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1.bin" ContentType="application/vnd.openxmlformats-officedocument.oleObject"/>
  <Override PartName="/xl/drawings/drawing7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8.xml" ContentType="application/vnd.openxmlformats-officedocument.drawing+xml"/>
  <Override PartName="/xl/embeddings/oleObject4.bin" ContentType="application/vnd.openxmlformats-officedocument.oleObject"/>
  <Override PartName="/xl/drawings/drawing9.xml" ContentType="application/vnd.openxmlformats-officedocument.drawing+xml"/>
  <Override PartName="/xl/embeddings/oleObject5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DieseArbeitsmappe" defaultThemeVersion="124226"/>
  <bookViews>
    <workbookView xWindow="-15" yWindow="-15" windowWidth="14520" windowHeight="14805" tabRatio="882"/>
  </bookViews>
  <sheets>
    <sheet name="Vorblatt" sheetId="65" r:id="rId1"/>
    <sheet name="Inhalt" sheetId="64" r:id="rId2"/>
    <sheet name="Abkürzungen" sheetId="36" r:id="rId3"/>
    <sheet name="Schaubild 1" sheetId="53" r:id="rId4"/>
    <sheet name="Schaubild 2" sheetId="60" r:id="rId5"/>
    <sheet name="Schaubild 3" sheetId="55" r:id="rId6"/>
    <sheet name="1.1" sheetId="56" r:id="rId7"/>
    <sheet name="1.2-S." sheetId="2" r:id="rId8"/>
    <sheet name="1.2-U." sheetId="3" r:id="rId9"/>
    <sheet name="2.1" sheetId="57" r:id="rId10"/>
    <sheet name="2.2" sheetId="5" r:id="rId11"/>
    <sheet name="2.3" sheetId="6" r:id="rId12"/>
    <sheet name="2.4.1" sheetId="7" r:id="rId13"/>
    <sheet name="2.4.2" sheetId="49" r:id="rId14"/>
    <sheet name="2.5" sheetId="8" r:id="rId15"/>
    <sheet name="2.6" sheetId="59" r:id="rId16"/>
    <sheet name="2.7" sheetId="17" r:id="rId17"/>
    <sheet name="2.8.1+2" sheetId="16" r:id="rId18"/>
    <sheet name="2.8.3+4" sheetId="15" r:id="rId19"/>
    <sheet name="2.9" sheetId="14" r:id="rId20"/>
    <sheet name="3.1_S.1" sheetId="13" r:id="rId21"/>
    <sheet name="3.1_S.2" sheetId="12" r:id="rId22"/>
    <sheet name="3.1_S.3" sheetId="11" r:id="rId23"/>
    <sheet name="3.1_S.4" sheetId="22" r:id="rId24"/>
    <sheet name="3.2" sheetId="21" r:id="rId25"/>
    <sheet name="3.3" sheetId="23" r:id="rId26"/>
    <sheet name="3.4" sheetId="46" r:id="rId27"/>
    <sheet name="4.1_S.1" sheetId="20" r:id="rId28"/>
    <sheet name="4.1_S.2" sheetId="19" r:id="rId29"/>
    <sheet name="4.1_S.3" sheetId="18" r:id="rId30"/>
    <sheet name="4.1_S.4" sheetId="26" r:id="rId31"/>
    <sheet name="4.2" sheetId="33" r:id="rId32"/>
    <sheet name="5_S.1" sheetId="32" r:id="rId33"/>
    <sheet name="5_S.2" sheetId="31" r:id="rId34"/>
    <sheet name="5_S.3" sheetId="30" r:id="rId35"/>
    <sheet name="5_S.4" sheetId="29" r:id="rId36"/>
    <sheet name="5_S.5" sheetId="28" r:id="rId37"/>
    <sheet name="5_S.6" sheetId="10" r:id="rId38"/>
    <sheet name="5_S.7" sheetId="24" r:id="rId39"/>
    <sheet name="Qualitätsbericht" sheetId="40" r:id="rId40"/>
    <sheet name="USt-Voranmeldung" sheetId="39" r:id="rId41"/>
    <sheet name="Dauerfristverlängerung" sheetId="41" r:id="rId42"/>
    <sheet name="Datenangebote" sheetId="42" r:id="rId43"/>
  </sheets>
  <definedNames>
    <definedName name="_Fill" localSheetId="13" hidden="1">#REF!</definedName>
    <definedName name="_Fill" localSheetId="5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FilterDatabase" localSheetId="11" hidden="1">'2.3'!$C$10:$H$10</definedName>
    <definedName name="_FilterDatabase" localSheetId="12" hidden="1">'2.4.1'!$E$8:$P$8</definedName>
    <definedName name="_xlnm._FilterDatabase" localSheetId="11" hidden="1">'2.3'!$A$10:$AW$1097</definedName>
    <definedName name="_xlnm._FilterDatabase" localSheetId="12" hidden="1">'2.4.1'!$C$8:$P$8</definedName>
    <definedName name="_xlnm._FilterDatabase" localSheetId="26" hidden="1">'3.4'!#REF!</definedName>
    <definedName name="_IDX1" localSheetId="7">'1.2-S.'!#REF!</definedName>
    <definedName name="_IDX2" localSheetId="7">'1.2-S.'!#REF!</definedName>
    <definedName name="_IDX3" localSheetId="7">'1.2-S.'!#REF!</definedName>
    <definedName name="_IDX4" localSheetId="7">'1.2-S.'!#REF!</definedName>
    <definedName name="_IDX5" localSheetId="7">'1.2-S.'!#REF!</definedName>
    <definedName name="_MatMult_AxB" localSheetId="13" hidden="1">#REF!</definedName>
    <definedName name="_MatMult_AxB" localSheetId="5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b" localSheetId="5">#REF!</definedName>
    <definedName name="ab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2">#REF!</definedName>
    <definedName name="BB" localSheetId="13">#REF!</definedName>
    <definedName name="BB" localSheetId="25">#REF!</definedName>
    <definedName name="BB" localSheetId="5">#REF!</definedName>
    <definedName name="BB" localSheetId="0">#REF!</definedName>
    <definedName name="BB">#REF!</definedName>
    <definedName name="BE" localSheetId="12">#REF!</definedName>
    <definedName name="BE" localSheetId="13">#REF!</definedName>
    <definedName name="BE" localSheetId="25">#REF!</definedName>
    <definedName name="BE" localSheetId="5">#REF!</definedName>
    <definedName name="BE" localSheetId="0">#REF!</definedName>
    <definedName name="BE">#REF!</definedName>
    <definedName name="buh">#REF!</definedName>
    <definedName name="BW" localSheetId="12">#REF!</definedName>
    <definedName name="BW" localSheetId="13">#REF!</definedName>
    <definedName name="BW" localSheetId="25">#REF!</definedName>
    <definedName name="BW" localSheetId="5">#REF!</definedName>
    <definedName name="BW" localSheetId="0">#REF!</definedName>
    <definedName name="BW">#REF!</definedName>
    <definedName name="BY" localSheetId="12">#REF!</definedName>
    <definedName name="BY" localSheetId="13">#REF!</definedName>
    <definedName name="BY" localSheetId="25">#REF!</definedName>
    <definedName name="BY" localSheetId="5">#REF!</definedName>
    <definedName name="BY" localSheetId="0">#REF!</definedName>
    <definedName name="BY">#REF!</definedName>
    <definedName name="cf" localSheetId="0">#REF!</definedName>
    <definedName name="cf">#REF!</definedName>
    <definedName name="dada" localSheetId="0" hidden="1">#REF!</definedName>
    <definedName name="dada" hidden="1">#REF!</definedName>
    <definedName name="ddd" localSheetId="0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0">#REF!</definedName>
    <definedName name="Diagramm_Rechtsformen">#REF!</definedName>
    <definedName name="_xlnm.Print_Area" localSheetId="6">'1.1'!$A$1:$G$82</definedName>
    <definedName name="_xlnm.Print_Area" localSheetId="7">'1.2-S.'!$A$1:$G$83</definedName>
    <definedName name="_xlnm.Print_Area" localSheetId="8">'1.2-U.'!$A$1:$G$84</definedName>
    <definedName name="_xlnm.Print_Area" localSheetId="9">'2.1'!$A$1:$D$72</definedName>
    <definedName name="_xlnm.Print_Area" localSheetId="10">'2.2'!$A$1:$F$77</definedName>
    <definedName name="_xlnm.Print_Area" localSheetId="11">'2.3'!$A$1:$H$1101</definedName>
    <definedName name="_xlnm.Print_Area" localSheetId="12">'2.4.1'!$A$1:$Q$80</definedName>
    <definedName name="_xlnm.Print_Area" localSheetId="13">'2.4.2'!$A$1:$I$76</definedName>
    <definedName name="_xlnm.Print_Area" localSheetId="14">'2.5'!$A$1:$I$76</definedName>
    <definedName name="_xlnm.Print_Area" localSheetId="15">'2.6'!$A$1:$G$76</definedName>
    <definedName name="_xlnm.Print_Area" localSheetId="16">'2.7'!$A$1:$G$74</definedName>
    <definedName name="_xlnm.Print_Area" localSheetId="17">'2.8.1+2'!$A$1:$F$73</definedName>
    <definedName name="_xlnm.Print_Area" localSheetId="18">'2.8.3+4'!$A$1:$F$73</definedName>
    <definedName name="_xlnm.Print_Area" localSheetId="19">'2.9'!$A$1:$E$56</definedName>
    <definedName name="_xlnm.Print_Area" localSheetId="20">'3.1_S.1'!$A$1:$I$71</definedName>
    <definedName name="_xlnm.Print_Area" localSheetId="21">'3.1_S.2'!$A$1:$I$71</definedName>
    <definedName name="_xlnm.Print_Area" localSheetId="22">'3.1_S.3'!$A$1:$I$71</definedName>
    <definedName name="_xlnm.Print_Area" localSheetId="23">'3.1_S.4'!$A$1:$I$72</definedName>
    <definedName name="_xlnm.Print_Area" localSheetId="24">'3.2'!$A$1:$G$55</definedName>
    <definedName name="_xlnm.Print_Area" localSheetId="25">'3.3'!$A$1:$O$50</definedName>
    <definedName name="_xlnm.Print_Area" localSheetId="26">'3.4'!$A$1:$K$80</definedName>
    <definedName name="_xlnm.Print_Area" localSheetId="27">'4.1_S.1'!$A$1:$I$75</definedName>
    <definedName name="_xlnm.Print_Area" localSheetId="28">'4.1_S.2'!$A$1:$I$75</definedName>
    <definedName name="_xlnm.Print_Area" localSheetId="29">'4.1_S.3'!$A$1:$I$75</definedName>
    <definedName name="_xlnm.Print_Area" localSheetId="30">'4.1_S.4'!$A$1:$I$76</definedName>
    <definedName name="_xlnm.Print_Area" localSheetId="31">'4.2'!$A$1:$E$74</definedName>
    <definedName name="_xlnm.Print_Area" localSheetId="32">'5_S.1'!$A$1:$G$64</definedName>
    <definedName name="_xlnm.Print_Area" localSheetId="33">'5_S.2'!$A$1:$G$64</definedName>
    <definedName name="_xlnm.Print_Area" localSheetId="34">'5_S.3'!$A$1:$G$64</definedName>
    <definedName name="_xlnm.Print_Area" localSheetId="35">'5_S.4'!$A$1:$G$64</definedName>
    <definedName name="_xlnm.Print_Area" localSheetId="36">'5_S.5'!$A$1:$G$64</definedName>
    <definedName name="_xlnm.Print_Area" localSheetId="37">'5_S.6'!$A$1:$G$65</definedName>
    <definedName name="_xlnm.Print_Area" localSheetId="38">'5_S.7'!$A$1:$G$64</definedName>
    <definedName name="_xlnm.Print_Area" localSheetId="2">Abkürzungen!$A$1:$D$139</definedName>
    <definedName name="_xlnm.Print_Area" localSheetId="42">Datenangebote!$A$1:$G$40</definedName>
    <definedName name="_xlnm.Print_Area" localSheetId="41">Dauerfristverlängerung!$A$1:$G$49</definedName>
    <definedName name="_xlnm.Print_Area" localSheetId="39">Qualitätsbericht!$A$1:$H$52</definedName>
    <definedName name="_xlnm.Print_Area" localSheetId="3">'Schaubild 1'!$A$1:$T$44</definedName>
    <definedName name="_xlnm.Print_Area" localSheetId="4">'Schaubild 2'!$A$1:$K$63</definedName>
    <definedName name="_xlnm.Print_Area" localSheetId="5">'Schaubild 3'!$A$1:$M$80</definedName>
    <definedName name="_xlnm.Print_Area" localSheetId="40">'USt-Voranmeldung'!$A$1:$N$43</definedName>
    <definedName name="_xlnm.Print_Area" localSheetId="0">Vorblatt!$A$1:$H$61</definedName>
    <definedName name="_xlnm.Print_Titles" localSheetId="11">'2.3'!$1:$9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13">#REF!</definedName>
    <definedName name="ende" localSheetId="15">#REF!</definedName>
    <definedName name="ende" localSheetId="5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Fussnote2" localSheetId="12">'2.4.1'!$A$80</definedName>
    <definedName name="Fussnote2" localSheetId="13">'2.4.2'!$A$79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a" localSheetId="15">#REF!</definedName>
    <definedName name="ha" localSheetId="5">#REF!</definedName>
    <definedName name="ha">#REF!</definedName>
    <definedName name="HB" localSheetId="12">#REF!</definedName>
    <definedName name="HB" localSheetId="13">#REF!</definedName>
    <definedName name="HB" localSheetId="25">#REF!</definedName>
    <definedName name="HB" localSheetId="5">#REF!</definedName>
    <definedName name="HB" localSheetId="0">#REF!</definedName>
    <definedName name="HB">#REF!</definedName>
    <definedName name="HE" localSheetId="12">#REF!</definedName>
    <definedName name="HE" localSheetId="13">#REF!</definedName>
    <definedName name="HE" localSheetId="25">#REF!</definedName>
    <definedName name="HE" localSheetId="5">#REF!</definedName>
    <definedName name="HE" localSheetId="0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2">#REF!</definedName>
    <definedName name="HH" localSheetId="13">#REF!</definedName>
    <definedName name="HH" localSheetId="25">#REF!</definedName>
    <definedName name="HH" localSheetId="5">#REF!</definedName>
    <definedName name="HH" localSheetId="0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hs" localSheetId="5">#REF!</definedName>
    <definedName name="hs">#REF!</definedName>
    <definedName name="ht" localSheetId="5">#REF!</definedName>
    <definedName name="ht">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" localSheetId="5">#REF!</definedName>
    <definedName name="kreis">#REF!</definedName>
    <definedName name="Kreisergebnisse_311299" localSheetId="12">#REF!</definedName>
    <definedName name="Kreisergebnisse_311299" localSheetId="13">#REF!</definedName>
    <definedName name="Kreisergebnisse_311299" localSheetId="25">#REF!</definedName>
    <definedName name="Kreisergebnisse_311299" localSheetId="5">#REF!</definedName>
    <definedName name="Kreisergebnisse_311299" localSheetId="0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ls" localSheetId="5">#REF!</definedName>
    <definedName name="ls">#REF!</definedName>
    <definedName name="MV" localSheetId="12">#REF!</definedName>
    <definedName name="MV" localSheetId="13">#REF!</definedName>
    <definedName name="MV" localSheetId="25">#REF!</definedName>
    <definedName name="MV" localSheetId="5">#REF!</definedName>
    <definedName name="MV" localSheetId="0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i" localSheetId="5">#REF!</definedName>
    <definedName name="ni">#REF!</definedName>
    <definedName name="nrw" localSheetId="5">#REF!</definedName>
    <definedName name="nrw">#REF!</definedName>
    <definedName name="NS" localSheetId="12">#REF!</definedName>
    <definedName name="NS" localSheetId="13">#REF!</definedName>
    <definedName name="NS" localSheetId="25">#REF!</definedName>
    <definedName name="NS" localSheetId="5">#REF!</definedName>
    <definedName name="NS" localSheetId="0">#REF!</definedName>
    <definedName name="NS">#REF!</definedName>
    <definedName name="NW" localSheetId="12">#REF!</definedName>
    <definedName name="NW" localSheetId="13">#REF!</definedName>
    <definedName name="NW" localSheetId="25">#REF!</definedName>
    <definedName name="NW" localSheetId="5">#REF!</definedName>
    <definedName name="NW" localSheetId="0">#REF!</definedName>
    <definedName name="NW">#REF!</definedName>
    <definedName name="pr" localSheetId="5">#REF!</definedName>
    <definedName name="pr">#REF!</definedName>
    <definedName name="Print_Area" localSheetId="7">'1.2-S.'!$A$1:$E$83</definedName>
    <definedName name="Print_Area" localSheetId="8">'1.2-U.'!$A$1:$E$84</definedName>
    <definedName name="Print_Area" localSheetId="10">'2.2'!$A$1:$A$77</definedName>
    <definedName name="Print_Area" localSheetId="11">'2.3'!$A$1:$H$1101</definedName>
    <definedName name="Print_Area" localSheetId="15">'2.6'!$A$1:$G$76</definedName>
    <definedName name="Print_Area" localSheetId="20">'3.1_S.1'!$A$1:$I$71</definedName>
    <definedName name="Print_Area" localSheetId="25">'3.3'!$A$1:$O$50</definedName>
    <definedName name="Print_Area" localSheetId="26">'3.4'!$A$1:$K$80</definedName>
    <definedName name="Print_Area" localSheetId="31">'4.2'!$A$1:$E$74</definedName>
    <definedName name="Print_Area" localSheetId="32">'5_S.1'!$A$1:$G$64</definedName>
    <definedName name="Print_Area" localSheetId="42">Datenangebote!$A$1:$H$54</definedName>
    <definedName name="Print_Area" localSheetId="41">Dauerfristverlängerung!$A$1:$G$60</definedName>
    <definedName name="Print_Area" localSheetId="1">Inhalt!$A$1:$I$75</definedName>
    <definedName name="Print_Area" localSheetId="39">Qualitätsbericht!$A$1:$H$56</definedName>
    <definedName name="Print_Area" localSheetId="3">'Schaubild 1'!$A$1:$U$44</definedName>
    <definedName name="Print_Area" localSheetId="5">'Schaubild 3'!$A$1:$M$81</definedName>
    <definedName name="Print_Area" localSheetId="40">'USt-Voranmeldung'!$A$1:$S$55</definedName>
    <definedName name="Print_Titles" localSheetId="11">'2.3'!$1:$10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0">#REF!</definedName>
    <definedName name="RF">#REF!</definedName>
    <definedName name="RF_ausf" localSheetId="0">#REF!</definedName>
    <definedName name="RF_ausf">#REF!</definedName>
    <definedName name="RP" localSheetId="12">#REF!</definedName>
    <definedName name="RP" localSheetId="13">#REF!</definedName>
    <definedName name="RP" localSheetId="25">#REF!</definedName>
    <definedName name="RP" localSheetId="5">#REF!</definedName>
    <definedName name="RP" localSheetId="0">#REF!</definedName>
    <definedName name="RP">#REF!</definedName>
    <definedName name="sac" localSheetId="5">#REF!</definedName>
    <definedName name="sac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2">#REF!</definedName>
    <definedName name="SH" localSheetId="13">#REF!</definedName>
    <definedName name="SH" localSheetId="25">#REF!</definedName>
    <definedName name="SH" localSheetId="5">#REF!</definedName>
    <definedName name="SH" localSheetId="0">#REF!</definedName>
    <definedName name="SH">#REF!</definedName>
    <definedName name="sijsfljkflk" localSheetId="0">#REF!</definedName>
    <definedName name="sijsfljkflk">#REF!</definedName>
    <definedName name="SL" localSheetId="12">#REF!</definedName>
    <definedName name="SL" localSheetId="13">#REF!</definedName>
    <definedName name="SL" localSheetId="25">#REF!</definedName>
    <definedName name="SL" localSheetId="5">#REF!</definedName>
    <definedName name="SL" localSheetId="0">#REF!</definedName>
    <definedName name="SL">#REF!</definedName>
    <definedName name="SN" localSheetId="12">#REF!</definedName>
    <definedName name="SN" localSheetId="13">#REF!</definedName>
    <definedName name="SN" localSheetId="25">#REF!</definedName>
    <definedName name="SN" localSheetId="5">#REF!</definedName>
    <definedName name="SN" localSheetId="0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2">#REF!</definedName>
    <definedName name="ST" localSheetId="13">#REF!</definedName>
    <definedName name="ST" localSheetId="25">#REF!</definedName>
    <definedName name="ST" localSheetId="5">#REF!</definedName>
    <definedName name="ST" localSheetId="0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7">'1.2-S.'!#REF!</definedName>
    <definedName name="Text20" localSheetId="0">Vorblatt!$B$58</definedName>
    <definedName name="Text9" localSheetId="0">Vorblatt!$B$57</definedName>
    <definedName name="tgf" localSheetId="0">#REF!</definedName>
    <definedName name="tgf">#REF!</definedName>
    <definedName name="TH" localSheetId="12">#REF!</definedName>
    <definedName name="TH" localSheetId="13">#REF!</definedName>
    <definedName name="TH" localSheetId="25">#REF!</definedName>
    <definedName name="TH" localSheetId="5">#REF!</definedName>
    <definedName name="TH" localSheetId="0">#REF!</definedName>
    <definedName name="TH">#REF!</definedName>
    <definedName name="Titel_neu" localSheetId="0" hidden="1">#REF!</definedName>
    <definedName name="Titel_neu" hidden="1">#REF!</definedName>
    <definedName name="ts" localSheetId="5">#REF!</definedName>
    <definedName name="ts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vm" localSheetId="5">#REF!</definedName>
    <definedName name="vm">#REF!</definedName>
    <definedName name="Z_3103A2BE_5920_4A4F_9995_346B80167030_.wvu.PrintArea" localSheetId="7" hidden="1">'1.2-S.'!$A$1:$E$83</definedName>
    <definedName name="Z_3103A2BE_5920_4A4F_9995_346B80167030_.wvu.PrintArea" localSheetId="8" hidden="1">'1.2-U.'!$A$1:$E$84</definedName>
    <definedName name="Z_3103A2BE_5920_4A4F_9995_346B80167030_.wvu.PrintArea" localSheetId="10" hidden="1">'2.2'!$A$1:$A$77</definedName>
    <definedName name="Z_3103A2BE_5920_4A4F_9995_346B80167030_.wvu.PrintArea" localSheetId="12" hidden="1">'2.4.1'!$A$1:$Q$77</definedName>
    <definedName name="Z_3103A2BE_5920_4A4F_9995_346B80167030_.wvu.PrintArea" localSheetId="13" hidden="1">'2.4.2'!$A$1:$H$76</definedName>
    <definedName name="ztuzuzuzu" localSheetId="0">#REF!</definedName>
    <definedName name="ztuzuzuzu">#REF!</definedName>
  </definedNames>
  <calcPr calcId="145621"/>
  <customWorkbookViews>
    <customWorkbookView name="Telearbeit - Persönliche Ansicht" guid="{3103A2BE-5920-4A4F-9995-346B80167030}" mergeInterval="0" personalView="1" maximized="1" windowWidth="1276" windowHeight="859" activeSheetId="8"/>
  </customWorkbookViews>
</workbook>
</file>

<file path=xl/calcChain.xml><?xml version="1.0" encoding="utf-8"?>
<calcChain xmlns="http://schemas.openxmlformats.org/spreadsheetml/2006/main">
  <c r="C44" i="57" l="1"/>
  <c r="B44" i="57"/>
  <c r="F10" i="56" l="1"/>
  <c r="F15" i="3" l="1"/>
  <c r="F11" i="3"/>
  <c r="F13" i="56" l="1"/>
  <c r="F78" i="3" l="1"/>
  <c r="F77" i="3"/>
  <c r="F75" i="3"/>
  <c r="F74" i="3"/>
  <c r="F73" i="3"/>
  <c r="F72" i="3"/>
  <c r="F71" i="3"/>
  <c r="F70" i="3"/>
  <c r="F69" i="3"/>
  <c r="F68" i="3"/>
  <c r="F67" i="3"/>
  <c r="F66" i="3"/>
  <c r="F65" i="3"/>
  <c r="F64" i="3"/>
  <c r="F63" i="3"/>
  <c r="F62" i="3"/>
  <c r="F61" i="3"/>
  <c r="F60" i="3"/>
  <c r="F57" i="3"/>
  <c r="F56" i="3"/>
  <c r="F55" i="3"/>
  <c r="F54" i="3"/>
  <c r="F53" i="3"/>
  <c r="F52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2" i="3"/>
  <c r="F31" i="3"/>
  <c r="F30" i="3"/>
  <c r="F29" i="3"/>
  <c r="F27" i="3"/>
  <c r="F26" i="3"/>
  <c r="F25" i="3"/>
  <c r="F24" i="3"/>
  <c r="F23" i="3"/>
  <c r="F22" i="3"/>
  <c r="F21" i="3"/>
  <c r="F20" i="3"/>
  <c r="F19" i="3"/>
  <c r="F18" i="3"/>
  <c r="F17" i="3"/>
  <c r="F16" i="3"/>
  <c r="F14" i="3"/>
  <c r="F11" i="2" l="1"/>
  <c r="F78" i="2"/>
  <c r="F77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7" i="2"/>
  <c r="F56" i="2"/>
  <c r="F55" i="2"/>
  <c r="F54" i="2"/>
  <c r="F53" i="2"/>
  <c r="F52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2" i="2"/>
  <c r="F31" i="2"/>
  <c r="F30" i="2"/>
  <c r="F29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7" i="56"/>
  <c r="F76" i="56"/>
  <c r="F75" i="56"/>
  <c r="F74" i="56"/>
  <c r="F71" i="56"/>
  <c r="F70" i="56"/>
  <c r="F69" i="56"/>
  <c r="F67" i="56"/>
  <c r="F66" i="56"/>
  <c r="F64" i="56"/>
  <c r="F63" i="56"/>
  <c r="F59" i="56"/>
  <c r="F58" i="56"/>
  <c r="F57" i="56"/>
  <c r="F54" i="56"/>
  <c r="F53" i="56"/>
  <c r="F52" i="56"/>
  <c r="F50" i="56"/>
  <c r="F49" i="56"/>
  <c r="F47" i="56"/>
  <c r="F46" i="56"/>
  <c r="F42" i="56"/>
  <c r="F40" i="56"/>
  <c r="F38" i="56"/>
  <c r="F37" i="56"/>
  <c r="F36" i="56"/>
  <c r="F34" i="56"/>
  <c r="F32" i="56"/>
  <c r="F30" i="56"/>
  <c r="F28" i="56"/>
  <c r="F26" i="56"/>
  <c r="F25" i="56"/>
  <c r="F24" i="56"/>
  <c r="F22" i="56"/>
  <c r="F20" i="56"/>
  <c r="F18" i="56"/>
  <c r="F15" i="56"/>
</calcChain>
</file>

<file path=xl/comments1.xml><?xml version="1.0" encoding="utf-8"?>
<comments xmlns="http://schemas.openxmlformats.org/spreadsheetml/2006/main">
  <authors>
    <author>ha</author>
  </authors>
  <commentList>
    <comment ref="U91" authorId="0">
      <text>
        <r>
          <rPr>
            <b/>
            <sz val="9"/>
            <color indexed="81"/>
            <rFont val="Tahoma"/>
            <family val="2"/>
          </rPr>
          <t>ha: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<sst xmlns="http://schemas.openxmlformats.org/spreadsheetml/2006/main" count="6388" uniqueCount="3427">
  <si>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</si>
  <si>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</si>
  <si>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</si>
  <si>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</si>
  <si>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</si>
  <si>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</si>
  <si>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</si>
  <si>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</si>
  <si>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</si>
  <si>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</si>
  <si>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</si>
  <si>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</si>
  <si>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</si>
  <si>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</si>
  <si>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</si>
  <si>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</si>
  <si>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</si>
  <si>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</si>
  <si>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</si>
  <si>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</si>
  <si>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</si>
  <si>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</si>
  <si>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</si>
  <si>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</si>
  <si>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</si>
  <si>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</si>
  <si>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</si>
  <si>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</si>
  <si>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</si>
  <si>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</si>
  <si>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</si>
  <si>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</si>
  <si>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</si>
  <si>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</si>
  <si>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</si>
  <si>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</si>
  <si>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</si>
  <si>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</si>
  <si>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</si>
  <si>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</si>
  <si>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</si>
  <si>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</si>
  <si>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</si>
  <si>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</si>
  <si>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</si>
  <si>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</si>
  <si>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</si>
  <si>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</si>
  <si>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</si>
  <si>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</si>
  <si>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</si>
  <si>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</si>
  <si>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</si>
  <si>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</si>
  <si>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</si>
  <si>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</si>
  <si>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</si>
  <si>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</si>
  <si>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</si>
  <si>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</si>
  <si>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</si>
  <si>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</si>
  <si>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</si>
  <si>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</si>
  <si>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</si>
  <si>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</si>
  <si>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</si>
  <si>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</si>
  <si>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</si>
  <si>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</si>
  <si>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</si>
  <si>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</si>
  <si>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</si>
  <si>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</si>
  <si>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</si>
  <si>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</si>
  <si>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</si>
  <si>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</si>
  <si>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</si>
  <si>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</si>
  <si>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</si>
  <si>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</si>
  <si>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</si>
  <si>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</si>
  <si>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</si>
  <si>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</si>
  <si>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</si>
  <si>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</si>
  <si>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</si>
  <si>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</si>
  <si>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</si>
  <si>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</si>
  <si>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</si>
  <si>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</si>
  <si>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</si>
  <si>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</si>
  <si>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</si>
  <si>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</si>
  <si>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</si>
  <si>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</si>
  <si>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</si>
  <si>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</si>
  <si>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</si>
  <si>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</si>
  <si>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</si>
  <si>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</si>
  <si>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</si>
  <si>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</si>
  <si>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</si>
  <si>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</si>
  <si>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</si>
  <si>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</si>
  <si>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</si>
  <si>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</si>
  <si>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</si>
  <si>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</si>
  <si>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</si>
  <si>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</si>
  <si>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</si>
  <si>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</si>
  <si>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</si>
  <si>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</si>
  <si>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</si>
  <si>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</si>
  <si>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</si>
  <si>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</si>
  <si>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</si>
  <si>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</si>
  <si>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</si>
  <si>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</si>
  <si>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</si>
  <si>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</si>
  <si>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</si>
  <si>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</si>
  <si>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</si>
  <si>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</si>
  <si>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</si>
  <si>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</si>
  <si>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</si>
  <si>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</si>
  <si>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</si>
  <si>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</si>
  <si>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</si>
  <si>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</si>
  <si>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</si>
  <si>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</si>
  <si>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</si>
  <si>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</si>
  <si>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</si>
  <si>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</si>
  <si>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</si>
  <si>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</si>
  <si>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</si>
  <si>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</si>
  <si>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</si>
  <si>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</si>
  <si>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</si>
  <si>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</si>
  <si>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</si>
  <si>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77  Vermietung von beweglichen Sachen                    </t>
  </si>
  <si>
    <t>1 000 EURO</t>
  </si>
  <si>
    <t xml:space="preserve">68.2  Verm.,Verp.v.eig.od.geleast. Grdst.,Geb.,Wohn.      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</si>
  <si>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</si>
  <si>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</si>
  <si>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</si>
  <si>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</si>
  <si>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</si>
  <si>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</si>
  <si>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</si>
  <si>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</si>
  <si>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</si>
  <si>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</si>
  <si>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</si>
  <si>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</si>
  <si>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</si>
  <si>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</si>
  <si>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</si>
  <si>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</si>
  <si>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</si>
  <si>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</si>
  <si>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</si>
  <si>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</si>
  <si>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</si>
  <si>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</si>
  <si>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</si>
  <si>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</si>
  <si>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</si>
  <si>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</si>
  <si>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</si>
  <si>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</si>
  <si>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</si>
  <si>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</si>
  <si>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</si>
  <si>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</si>
  <si>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</si>
  <si>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</si>
  <si>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</si>
  <si>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</si>
  <si>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</si>
  <si>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</si>
  <si>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</si>
  <si>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</si>
  <si>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</si>
  <si>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</si>
  <si>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</si>
  <si>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</si>
  <si>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</si>
  <si>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</si>
  <si>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</si>
  <si>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</si>
  <si>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</si>
  <si>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</si>
  <si>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</si>
  <si>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</si>
  <si>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</si>
  <si>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</si>
  <si>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</si>
  <si>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</si>
  <si>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</si>
  <si>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</si>
  <si>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</si>
  <si>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</si>
  <si>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</si>
  <si>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</si>
  <si>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</si>
  <si>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</si>
  <si>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</si>
  <si>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</si>
  <si>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</si>
  <si>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</si>
  <si>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</si>
  <si>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</si>
  <si>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</si>
  <si>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</si>
  <si>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</si>
  <si>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</si>
  <si>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</si>
  <si>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</si>
  <si>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</si>
  <si>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</si>
  <si>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</si>
  <si>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</si>
  <si>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</si>
  <si>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</si>
  <si>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</si>
  <si>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</si>
  <si>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</si>
  <si>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</si>
  <si>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</si>
  <si>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</si>
  <si>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</si>
  <si>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</si>
  <si>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</si>
  <si>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</si>
  <si>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</si>
  <si>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</si>
  <si>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</si>
  <si>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</si>
  <si>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</si>
  <si>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</si>
  <si>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</si>
  <si>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</si>
  <si>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</si>
  <si>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</si>
  <si>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</si>
  <si>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</si>
  <si>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</si>
  <si>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</si>
  <si>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</si>
  <si>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</si>
  <si>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</si>
  <si>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</si>
  <si>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</si>
  <si>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</si>
  <si>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</si>
  <si>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</si>
  <si>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</si>
  <si>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</si>
  <si>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</si>
  <si>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</si>
  <si>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</si>
  <si>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</si>
  <si>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Steuerfreie innergemeinschaftliche Erwerbe</t>
  </si>
  <si>
    <t>Umsätze, für die als Leistungsempfänger die Steuer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</si>
  <si>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</si>
  <si>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</si>
  <si>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</si>
  <si>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</si>
  <si>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</si>
  <si>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</si>
  <si>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</si>
  <si>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</si>
  <si>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</si>
  <si>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</si>
  <si>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</si>
  <si>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</si>
  <si>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</si>
  <si>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</si>
  <si>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</si>
  <si>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</si>
  <si>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</si>
  <si>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</si>
  <si>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</si>
  <si>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</si>
  <si>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</si>
  <si>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</si>
  <si>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</si>
  <si>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</si>
  <si>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</si>
  <si>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</si>
  <si>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</si>
  <si>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</si>
  <si>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</si>
  <si>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</si>
  <si>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</si>
  <si>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</si>
  <si>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</si>
  <si>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</si>
  <si>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</si>
  <si>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</si>
  <si>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</si>
  <si>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</si>
  <si>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</si>
  <si>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</si>
  <si>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</si>
  <si>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</si>
  <si>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</si>
  <si>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</si>
  <si>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</si>
  <si>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</si>
  <si>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</si>
  <si>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</si>
  <si>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</si>
  <si>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</si>
  <si>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</si>
  <si>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</si>
  <si>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</si>
  <si>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</si>
  <si>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</si>
  <si>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</si>
  <si>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</si>
  <si>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</si>
  <si>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</si>
  <si>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</si>
  <si>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</si>
  <si>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</si>
  <si>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</si>
  <si>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</si>
  <si>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</si>
  <si>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</si>
  <si>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</si>
  <si>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</si>
  <si>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</si>
  <si>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>2 Allgemeiner Überblick</t>
  </si>
  <si>
    <t>Nr. der Klassifika-
tion der Wirtschafts-
zweige 2008</t>
  </si>
  <si>
    <t>Insgesamt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</si>
  <si>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</si>
  <si>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</si>
  <si>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</si>
  <si>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</si>
  <si>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</si>
  <si>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</si>
  <si>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</si>
  <si>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</si>
  <si>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</si>
  <si>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</si>
  <si>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</si>
  <si>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</si>
  <si>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</si>
  <si>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</si>
  <si>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</si>
  <si>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</si>
  <si>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</si>
  <si>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</si>
  <si>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</si>
  <si>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</si>
  <si>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</si>
  <si>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</si>
  <si>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</si>
  <si>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</si>
  <si>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</si>
  <si>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</si>
  <si>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</si>
  <si>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</si>
  <si>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</si>
  <si>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</si>
  <si>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</si>
  <si>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</si>
  <si>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</si>
  <si>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</si>
  <si>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</si>
  <si>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</si>
  <si>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</si>
  <si>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</si>
  <si>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</si>
  <si>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</si>
  <si>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</si>
  <si>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</si>
  <si>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</si>
  <si>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</si>
  <si>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</si>
  <si>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</si>
  <si>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</si>
  <si>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</si>
  <si>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</si>
  <si>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</si>
  <si>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</si>
  <si>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</si>
  <si>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</si>
  <si>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</si>
  <si>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</si>
  <si>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</si>
  <si>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</si>
  <si>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</si>
  <si>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</si>
  <si>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</si>
  <si>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</si>
  <si>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</si>
  <si>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</si>
  <si>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</si>
  <si>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</si>
  <si>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</si>
  <si>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</si>
  <si>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</si>
  <si>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</si>
  <si>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</si>
  <si>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</si>
  <si>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</si>
  <si>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</si>
  <si>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</si>
  <si>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</si>
  <si>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</si>
  <si>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</si>
  <si>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</si>
  <si>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</si>
  <si>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</si>
  <si>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</si>
  <si>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</si>
  <si>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</si>
  <si>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</si>
  <si>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</si>
  <si>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</si>
  <si>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</si>
  <si>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</si>
  <si>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</si>
  <si>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</si>
  <si>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</si>
  <si>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</si>
  <si>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</si>
  <si>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</si>
  <si>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</si>
  <si>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</si>
  <si>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</si>
  <si>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</si>
  <si>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</si>
  <si>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</si>
  <si>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</si>
  <si>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</si>
  <si>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</si>
  <si>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</si>
  <si>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</si>
  <si>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</si>
  <si>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</si>
  <si>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</si>
  <si>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</si>
  <si>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</si>
  <si>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</si>
  <si>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</si>
  <si>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</si>
  <si>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</si>
  <si>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</si>
  <si>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</si>
  <si>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</si>
  <si>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</si>
  <si>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</si>
  <si>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</si>
  <si>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</si>
  <si>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</si>
  <si>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</si>
  <si>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</si>
  <si>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</si>
  <si>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</si>
  <si>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</si>
  <si>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</si>
  <si>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</si>
  <si>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</si>
  <si>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>Offene Handelsgesellschaften
 einschl. Gesellschaften des 
bürgerlichen Rechts u.ä.</t>
  </si>
  <si>
    <t>über 17 500     -       50 000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</si>
  <si>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</si>
  <si>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</si>
  <si>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</si>
  <si>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</si>
  <si>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</si>
  <si>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</si>
  <si>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</si>
  <si>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</si>
  <si>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</si>
  <si>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</si>
  <si>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</si>
  <si>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</si>
  <si>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</si>
  <si>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</si>
  <si>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Betriebe gewerblicher Art
von Körperschaften des 
öffentlichen Rechts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</si>
  <si>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</si>
  <si>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</si>
  <si>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</si>
  <si>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</si>
  <si>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</si>
  <si>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</si>
  <si>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</si>
  <si>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</si>
  <si>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</si>
  <si>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über 17 500     -     100 000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</si>
  <si>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</si>
  <si>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</si>
  <si>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</si>
  <si>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</si>
  <si>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</si>
  <si>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</si>
  <si>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</si>
  <si>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</si>
  <si>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</si>
  <si>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</si>
  <si>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</si>
  <si>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</si>
  <si>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</si>
  <si>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</si>
  <si>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</si>
  <si>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</si>
  <si>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</si>
  <si>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</si>
  <si>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</si>
  <si>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</si>
  <si>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</si>
  <si>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</si>
  <si>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</si>
  <si>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</si>
  <si>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</si>
  <si>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</si>
  <si>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</si>
  <si>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</si>
  <si>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</si>
  <si>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</si>
  <si>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</si>
  <si>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</si>
  <si>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</si>
  <si>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</si>
  <si>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</si>
  <si>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</si>
  <si>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</si>
  <si>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</si>
  <si>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</si>
  <si>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</si>
  <si>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</si>
  <si>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</si>
  <si>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</si>
  <si>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</si>
  <si>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</si>
  <si>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</si>
  <si>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</si>
  <si>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</si>
  <si>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</si>
  <si>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</si>
  <si>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</si>
  <si>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</si>
  <si>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</si>
  <si>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</si>
  <si>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</si>
  <si>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</si>
  <si>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</si>
  <si>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</si>
  <si>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</si>
  <si>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</si>
  <si>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</si>
  <si>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</si>
  <si>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</si>
  <si>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</si>
  <si>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</si>
  <si>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</si>
  <si>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</si>
  <si>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</si>
  <si>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</si>
  <si>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</si>
  <si>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</si>
  <si>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</si>
  <si>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</si>
  <si>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</si>
  <si>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</si>
  <si>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</si>
  <si>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</si>
  <si>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</si>
  <si>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</si>
  <si>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</si>
  <si>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</si>
  <si>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</si>
  <si>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</si>
  <si>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</si>
  <si>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</si>
  <si>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</si>
  <si>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</si>
  <si>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</si>
  <si>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</si>
  <si>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</si>
  <si>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</si>
  <si>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</si>
  <si>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</si>
  <si>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</si>
  <si>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</si>
  <si>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</si>
  <si>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</si>
  <si>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</si>
  <si>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</si>
  <si>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</si>
  <si>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</si>
  <si>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</si>
  <si>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</si>
  <si>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</si>
  <si>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</si>
  <si>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</si>
  <si>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</si>
  <si>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</si>
  <si>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</si>
  <si>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</si>
  <si>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</si>
  <si>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</si>
  <si>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</si>
  <si>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</si>
  <si>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</si>
  <si>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</si>
  <si>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</si>
  <si>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</si>
  <si>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</si>
  <si>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</si>
  <si>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</si>
  <si>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</si>
  <si>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</si>
  <si>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</si>
  <si>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</si>
  <si>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</si>
  <si>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</si>
  <si>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</si>
  <si>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</si>
  <si>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</si>
  <si>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</si>
  <si>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</si>
  <si>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</si>
  <si>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</si>
  <si>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</si>
  <si>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</si>
  <si>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</si>
  <si>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</si>
  <si>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</si>
  <si>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</si>
  <si>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</si>
  <si>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</si>
  <si>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</si>
  <si>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</si>
  <si>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</si>
  <si>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</si>
  <si>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</si>
  <si>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</si>
  <si>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</si>
  <si>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</si>
  <si>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</si>
  <si>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</si>
  <si>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</si>
  <si>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</si>
  <si>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</si>
  <si>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</si>
  <si>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</si>
  <si>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</si>
  <si>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</si>
  <si>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</si>
  <si>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</si>
  <si>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</si>
  <si>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</si>
  <si>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</si>
  <si>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</si>
  <si>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</si>
  <si>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</si>
  <si>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</si>
  <si>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</si>
  <si>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</si>
  <si>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</si>
  <si>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</si>
  <si>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</si>
  <si>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</si>
  <si>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</si>
  <si>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</si>
  <si>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</si>
  <si>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</si>
  <si>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</si>
  <si>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</si>
  <si>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</si>
  <si>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>über 17 500      -       50 000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</si>
  <si>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</si>
  <si>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</si>
  <si>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</si>
  <si>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</si>
  <si>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</si>
  <si>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</si>
  <si>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</si>
  <si>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</si>
  <si>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</si>
  <si>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</si>
  <si>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</si>
  <si>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</si>
  <si>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</si>
  <si>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</si>
  <si>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</si>
  <si>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</si>
  <si>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</si>
  <si>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</si>
  <si>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</si>
  <si>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</si>
  <si>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</si>
  <si>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</si>
  <si>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</si>
  <si>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</si>
  <si>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</si>
  <si>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</si>
  <si>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</si>
  <si>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</si>
  <si>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</si>
  <si>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</si>
  <si>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</si>
  <si>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</si>
  <si>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</si>
  <si>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</si>
  <si>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</si>
  <si>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</si>
  <si>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</si>
  <si>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</si>
  <si>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</si>
  <si>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</si>
  <si>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</si>
  <si>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</si>
  <si>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</si>
  <si>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</si>
  <si>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</si>
  <si>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</si>
  <si>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</si>
  <si>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</si>
  <si>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</si>
  <si>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</si>
  <si>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</si>
  <si>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</si>
  <si>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</si>
  <si>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</si>
  <si>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</si>
  <si>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</si>
  <si>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</si>
  <si>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</si>
  <si>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</si>
  <si>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</si>
  <si>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</si>
  <si>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</si>
  <si>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</si>
  <si>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</si>
  <si>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</si>
  <si>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</si>
  <si>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</si>
  <si>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</si>
  <si>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</si>
  <si>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</si>
  <si>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</si>
  <si>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</si>
  <si>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</si>
  <si>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</si>
  <si>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</si>
  <si>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</si>
  <si>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</si>
  <si>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</si>
  <si>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</si>
  <si>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Umsatzsteuer</t>
  </si>
  <si>
    <t>Steuer-</t>
  </si>
  <si>
    <t>Wirtschaftsgliederung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</si>
  <si>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</si>
  <si>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</si>
  <si>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</si>
  <si>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</si>
  <si>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</si>
  <si>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</si>
  <si>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</si>
  <si>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</si>
  <si>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</si>
  <si>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</si>
  <si>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</si>
  <si>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</si>
  <si>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</si>
  <si>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</si>
  <si>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</si>
  <si>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</si>
  <si>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</si>
  <si>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</si>
  <si>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</si>
  <si>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</si>
  <si>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</si>
  <si>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</si>
  <si>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</si>
  <si>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</si>
  <si>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</si>
  <si>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</si>
  <si>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</si>
  <si>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</si>
  <si>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</si>
  <si>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</si>
  <si>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</si>
  <si>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</si>
  <si>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</si>
  <si>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</si>
  <si>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</si>
  <si>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</si>
  <si>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</si>
  <si>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</si>
  <si>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</si>
  <si>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</si>
  <si>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</si>
  <si>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</si>
  <si>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</si>
  <si>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</si>
  <si>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</si>
  <si>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</si>
  <si>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</si>
  <si>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</si>
  <si>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</si>
  <si>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</si>
  <si>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</si>
  <si>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</si>
  <si>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</si>
  <si>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</si>
  <si>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</si>
  <si>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</si>
  <si>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</si>
  <si>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</si>
  <si>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</si>
  <si>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</si>
  <si>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</si>
  <si>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</si>
  <si>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</si>
  <si>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</si>
  <si>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</si>
  <si>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</si>
  <si>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</si>
  <si>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</si>
  <si>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</si>
  <si>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</si>
  <si>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</si>
  <si>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</si>
  <si>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</si>
  <si>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</si>
  <si>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</si>
  <si>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</si>
  <si>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</si>
  <si>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</si>
  <si>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</si>
  <si>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</si>
  <si>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</si>
  <si>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</si>
  <si>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</si>
  <si>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</si>
  <si>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</si>
  <si>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</si>
  <si>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</si>
  <si>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</si>
  <si>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</si>
  <si>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</si>
  <si>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</si>
  <si>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</si>
  <si>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</si>
  <si>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</si>
  <si>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</si>
  <si>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</si>
  <si>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</si>
  <si>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</si>
  <si>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</si>
  <si>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</si>
  <si>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</si>
  <si>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</si>
  <si>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</si>
  <si>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</si>
  <si>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</si>
  <si>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</si>
  <si>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</si>
  <si>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</si>
  <si>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</si>
  <si>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</si>
  <si>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</si>
  <si>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</si>
  <si>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</si>
  <si>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</si>
  <si>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</si>
  <si>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</si>
  <si>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</si>
  <si>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</si>
  <si>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</si>
  <si>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</si>
  <si>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</si>
  <si>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</si>
  <si>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</si>
  <si>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</si>
  <si>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</si>
  <si>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</si>
  <si>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</si>
  <si>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</si>
  <si>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</si>
  <si>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</si>
  <si>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</si>
  <si>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</si>
  <si>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</si>
  <si>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</si>
  <si>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</si>
  <si>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</si>
  <si>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</si>
  <si>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</si>
  <si>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</si>
  <si>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</si>
  <si>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</si>
  <si>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</si>
  <si>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</si>
  <si>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</si>
  <si>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</si>
  <si>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</si>
  <si>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</si>
  <si>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</si>
  <si>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</si>
  <si>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</si>
  <si>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</si>
  <si>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</si>
  <si>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</si>
  <si>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</si>
  <si>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</si>
  <si>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</si>
  <si>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</si>
  <si>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</si>
  <si>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</si>
  <si>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</si>
  <si>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</si>
  <si>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</si>
  <si>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</si>
  <si>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</si>
  <si>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</si>
  <si>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</si>
  <si>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</si>
  <si>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</si>
  <si>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</si>
  <si>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</si>
  <si>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</si>
  <si>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</si>
  <si>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</si>
  <si>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</si>
  <si>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</si>
  <si>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</si>
  <si>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</si>
  <si>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</si>
  <si>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</si>
  <si>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</si>
  <si>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</si>
  <si>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</si>
  <si>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</si>
  <si>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</si>
  <si>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</si>
  <si>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</si>
  <si>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</si>
  <si>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</si>
  <si>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</si>
  <si>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</si>
  <si>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</si>
  <si>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</si>
  <si>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</si>
  <si>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</si>
  <si>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</si>
  <si>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</si>
  <si>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</si>
  <si>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</si>
  <si>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</si>
  <si>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</si>
  <si>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</si>
  <si>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</si>
  <si>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</si>
  <si>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</si>
  <si>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</si>
  <si>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</si>
  <si>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</si>
  <si>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</si>
  <si>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</si>
  <si>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</si>
  <si>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</si>
  <si>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</si>
  <si>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</si>
  <si>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</si>
  <si>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</si>
  <si>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</si>
  <si>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</si>
  <si>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</si>
  <si>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</si>
  <si>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</si>
  <si>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</si>
  <si>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</si>
  <si>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</si>
  <si>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</si>
  <si>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</si>
  <si>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</si>
  <si>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</si>
  <si>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</si>
  <si>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</si>
  <si>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</si>
  <si>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</si>
  <si>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</si>
  <si>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</si>
  <si>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</si>
  <si>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</si>
  <si>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</si>
  <si>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</si>
  <si>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</si>
  <si>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</si>
  <si>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</si>
  <si>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</si>
  <si>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</si>
  <si>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</si>
  <si>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</si>
  <si>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</si>
  <si>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</si>
  <si>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</si>
  <si>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</si>
  <si>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</si>
  <si>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</si>
  <si>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</si>
  <si>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</si>
  <si>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</si>
  <si>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</si>
  <si>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</si>
  <si>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</si>
  <si>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</si>
  <si>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</si>
  <si>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</si>
  <si>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</si>
  <si>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</si>
  <si>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</si>
  <si>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</si>
  <si>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</si>
  <si>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</si>
  <si>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</si>
  <si>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</si>
  <si>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</si>
  <si>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 xml:space="preserve">Handel m.KFZ m.e.Gesamtgew.von 3,5 t od.weniger </t>
  </si>
  <si>
    <t xml:space="preserve">45.19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</si>
  <si>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</si>
  <si>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</si>
  <si>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</si>
  <si>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</si>
  <si>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</si>
  <si>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</si>
  <si>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</si>
  <si>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</si>
  <si>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</si>
  <si>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</si>
  <si>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</si>
  <si>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</si>
  <si>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</si>
  <si>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</si>
  <si>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</si>
  <si>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</si>
  <si>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</si>
  <si>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</si>
  <si>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</si>
  <si>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</si>
  <si>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</si>
  <si>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</si>
  <si>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</si>
  <si>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</si>
  <si>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</si>
  <si>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</si>
  <si>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</si>
  <si>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</si>
  <si>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</si>
  <si>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</si>
  <si>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</si>
  <si>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</si>
  <si>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</si>
  <si>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</si>
  <si>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</si>
  <si>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</si>
  <si>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</si>
  <si>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</si>
  <si>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</si>
  <si>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</si>
  <si>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</si>
  <si>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</si>
  <si>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</si>
  <si>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</si>
  <si>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</si>
  <si>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</si>
  <si>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</si>
  <si>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</si>
  <si>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</si>
  <si>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</si>
  <si>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</si>
  <si>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</si>
  <si>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</si>
  <si>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</si>
  <si>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</si>
  <si>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</si>
  <si>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</si>
  <si>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</si>
  <si>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</si>
  <si>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</si>
  <si>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</si>
  <si>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</si>
  <si>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</si>
  <si>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</si>
  <si>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</si>
  <si>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</si>
  <si>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</si>
  <si>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</si>
  <si>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</si>
  <si>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</si>
  <si>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</si>
  <si>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</si>
  <si>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</si>
  <si>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</si>
  <si>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</si>
  <si>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</si>
  <si>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</si>
  <si>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</si>
  <si>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</si>
  <si>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</si>
  <si>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</si>
  <si>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</si>
  <si>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</si>
  <si>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</si>
  <si>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</si>
  <si>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</si>
  <si>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 xml:space="preserve">     zu entrichten ist.</t>
  </si>
  <si>
    <t>3  Größenklassen der Lieferungen und Leistungen</t>
  </si>
  <si>
    <t>Größenklassen der 
Lieferungen und 
Leistungen von ...
bis unter ... EUR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</si>
  <si>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</si>
  <si>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</si>
  <si>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</si>
  <si>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</si>
  <si>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</si>
  <si>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</si>
  <si>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</si>
  <si>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</si>
  <si>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</si>
  <si>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</si>
  <si>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</si>
  <si>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</si>
  <si>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</si>
  <si>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</si>
  <si>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</si>
  <si>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</si>
  <si>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</si>
  <si>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 xml:space="preserve">10  Herstellung v.Nahrungs- und Futtermitteln           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</si>
  <si>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</si>
  <si>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</si>
  <si>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</si>
  <si>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</si>
  <si>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</si>
  <si>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</si>
  <si>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</si>
  <si>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</si>
  <si>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</si>
  <si>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</si>
  <si>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</si>
  <si>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</si>
  <si>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</si>
  <si>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</si>
  <si>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</si>
  <si>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</si>
  <si>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</si>
  <si>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</si>
  <si>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</si>
  <si>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</si>
  <si>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</si>
  <si>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</si>
  <si>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</si>
  <si>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</si>
  <si>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</si>
  <si>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</si>
  <si>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</si>
  <si>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</si>
  <si>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</si>
  <si>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</si>
  <si>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</si>
  <si>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</si>
  <si>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</si>
  <si>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</si>
  <si>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</si>
  <si>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</si>
  <si>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</si>
  <si>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</si>
  <si>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</si>
  <si>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</si>
  <si>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</si>
  <si>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</si>
  <si>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</si>
  <si>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</si>
  <si>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</si>
  <si>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</si>
  <si>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</si>
  <si>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</si>
  <si>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</si>
  <si>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</si>
  <si>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</si>
  <si>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</si>
  <si>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</si>
  <si>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</si>
  <si>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</si>
  <si>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</si>
  <si>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</si>
  <si>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</si>
  <si>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</si>
  <si>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</si>
  <si>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</si>
  <si>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</si>
  <si>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</si>
  <si>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</si>
  <si>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</si>
  <si>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</si>
  <si>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</si>
  <si>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</si>
  <si>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</si>
  <si>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</si>
  <si>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</si>
  <si>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</si>
  <si>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</si>
  <si>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</si>
  <si>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</si>
  <si>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</si>
  <si>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</si>
  <si>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</si>
  <si>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</si>
  <si>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</si>
  <si>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</si>
  <si>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</si>
  <si>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</si>
  <si>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</si>
  <si>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</si>
  <si>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</si>
  <si>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</si>
  <si>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</si>
  <si>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</si>
  <si>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</si>
  <si>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</si>
  <si>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</si>
  <si>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</si>
  <si>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</si>
  <si>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</si>
  <si>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</si>
  <si>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</si>
  <si>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</si>
  <si>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</si>
  <si>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</si>
  <si>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</si>
  <si>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</si>
  <si>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</si>
  <si>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</si>
  <si>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</si>
  <si>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</si>
  <si>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</si>
  <si>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</si>
  <si>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</si>
  <si>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</si>
  <si>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</si>
  <si>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</si>
  <si>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</si>
  <si>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</si>
  <si>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</si>
  <si>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</si>
  <si>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</si>
  <si>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</si>
  <si>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</si>
  <si>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</si>
  <si>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</si>
  <si>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</si>
  <si>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</si>
  <si>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</si>
  <si>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</si>
  <si>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</si>
  <si>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</si>
  <si>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</si>
  <si>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</si>
  <si>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</si>
  <si>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</si>
  <si>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</si>
  <si>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</si>
  <si>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</si>
  <si>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</si>
  <si>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</si>
  <si>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</si>
  <si>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</si>
  <si>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</si>
  <si>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</si>
  <si>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</si>
  <si>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</si>
  <si>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</si>
  <si>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</si>
  <si>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</si>
  <si>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</si>
  <si>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</si>
  <si>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</si>
  <si>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</si>
  <si>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</si>
  <si>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</si>
  <si>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</si>
  <si>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</si>
  <si>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</si>
  <si>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</si>
  <si>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</si>
  <si>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</si>
  <si>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</si>
  <si>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</si>
  <si>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</si>
  <si>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</si>
  <si>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</si>
  <si>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</si>
  <si>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</si>
  <si>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</si>
  <si>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</si>
  <si>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</si>
  <si>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</si>
  <si>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</si>
  <si>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</si>
  <si>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</si>
  <si>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</si>
  <si>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</si>
  <si>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</si>
  <si>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</si>
  <si>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</si>
  <si>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</si>
  <si>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</si>
  <si>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</si>
  <si>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</si>
  <si>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</si>
  <si>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</si>
  <si>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</si>
  <si>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</si>
  <si>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</si>
  <si>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</si>
  <si>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</si>
  <si>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</si>
  <si>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</si>
  <si>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</si>
  <si>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</si>
  <si>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</si>
  <si>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</si>
  <si>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</si>
  <si>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</si>
  <si>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</si>
  <si>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</si>
  <si>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</si>
  <si>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</si>
  <si>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</si>
  <si>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</si>
  <si>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</si>
  <si>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</si>
  <si>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</si>
  <si>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</si>
  <si>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</si>
  <si>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</si>
  <si>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</si>
  <si>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</si>
  <si>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</si>
  <si>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</si>
  <si>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</si>
  <si>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</si>
  <si>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</si>
  <si>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</si>
  <si>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</si>
  <si>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</si>
  <si>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</si>
  <si>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</si>
  <si>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</si>
  <si>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</si>
  <si>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>Mill. EUR</t>
  </si>
  <si>
    <t>darunter:</t>
  </si>
  <si>
    <t xml:space="preserve">  46.3</t>
  </si>
  <si>
    <t xml:space="preserve">  46.4</t>
  </si>
  <si>
    <t xml:space="preserve">Großhandel m.Gebrauchs- und Verbrauchsgütern </t>
  </si>
  <si>
    <t xml:space="preserve">  46.5</t>
  </si>
  <si>
    <t xml:space="preserve">  46.6</t>
  </si>
  <si>
    <t xml:space="preserve">Einzelhandel (oh.Handel mit Kraftfahrzeugen) 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</si>
  <si>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</si>
  <si>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</si>
  <si>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</si>
  <si>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</si>
  <si>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</si>
  <si>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</si>
  <si>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</si>
  <si>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</si>
  <si>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</si>
  <si>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</si>
  <si>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</si>
  <si>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</si>
  <si>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</si>
  <si>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</si>
  <si>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</si>
  <si>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</si>
  <si>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</si>
  <si>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</si>
  <si>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</si>
  <si>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</si>
  <si>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</si>
  <si>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</si>
  <si>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</si>
  <si>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</si>
  <si>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</si>
  <si>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</si>
  <si>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</si>
  <si>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</si>
  <si>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</si>
  <si>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</si>
  <si>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</si>
  <si>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</si>
  <si>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</si>
  <si>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</si>
  <si>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</si>
  <si>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</si>
  <si>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</si>
  <si>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</si>
  <si>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</si>
  <si>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</si>
  <si>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</si>
  <si>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</si>
  <si>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</si>
  <si>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</si>
  <si>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</si>
  <si>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</si>
  <si>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</si>
  <si>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</si>
  <si>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</si>
  <si>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</si>
  <si>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</si>
  <si>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</si>
  <si>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</si>
  <si>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</si>
  <si>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</si>
  <si>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</si>
  <si>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</si>
  <si>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</si>
  <si>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</si>
  <si>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</si>
  <si>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</si>
  <si>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</si>
  <si>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</si>
  <si>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</si>
  <si>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</si>
  <si>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</si>
  <si>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</si>
  <si>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</si>
  <si>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</si>
  <si>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</si>
  <si>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</si>
  <si>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</si>
  <si>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</si>
  <si>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</si>
  <si>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</si>
  <si>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</si>
  <si>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</si>
  <si>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</si>
  <si>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</si>
  <si>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</si>
  <si>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</si>
  <si>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</si>
  <si>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</si>
  <si>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</si>
  <si>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</si>
  <si>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</si>
  <si>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</si>
  <si>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</si>
  <si>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</si>
  <si>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</si>
  <si>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</si>
  <si>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</si>
  <si>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</si>
  <si>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</si>
  <si>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</si>
  <si>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</si>
  <si>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</si>
  <si>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</si>
  <si>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</si>
  <si>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</si>
  <si>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</si>
  <si>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</si>
  <si>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</si>
  <si>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</si>
  <si>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</si>
  <si>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</si>
  <si>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</si>
  <si>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</si>
  <si>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</si>
  <si>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</si>
  <si>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</si>
  <si>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</si>
  <si>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</si>
  <si>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</si>
  <si>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</si>
  <si>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</si>
  <si>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</si>
  <si>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</si>
  <si>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</si>
  <si>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</si>
  <si>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</si>
  <si>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</si>
  <si>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</si>
  <si>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</si>
  <si>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</si>
  <si>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</si>
  <si>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</si>
  <si>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</si>
  <si>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</si>
  <si>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</si>
  <si>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</si>
  <si>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</si>
  <si>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</si>
  <si>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</si>
  <si>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</si>
  <si>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</si>
  <si>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</si>
  <si>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</si>
  <si>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</si>
  <si>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</si>
  <si>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</si>
  <si>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</si>
  <si>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</si>
  <si>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</si>
  <si>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</si>
  <si>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</si>
  <si>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</si>
  <si>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</si>
  <si>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</si>
  <si>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</si>
  <si>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</si>
  <si>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</si>
  <si>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</si>
  <si>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</si>
  <si>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</si>
  <si>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</si>
  <si>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</si>
  <si>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</si>
  <si>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</si>
  <si>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</si>
  <si>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</si>
  <si>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</si>
  <si>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</si>
  <si>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</si>
  <si>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</si>
  <si>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</si>
  <si>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</si>
  <si>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</si>
  <si>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</si>
  <si>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</si>
  <si>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</si>
  <si>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</si>
  <si>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</si>
  <si>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</si>
  <si>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</si>
  <si>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</si>
  <si>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</si>
  <si>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</si>
  <si>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</si>
  <si>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</si>
  <si>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</si>
  <si>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</si>
  <si>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</si>
  <si>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</si>
  <si>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</si>
  <si>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</si>
  <si>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</si>
  <si>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</si>
  <si>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</si>
  <si>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</si>
  <si>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</si>
  <si>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</si>
  <si>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</si>
  <si>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</si>
  <si>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</si>
  <si>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</si>
  <si>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</si>
  <si>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</si>
  <si>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</si>
  <si>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</si>
  <si>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</si>
  <si>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</si>
  <si>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</si>
  <si>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</si>
  <si>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</si>
  <si>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</si>
  <si>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</si>
  <si>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</si>
  <si>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</si>
  <si>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</si>
  <si>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</si>
  <si>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</si>
  <si>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</si>
  <si>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</si>
  <si>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</si>
  <si>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</si>
  <si>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Innergemeinschaftliche Erwerbe insgesamt</t>
  </si>
  <si>
    <t>Umsatzsteuer vor Abzug der Vorsteuerbeträge</t>
  </si>
  <si>
    <t>Abziehbare Vorsteuerbeträge</t>
  </si>
  <si>
    <t>Umsatzsteuer-Vorauszahlung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</si>
  <si>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</si>
  <si>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</si>
  <si>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</si>
  <si>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</si>
  <si>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</si>
  <si>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</si>
  <si>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</si>
  <si>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</si>
  <si>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</si>
  <si>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</si>
  <si>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</si>
  <si>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</si>
  <si>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</si>
  <si>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</si>
  <si>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</si>
  <si>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</si>
  <si>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</si>
  <si>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</si>
  <si>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</si>
  <si>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E  Wasserversorgung;Abw.,Abf.ents.,Bes.v.Umweltv.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</si>
  <si>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</si>
  <si>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</si>
  <si>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</si>
  <si>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</si>
  <si>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</si>
  <si>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K  Erbr. v. Finanz- u.Versicherungsdienstleist.</t>
  </si>
  <si>
    <t xml:space="preserve">  L  Grundstücks- und Wohnungswesen</t>
  </si>
  <si>
    <t xml:space="preserve">  M  Erbr. v. freiberufl.,wiss.u.techn.Dienstl.</t>
  </si>
  <si>
    <t xml:space="preserve">  N  Erbr. v. sonst. Wirtsch. Dienstleistungen</t>
  </si>
  <si>
    <t xml:space="preserve">  O  Öff.Verwaltung,Verteidig.; Sozialversich.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</si>
  <si>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</si>
  <si>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</si>
  <si>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</si>
  <si>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</si>
  <si>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</si>
  <si>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</si>
  <si>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</si>
  <si>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</si>
  <si>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</si>
  <si>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</si>
  <si>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</si>
  <si>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</si>
  <si>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</si>
  <si>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</si>
  <si>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Lieferungen und Leistungen</t>
  </si>
  <si>
    <t>Innergemeinschaftliche Erwerbe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</si>
  <si>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</si>
  <si>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</si>
  <si>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</si>
  <si>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</si>
  <si>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</si>
  <si>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</si>
  <si>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</si>
  <si>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</si>
  <si>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</si>
  <si>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</si>
  <si>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</si>
  <si>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</si>
  <si>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 xml:space="preserve">  E   Wasserversorgung;Abw.,Abf.ents.,Bes.v.Umweltv.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</si>
  <si>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</si>
  <si>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</si>
  <si>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</si>
  <si>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</si>
  <si>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</si>
  <si>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</si>
  <si>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</si>
  <si>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</si>
  <si>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</si>
  <si>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</si>
  <si>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</si>
  <si>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>M</t>
  </si>
  <si>
    <t xml:space="preserve">  L   Grundstücks- und Wohnungswesen</t>
  </si>
  <si>
    <t xml:space="preserve">  M   Erbr. v. freiberufl.,wiss.u.techn.Dienstl.</t>
  </si>
  <si>
    <t>P</t>
  </si>
  <si>
    <t xml:space="preserve">  N   Erbr. v. sonst. Wirtsch. Dienstleistungen</t>
  </si>
  <si>
    <t>Q</t>
  </si>
  <si>
    <t xml:space="preserve">  O   Öff.Verwaltung,Verteidig.; Sozialversich.</t>
  </si>
  <si>
    <t>R</t>
  </si>
  <si>
    <t xml:space="preserve">  P   Erziehung und Unterricht</t>
  </si>
  <si>
    <t>S</t>
  </si>
  <si>
    <t xml:space="preserve">Landverkehr u.Transport in Rohrfernleitungen </t>
  </si>
  <si>
    <t xml:space="preserve">  49.4</t>
  </si>
  <si>
    <t xml:space="preserve">  Erwerbs- u. Wirtschaftsgenossenschaften </t>
  </si>
  <si>
    <t xml:space="preserve">  Betriebe gewerblicher Art von Körperschaften des öffentlichen Rechts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</si>
  <si>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</si>
  <si>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</si>
  <si>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</si>
  <si>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</si>
  <si>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</si>
  <si>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</si>
  <si>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</si>
  <si>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</si>
  <si>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</si>
  <si>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</si>
  <si>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</si>
  <si>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</si>
  <si>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</si>
  <si>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</si>
  <si>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</si>
  <si>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</si>
  <si>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</si>
  <si>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</si>
  <si>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</si>
  <si>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</si>
  <si>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</si>
  <si>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</si>
  <si>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</si>
  <si>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</si>
  <si>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</si>
  <si>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</si>
  <si>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</si>
  <si>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</si>
  <si>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</si>
  <si>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</si>
  <si>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</si>
  <si>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</si>
  <si>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</si>
  <si>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</si>
  <si>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</si>
  <si>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</si>
  <si>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</si>
  <si>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</si>
  <si>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</si>
  <si>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</si>
  <si>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</si>
  <si>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</si>
  <si>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</si>
  <si>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</si>
  <si>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</si>
  <si>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</si>
  <si>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</si>
  <si>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</si>
  <si>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</si>
  <si>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</si>
  <si>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</si>
  <si>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</si>
  <si>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</si>
  <si>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</si>
  <si>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</si>
  <si>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</si>
  <si>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</si>
  <si>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</si>
  <si>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</si>
  <si>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</si>
  <si>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</si>
  <si>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</si>
  <si>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</si>
  <si>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</si>
  <si>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</si>
  <si>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>GmbH, Unternehmergesell-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</si>
  <si>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</si>
  <si>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</si>
  <si>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</si>
  <si>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</si>
  <si>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</si>
  <si>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</si>
  <si>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</si>
  <si>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</si>
  <si>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</si>
  <si>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</si>
  <si>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</si>
  <si>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</si>
  <si>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</si>
  <si>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</si>
  <si>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</si>
  <si>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</si>
  <si>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</si>
  <si>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</si>
  <si>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</si>
  <si>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</si>
  <si>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</si>
  <si>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</si>
  <si>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</si>
  <si>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</si>
  <si>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</si>
  <si>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</si>
  <si>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</si>
  <si>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</si>
  <si>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</si>
  <si>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</si>
  <si>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</si>
  <si>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</si>
  <si>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</si>
  <si>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</si>
  <si>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</si>
  <si>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</si>
  <si>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</si>
  <si>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</si>
  <si>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</si>
  <si>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</si>
  <si>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</si>
  <si>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</si>
  <si>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</si>
  <si>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</si>
  <si>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</si>
  <si>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</si>
  <si>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</si>
  <si>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</si>
  <si>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</si>
  <si>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</si>
  <si>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</si>
  <si>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</si>
  <si>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</si>
  <si>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</si>
  <si>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</si>
  <si>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</si>
  <si>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</si>
  <si>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</si>
  <si>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</si>
  <si>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</si>
  <si>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</si>
  <si>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</si>
  <si>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</si>
  <si>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</si>
  <si>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</si>
  <si>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</si>
  <si>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</si>
  <si>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</si>
  <si>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</si>
  <si>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</si>
  <si>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</si>
  <si>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</si>
  <si>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</si>
  <si>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</si>
  <si>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</si>
  <si>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</si>
  <si>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</si>
  <si>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</si>
  <si>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</si>
  <si>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</si>
  <si>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</si>
  <si>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</si>
  <si>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</si>
  <si>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</si>
  <si>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</si>
  <si>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</si>
  <si>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</si>
  <si>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</si>
  <si>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</si>
  <si>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</si>
  <si>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</si>
  <si>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</si>
  <si>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</si>
  <si>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</si>
  <si>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</si>
  <si>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</si>
  <si>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</si>
  <si>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</si>
  <si>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</si>
  <si>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</si>
  <si>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</si>
  <si>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</si>
  <si>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</si>
  <si>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</si>
  <si>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</si>
  <si>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</si>
  <si>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</si>
  <si>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</si>
  <si>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</si>
  <si>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</si>
  <si>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</si>
  <si>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</si>
  <si>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</si>
  <si>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</si>
  <si>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</si>
  <si>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</si>
  <si>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</si>
  <si>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</si>
  <si>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</si>
  <si>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</si>
  <si>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</si>
  <si>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</si>
  <si>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</si>
  <si>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</si>
  <si>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</si>
  <si>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</si>
  <si>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</si>
  <si>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</si>
  <si>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</si>
  <si>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</si>
  <si>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</si>
  <si>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</si>
  <si>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</si>
  <si>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</si>
  <si>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</si>
  <si>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</si>
  <si>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</si>
  <si>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</si>
  <si>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>Anteil an
Lieferungen
und
Leistungen des 
Wirtschafts-
bereiches</t>
  </si>
  <si>
    <t>%</t>
  </si>
  <si>
    <t>2.8 Besteuerungsarten</t>
  </si>
  <si>
    <t>Nr. der 
Klassifika-
tion der
Wirtschafts-
zweige 2008</t>
  </si>
  <si>
    <t>Wirtschaftsabschnitt</t>
  </si>
  <si>
    <t>Umsatz-
steuer-
Voraus-
zahlung</t>
  </si>
  <si>
    <t>A - S</t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</si>
  <si>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</si>
  <si>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</si>
  <si>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</si>
  <si>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</si>
  <si>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</si>
  <si>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</si>
  <si>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</si>
  <si>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</si>
  <si>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</si>
  <si>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</si>
  <si>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</si>
  <si>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</si>
  <si>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</si>
  <si>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</si>
  <si>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</si>
  <si>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</si>
  <si>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</si>
  <si>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</si>
  <si>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</si>
  <si>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</si>
  <si>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</si>
  <si>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</si>
  <si>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</si>
  <si>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</si>
  <si>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</si>
  <si>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</si>
  <si>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</si>
  <si>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</si>
  <si>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</si>
  <si>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</si>
  <si>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</si>
  <si>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</si>
  <si>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</si>
  <si>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</si>
  <si>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</si>
  <si>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</si>
  <si>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</si>
  <si>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</si>
  <si>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</si>
  <si>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</si>
  <si>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</si>
  <si>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</si>
  <si>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</si>
  <si>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</si>
  <si>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</si>
  <si>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</si>
  <si>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</si>
  <si>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</si>
  <si>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</si>
  <si>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</si>
  <si>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</si>
  <si>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</si>
  <si>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</si>
  <si>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</si>
  <si>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</si>
  <si>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</si>
  <si>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</si>
  <si>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</si>
  <si>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</si>
  <si>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</si>
  <si>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</si>
  <si>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</si>
  <si>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</si>
  <si>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</si>
  <si>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</si>
  <si>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</si>
  <si>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</si>
  <si>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</si>
  <si>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</si>
  <si>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</si>
  <si>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</si>
  <si>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</si>
  <si>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</si>
  <si>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</si>
  <si>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</si>
  <si>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</si>
  <si>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</si>
  <si>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</si>
  <si>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</si>
  <si>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</si>
  <si>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</si>
  <si>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</si>
  <si>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</si>
  <si>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</si>
  <si>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</si>
  <si>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</si>
  <si>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</si>
  <si>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</si>
  <si>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</si>
  <si>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</si>
  <si>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</si>
  <si>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</si>
  <si>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</si>
  <si>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</si>
  <si>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</si>
  <si>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</si>
  <si>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</si>
  <si>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</si>
  <si>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</si>
  <si>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</si>
  <si>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</si>
  <si>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</si>
  <si>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</si>
  <si>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</si>
  <si>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</si>
  <si>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</si>
  <si>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</si>
  <si>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</si>
  <si>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</si>
  <si>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</si>
  <si>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</si>
  <si>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</si>
  <si>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</si>
  <si>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</si>
  <si>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</si>
  <si>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</si>
  <si>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</si>
  <si>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</si>
  <si>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</si>
  <si>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</si>
  <si>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</si>
  <si>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</si>
  <si>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</si>
  <si>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</si>
  <si>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</si>
  <si>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</si>
  <si>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</si>
  <si>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</si>
  <si>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</si>
  <si>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</si>
  <si>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</si>
  <si>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</si>
  <si>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</si>
  <si>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</si>
  <si>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</si>
  <si>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</si>
  <si>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</si>
  <si>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</si>
  <si>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</si>
  <si>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</si>
  <si>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</si>
  <si>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</si>
  <si>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</si>
  <si>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</si>
  <si>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</si>
  <si>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</si>
  <si>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</si>
  <si>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</si>
  <si>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</si>
  <si>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</si>
  <si>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</si>
  <si>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</si>
  <si>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</si>
  <si>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</si>
  <si>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</si>
  <si>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</si>
  <si>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</si>
  <si>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</si>
  <si>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</si>
  <si>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</si>
  <si>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</si>
  <si>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</si>
  <si>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</si>
  <si>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</si>
  <si>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</si>
  <si>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</si>
  <si>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</si>
  <si>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</si>
  <si>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</si>
  <si>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</si>
  <si>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</si>
  <si>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</si>
  <si>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</si>
  <si>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</si>
  <si>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</si>
  <si>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</si>
  <si>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</si>
  <si>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</si>
  <si>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</si>
  <si>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</si>
  <si>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</si>
  <si>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</si>
  <si>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</si>
  <si>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</si>
  <si>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</si>
  <si>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</si>
  <si>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</si>
  <si>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</si>
  <si>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</si>
  <si>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</si>
  <si>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</si>
  <si>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</si>
  <si>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</si>
  <si>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</si>
  <si>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</si>
  <si>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</si>
  <si>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</si>
  <si>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</si>
  <si>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</si>
  <si>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</si>
  <si>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</si>
  <si>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</si>
  <si>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</si>
  <si>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</si>
  <si>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</si>
  <si>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</si>
  <si>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</si>
  <si>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</si>
  <si>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</si>
  <si>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</si>
  <si>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</si>
  <si>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</si>
  <si>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</si>
  <si>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</si>
  <si>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</si>
  <si>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</si>
  <si>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</si>
  <si>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</si>
  <si>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</si>
  <si>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</si>
  <si>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</si>
  <si>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</si>
  <si>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</si>
  <si>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</si>
  <si>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</si>
  <si>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</si>
  <si>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</si>
  <si>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</si>
  <si>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</si>
  <si>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Körperschaften des öffentlichen Rechts (außer Gruppe 7)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</si>
  <si>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</si>
  <si>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</si>
  <si>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</si>
  <si>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</si>
  <si>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</si>
  <si>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</si>
  <si>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</si>
  <si>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nichtnatürliche Rechtsformen</t>
  </si>
  <si>
    <t>Sonstige Kapitalgesellschaft</t>
  </si>
  <si>
    <t>5  Länder</t>
  </si>
  <si>
    <t xml:space="preserve">70  Verwalt.u.Führ.v.Untern.u.Betr.; Untern.beratung     </t>
  </si>
  <si>
    <t xml:space="preserve">71  Archit.,Ing.bür.;techn.,physikal. u.chem.Unters.     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</si>
  <si>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</si>
  <si>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</si>
  <si>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</si>
  <si>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</si>
  <si>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</si>
  <si>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</si>
  <si>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</si>
  <si>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</si>
  <si>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</si>
  <si>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</si>
  <si>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</si>
  <si>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</si>
  <si>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</si>
  <si>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</si>
  <si>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</si>
  <si>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</si>
  <si>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</si>
  <si>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</si>
  <si>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</si>
  <si>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</si>
  <si>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</si>
  <si>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</si>
  <si>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</si>
  <si>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</si>
  <si>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</si>
  <si>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</si>
  <si>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</si>
  <si>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</si>
  <si>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</si>
  <si>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</si>
  <si>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</si>
  <si>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</si>
  <si>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</si>
  <si>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</si>
  <si>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</si>
  <si>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</si>
  <si>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</si>
  <si>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</si>
  <si>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</si>
  <si>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</si>
  <si>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</si>
  <si>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</si>
  <si>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</si>
  <si>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</si>
  <si>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</si>
  <si>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</si>
  <si>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</si>
  <si>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>Abkürzungen</t>
  </si>
  <si>
    <t xml:space="preserve">3.3      Steuerpflichtige und deren Lieferungen und Leistungen nach der Rechtsform und </t>
  </si>
  <si>
    <t>1          Zeitreihen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</si>
  <si>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</si>
  <si>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</si>
  <si>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</si>
  <si>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</si>
  <si>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</si>
  <si>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</si>
  <si>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</si>
  <si>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</si>
  <si>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</si>
  <si>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</si>
  <si>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</si>
  <si>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</si>
  <si>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</si>
  <si>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</si>
  <si>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</si>
  <si>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</si>
  <si>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</si>
  <si>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</si>
  <si>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</si>
  <si>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</si>
  <si>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</si>
  <si>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</si>
  <si>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</si>
  <si>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</si>
  <si>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</si>
  <si>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</si>
  <si>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</si>
  <si>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</si>
  <si>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</si>
  <si>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</si>
  <si>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</si>
  <si>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</si>
  <si>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</si>
  <si>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</si>
  <si>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</si>
  <si>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</si>
  <si>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</si>
  <si>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</si>
  <si>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</si>
  <si>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</si>
  <si>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</si>
  <si>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</si>
  <si>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</si>
  <si>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</si>
  <si>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</si>
  <si>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</si>
  <si>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</si>
  <si>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</si>
  <si>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</si>
  <si>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</si>
  <si>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</si>
  <si>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</si>
  <si>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</si>
  <si>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</si>
  <si>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</si>
  <si>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</si>
  <si>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</si>
  <si>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</si>
  <si>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</si>
  <si>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</si>
  <si>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</si>
  <si>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</si>
  <si>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</si>
  <si>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</si>
  <si>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</si>
  <si>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</si>
  <si>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</si>
  <si>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</si>
  <si>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</si>
  <si>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</si>
  <si>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</si>
  <si>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</si>
  <si>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</si>
  <si>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</si>
  <si>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</si>
  <si>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</si>
  <si>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</si>
  <si>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</si>
  <si>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</si>
  <si>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</si>
  <si>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</si>
  <si>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</si>
  <si>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</si>
  <si>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</si>
  <si>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</si>
  <si>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</si>
  <si>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</si>
  <si>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</si>
  <si>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</si>
  <si>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</si>
  <si>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</si>
  <si>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</si>
  <si>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</si>
  <si>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</si>
  <si>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</si>
  <si>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</si>
  <si>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</si>
  <si>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</si>
  <si>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</si>
  <si>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</si>
  <si>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</si>
  <si>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</si>
  <si>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</si>
  <si>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</si>
  <si>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</si>
  <si>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</si>
  <si>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</si>
  <si>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</si>
  <si>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</si>
  <si>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</si>
  <si>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</si>
  <si>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</si>
  <si>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</si>
  <si>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</si>
  <si>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</si>
  <si>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</si>
  <si>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</si>
  <si>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</si>
  <si>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</si>
  <si>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</si>
  <si>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</si>
  <si>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</si>
  <si>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</si>
  <si>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</si>
  <si>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</si>
  <si>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</si>
  <si>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</si>
  <si>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</si>
  <si>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</si>
  <si>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</si>
  <si>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</si>
  <si>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</si>
  <si>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</si>
  <si>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</si>
  <si>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</si>
  <si>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</si>
  <si>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</si>
  <si>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</si>
  <si>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</si>
  <si>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</si>
  <si>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</si>
  <si>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</si>
  <si>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</si>
  <si>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</si>
  <si>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</si>
  <si>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</si>
  <si>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</si>
  <si>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</si>
  <si>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</si>
  <si>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</si>
  <si>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</si>
  <si>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</si>
  <si>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</si>
  <si>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</si>
  <si>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</si>
  <si>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</si>
  <si>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</si>
  <si>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</si>
  <si>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</si>
  <si>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</si>
  <si>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</si>
  <si>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</si>
  <si>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</si>
  <si>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</si>
  <si>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</si>
  <si>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</si>
  <si>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</si>
  <si>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</si>
  <si>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</si>
  <si>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</si>
  <si>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</si>
  <si>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</si>
  <si>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</si>
  <si>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</si>
  <si>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</si>
  <si>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</si>
  <si>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</si>
  <si>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</si>
  <si>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</si>
  <si>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</si>
  <si>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</si>
  <si>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</si>
  <si>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</si>
  <si>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</si>
  <si>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</si>
  <si>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</si>
  <si>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</si>
  <si>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</si>
  <si>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</si>
  <si>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</si>
  <si>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</si>
  <si>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</si>
  <si>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</si>
  <si>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</si>
  <si>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</si>
  <si>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</si>
  <si>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</si>
  <si>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</si>
  <si>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</si>
  <si>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</si>
  <si>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</si>
  <si>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</si>
  <si>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</si>
  <si>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</si>
  <si>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</si>
  <si>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</si>
  <si>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</si>
  <si>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</si>
  <si>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</si>
  <si>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</si>
  <si>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</si>
  <si>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</si>
  <si>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</si>
  <si>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</si>
  <si>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</si>
  <si>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</si>
  <si>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</si>
  <si>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</si>
  <si>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</si>
  <si>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</si>
  <si>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</si>
  <si>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</si>
  <si>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</si>
  <si>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</si>
  <si>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</si>
  <si>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</si>
  <si>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</si>
  <si>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</si>
  <si>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</si>
  <si>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</si>
  <si>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</si>
  <si>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</si>
  <si>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</si>
  <si>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</si>
  <si>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</si>
  <si>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</si>
  <si>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</si>
  <si>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</si>
  <si>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</si>
  <si>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</si>
  <si>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</si>
  <si>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</si>
  <si>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</si>
  <si>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70  Verwalt.u.Führ. v.Untern.u.Betr.; Untern.beratung     </t>
  </si>
  <si>
    <t xml:space="preserve">71  Archit.,Ing.bür.; techn.,physikal.u.chem.Unters. 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</si>
  <si>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</si>
  <si>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</si>
  <si>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</si>
  <si>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</si>
  <si>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</si>
  <si>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</si>
  <si>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</si>
  <si>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</si>
  <si>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A  Land- und Forstwirtschaft, Fischerei</t>
  </si>
  <si>
    <t>2  Allgemeiner Überblick</t>
  </si>
  <si>
    <t>Anzahl /
Fälle</t>
  </si>
  <si>
    <t xml:space="preserve">x 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</si>
  <si>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</si>
  <si>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</si>
  <si>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</si>
  <si>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</si>
  <si>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</si>
  <si>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</si>
  <si>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</si>
  <si>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</si>
  <si>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</si>
  <si>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</si>
  <si>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</si>
  <si>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</si>
  <si>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</si>
  <si>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</si>
  <si>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</si>
  <si>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</si>
  <si>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</si>
  <si>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</si>
  <si>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</si>
  <si>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</si>
  <si>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</si>
  <si>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</si>
  <si>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</si>
  <si>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</si>
  <si>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</si>
  <si>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</si>
  <si>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</si>
  <si>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</si>
  <si>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</si>
  <si>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</si>
  <si>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</si>
  <si>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</si>
  <si>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</si>
  <si>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</si>
  <si>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</si>
  <si>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</si>
  <si>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</si>
  <si>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</si>
  <si>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</si>
  <si>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</si>
  <si>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</si>
  <si>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</si>
  <si>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</si>
  <si>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</si>
  <si>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</si>
  <si>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</si>
  <si>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</si>
  <si>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</si>
  <si>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</si>
  <si>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</si>
  <si>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</si>
  <si>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H.v.Holz-,Flecht-,Korb- u.Korkwaren(oh.Möbel) </t>
  </si>
  <si>
    <t xml:space="preserve">H.v.Druckerz.;Verviel.v.besp.Ton-,Bild-u.Dat.tr. </t>
  </si>
  <si>
    <t xml:space="preserve">Kokerei und Mineralölverarbeitung </t>
  </si>
  <si>
    <t xml:space="preserve">Herstellung von pharmazeutischen Erzeugnissen </t>
  </si>
  <si>
    <t xml:space="preserve">H.v.Glas,Glasw.,Keramik,Verarb.v.Steinen u.Erden </t>
  </si>
  <si>
    <t xml:space="preserve">Metallerzeugung und -bearbeitung </t>
  </si>
  <si>
    <t xml:space="preserve">H.v.DV-Gerät.,elektron. u. opt. Erzeugnissen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</si>
  <si>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</si>
  <si>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</si>
  <si>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</si>
  <si>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</si>
  <si>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</si>
  <si>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</si>
  <si>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</si>
  <si>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</si>
  <si>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</si>
  <si>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</si>
  <si>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</si>
  <si>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</si>
  <si>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</si>
  <si>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</si>
  <si>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</si>
  <si>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</si>
  <si>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</si>
  <si>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</si>
  <si>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</si>
  <si>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</si>
  <si>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</si>
  <si>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</si>
  <si>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</si>
  <si>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</si>
  <si>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</si>
  <si>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</si>
  <si>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</si>
  <si>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</si>
  <si>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</si>
  <si>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</si>
  <si>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</si>
  <si>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</si>
  <si>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</si>
  <si>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</si>
  <si>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</si>
  <si>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</si>
  <si>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</si>
  <si>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</si>
  <si>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</si>
  <si>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</si>
  <si>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</si>
  <si>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</si>
  <si>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</si>
  <si>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</si>
  <si>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</si>
  <si>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</si>
  <si>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</si>
  <si>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</si>
  <si>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</si>
  <si>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</si>
  <si>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</si>
  <si>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</si>
  <si>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</si>
  <si>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</si>
  <si>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</si>
  <si>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</si>
  <si>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</si>
  <si>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</si>
  <si>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</si>
  <si>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</si>
  <si>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</si>
  <si>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</si>
  <si>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 über 17 500      -       50 000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</si>
  <si>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</si>
  <si>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</si>
  <si>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</si>
  <si>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</si>
  <si>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</si>
  <si>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</si>
  <si>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</si>
  <si>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</si>
  <si>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</si>
  <si>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</si>
  <si>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</si>
  <si>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</si>
  <si>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</si>
  <si>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</si>
  <si>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</si>
  <si>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</si>
  <si>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</si>
  <si>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</si>
  <si>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</si>
  <si>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</si>
  <si>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</si>
  <si>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</si>
  <si>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</si>
  <si>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</si>
  <si>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</si>
  <si>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</si>
  <si>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</si>
  <si>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</si>
  <si>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</si>
  <si>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</si>
  <si>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</si>
  <si>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</si>
  <si>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</si>
  <si>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</si>
  <si>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</si>
  <si>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</si>
  <si>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</si>
  <si>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</si>
  <si>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</si>
  <si>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</si>
  <si>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</si>
  <si>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</si>
  <si>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</si>
  <si>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</si>
  <si>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</si>
  <si>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</si>
  <si>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</si>
  <si>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</si>
  <si>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</si>
  <si>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</si>
  <si>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</si>
  <si>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</si>
  <si>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</si>
  <si>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</si>
  <si>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</si>
  <si>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</si>
  <si>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</si>
  <si>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</si>
  <si>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</si>
  <si>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</si>
  <si>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</si>
  <si>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</si>
  <si>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</si>
  <si>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</si>
  <si>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</si>
  <si>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</si>
  <si>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</si>
  <si>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</si>
  <si>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</si>
  <si>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</si>
  <si>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</si>
  <si>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</si>
  <si>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</si>
  <si>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</si>
  <si>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</si>
  <si>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</si>
  <si>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</si>
  <si>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</si>
  <si>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</si>
  <si>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</si>
  <si>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</si>
  <si>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</si>
  <si>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</si>
  <si>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</si>
  <si>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</si>
  <si>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</si>
  <si>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</si>
  <si>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</si>
  <si>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</si>
  <si>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</si>
  <si>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</si>
  <si>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</si>
  <si>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</si>
  <si>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</si>
  <si>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</si>
  <si>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</si>
  <si>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</si>
  <si>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</si>
  <si>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</si>
  <si>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</si>
  <si>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</si>
  <si>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</si>
  <si>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</si>
  <si>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</si>
  <si>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</si>
  <si>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</si>
  <si>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</si>
  <si>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</si>
  <si>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Erbr. v. Finanz- u.Versicherungsdienstleist. </t>
  </si>
  <si>
    <t xml:space="preserve">  68.2</t>
  </si>
  <si>
    <t xml:space="preserve">Verm.,Verp.v.eig.od.geleast.Grdst.,Geb.,Wohn. </t>
  </si>
  <si>
    <t xml:space="preserve">Verwalt.u.Führ.v.Untern.u.Betr.; Untern.beratung </t>
  </si>
  <si>
    <t xml:space="preserve">Archit.,Ing.bür.;techn.,physikal.u.chem.Unters.  </t>
  </si>
  <si>
    <t xml:space="preserve">Erbr. v. sonst. Wirtsch. Dienstleistungen </t>
  </si>
  <si>
    <t xml:space="preserve">Vermietung von beweglichen Sachen </t>
  </si>
  <si>
    <t>O</t>
  </si>
  <si>
    <t xml:space="preserve">Öff.Verwaltung,Verteidig.; Sozialversich. 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</si>
  <si>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</si>
  <si>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</si>
  <si>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</si>
  <si>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</si>
  <si>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</si>
  <si>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</si>
  <si>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</si>
  <si>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</si>
  <si>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</si>
  <si>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</si>
  <si>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</si>
  <si>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</si>
  <si>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</si>
  <si>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</si>
  <si>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</si>
  <si>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</si>
  <si>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</si>
  <si>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</si>
  <si>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</si>
  <si>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</si>
  <si>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</si>
  <si>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</si>
  <si>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</si>
  <si>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</si>
  <si>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</si>
  <si>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</si>
  <si>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</si>
  <si>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</si>
  <si>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</si>
  <si>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</si>
  <si>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</si>
  <si>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</si>
  <si>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</si>
  <si>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</si>
  <si>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</si>
  <si>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</si>
  <si>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</si>
  <si>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</si>
  <si>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</si>
  <si>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</si>
  <si>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</si>
  <si>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</si>
  <si>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</si>
  <si>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</si>
  <si>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</si>
  <si>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</si>
  <si>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</si>
  <si>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</si>
  <si>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</si>
  <si>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</si>
  <si>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</si>
  <si>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>Darunter</t>
  </si>
  <si>
    <t>Abziehbare
Vorsteuer-
beträge</t>
  </si>
  <si>
    <t>Umsatzsteuer-
Voraus-
zahlung</t>
  </si>
  <si>
    <t>für inner-
gemeinschaft-
liche Erwerbe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</si>
  <si>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</si>
  <si>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</si>
  <si>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</si>
  <si>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</si>
  <si>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</si>
  <si>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</si>
  <si>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</si>
  <si>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</si>
  <si>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</si>
  <si>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</si>
  <si>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</si>
  <si>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</si>
  <si>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</si>
  <si>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</si>
  <si>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</si>
  <si>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</si>
  <si>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</si>
  <si>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</si>
  <si>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</si>
  <si>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</si>
  <si>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</si>
  <si>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</si>
  <si>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</si>
  <si>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</si>
  <si>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</si>
  <si>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</si>
  <si>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</si>
  <si>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</si>
  <si>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</si>
  <si>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</si>
  <si>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</si>
  <si>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</si>
  <si>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</si>
  <si>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</si>
  <si>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</si>
  <si>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</si>
  <si>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</si>
  <si>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</si>
  <si>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</si>
  <si>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</si>
  <si>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</si>
  <si>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</si>
  <si>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</si>
  <si>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</si>
  <si>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</si>
  <si>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</si>
  <si>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</si>
  <si>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</si>
  <si>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</si>
  <si>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</si>
  <si>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</si>
  <si>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</si>
  <si>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</si>
  <si>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</si>
  <si>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</si>
  <si>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</si>
  <si>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</si>
  <si>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</si>
  <si>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</si>
  <si>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</si>
  <si>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</si>
  <si>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</si>
  <si>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</si>
  <si>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</si>
  <si>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</si>
  <si>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</si>
  <si>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</si>
  <si>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</si>
  <si>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</si>
  <si>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</si>
  <si>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</si>
  <si>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</si>
  <si>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</si>
  <si>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</si>
  <si>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</si>
  <si>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</si>
  <si>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</si>
  <si>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</si>
  <si>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</si>
  <si>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</si>
  <si>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</si>
  <si>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</si>
  <si>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</si>
  <si>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</si>
  <si>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</si>
  <si>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</si>
  <si>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</si>
  <si>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</si>
  <si>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</si>
  <si>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</si>
  <si>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</si>
  <si>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</si>
  <si>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</si>
  <si>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</si>
  <si>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</si>
  <si>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</si>
  <si>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</si>
  <si>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</si>
  <si>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</si>
  <si>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</si>
  <si>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</si>
  <si>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</si>
  <si>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</si>
  <si>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</si>
  <si>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</si>
  <si>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</si>
  <si>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</si>
  <si>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</si>
  <si>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</si>
  <si>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</si>
  <si>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</si>
  <si>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</si>
  <si>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</si>
  <si>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</si>
  <si>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</si>
  <si>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</si>
  <si>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</si>
  <si>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</si>
  <si>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</si>
  <si>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</si>
  <si>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</si>
  <si>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</si>
  <si>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</si>
  <si>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</si>
  <si>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Kommanditgesell. einschl. </t>
  </si>
  <si>
    <t>Erwerbs- und Wirtschafts-</t>
  </si>
  <si>
    <t xml:space="preserve">Betriebe gewerbl. Art von </t>
  </si>
  <si>
    <t xml:space="preserve">18  H.v.Druckerz.; Verviel.v.besp. Ton-, Bild-u.Dat.tr.     </t>
  </si>
  <si>
    <t xml:space="preserve">23  H.v.Glas,Glasw., Keramik,Verarb.v.Steinen u.Erden   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</si>
  <si>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</si>
  <si>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</si>
  <si>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</si>
  <si>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</si>
  <si>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</si>
  <si>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</si>
  <si>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</si>
  <si>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</si>
  <si>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</si>
  <si>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</si>
  <si>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</si>
  <si>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</si>
  <si>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</si>
  <si>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</si>
  <si>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</si>
  <si>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</si>
  <si>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</si>
  <si>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</si>
  <si>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</si>
  <si>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</si>
  <si>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</si>
  <si>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</si>
  <si>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</si>
  <si>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</si>
  <si>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</si>
  <si>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</si>
  <si>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</si>
  <si>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</si>
  <si>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</si>
  <si>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</si>
  <si>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</si>
  <si>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</si>
  <si>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</si>
  <si>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</si>
  <si>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</si>
  <si>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</si>
  <si>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</si>
  <si>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</si>
  <si>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</si>
  <si>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</si>
  <si>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</si>
  <si>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</si>
  <si>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</si>
  <si>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</si>
  <si>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</si>
  <si>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</si>
  <si>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</si>
  <si>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</si>
  <si>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</si>
  <si>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</si>
  <si>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</si>
  <si>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</si>
  <si>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</si>
  <si>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</si>
  <si>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</si>
  <si>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</si>
  <si>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</si>
  <si>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</si>
  <si>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</si>
  <si>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</si>
  <si>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</si>
  <si>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</si>
  <si>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</si>
  <si>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</si>
  <si>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</si>
  <si>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</si>
  <si>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</si>
  <si>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</si>
  <si>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</si>
  <si>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</si>
  <si>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</si>
  <si>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</si>
  <si>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</si>
  <si>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</si>
  <si>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</si>
  <si>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</si>
  <si>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</si>
  <si>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</si>
  <si>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</si>
  <si>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</si>
  <si>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</si>
  <si>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</si>
  <si>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</si>
  <si>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</si>
  <si>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</si>
  <si>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</si>
  <si>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</si>
  <si>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</si>
  <si>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</si>
  <si>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</si>
  <si>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</si>
  <si>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</si>
  <si>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</si>
  <si>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</si>
  <si>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</si>
  <si>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</si>
  <si>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</si>
  <si>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</si>
  <si>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</si>
  <si>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</si>
  <si>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</si>
  <si>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</si>
  <si>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</si>
  <si>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</si>
  <si>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</si>
  <si>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</si>
  <si>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</si>
  <si>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</si>
  <si>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</si>
  <si>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</si>
  <si>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</si>
  <si>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</si>
  <si>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</si>
  <si>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</si>
  <si>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</si>
  <si>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</si>
  <si>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</si>
  <si>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</si>
  <si>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</si>
  <si>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</si>
  <si>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</si>
  <si>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</si>
  <si>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</si>
  <si>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</si>
  <si>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</si>
  <si>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</si>
  <si>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</si>
  <si>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</si>
  <si>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</si>
  <si>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</si>
  <si>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</si>
  <si>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</si>
  <si>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</si>
  <si>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</si>
  <si>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</si>
  <si>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</si>
  <si>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</si>
  <si>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</si>
  <si>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</si>
  <si>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</si>
  <si>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</si>
  <si>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</si>
  <si>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</si>
  <si>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</si>
  <si>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</si>
  <si>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</si>
  <si>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</si>
  <si>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</si>
  <si>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</si>
  <si>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</si>
  <si>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</si>
  <si>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</si>
  <si>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</si>
  <si>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</si>
  <si>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</si>
  <si>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</si>
  <si>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</si>
  <si>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</si>
  <si>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</si>
  <si>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</si>
  <si>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</si>
  <si>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</si>
  <si>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</si>
  <si>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</si>
  <si>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</si>
  <si>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</si>
  <si>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</si>
  <si>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</si>
  <si>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</si>
  <si>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</si>
  <si>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</si>
  <si>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</si>
  <si>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</si>
  <si>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</si>
  <si>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</si>
  <si>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</si>
  <si>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</si>
  <si>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</si>
  <si>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</si>
  <si>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</si>
  <si>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</si>
  <si>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</si>
  <si>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</si>
  <si>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</si>
  <si>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</si>
  <si>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</si>
  <si>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</si>
  <si>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</si>
  <si>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t>Steuer-
pflichtige</t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</si>
  <si>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</si>
  <si>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</si>
  <si>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</si>
  <si>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</si>
  <si>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</si>
  <si>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E     Wasserversorgung;Abw.,Abf.ents.,Bes.v.Umweltv.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</si>
  <si>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</si>
  <si>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</si>
  <si>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</si>
  <si>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</si>
  <si>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   47   Einzelhandel (oh.Handel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</si>
  <si>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</si>
  <si>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</si>
  <si>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</si>
  <si>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</si>
  <si>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M    Erbr. v. freiberufl.,wiss.u.techn.Dienstl.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</si>
  <si>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</si>
  <si>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</si>
  <si>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</si>
  <si>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</si>
  <si>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</si>
  <si>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</si>
  <si>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</si>
  <si>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</si>
  <si>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</si>
  <si>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</si>
  <si>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</si>
  <si>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</si>
  <si>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</si>
  <si>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</si>
  <si>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</si>
  <si>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</si>
  <si>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</si>
  <si>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</si>
  <si>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</si>
  <si>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</si>
  <si>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</si>
  <si>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</si>
  <si>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</si>
  <si>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</si>
  <si>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</si>
  <si>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</si>
  <si>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</si>
  <si>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</si>
  <si>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</si>
  <si>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</si>
  <si>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</si>
  <si>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</si>
  <si>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</si>
  <si>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</si>
  <si>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</si>
  <si>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</si>
  <si>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</si>
  <si>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</si>
  <si>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</si>
  <si>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</si>
  <si>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</si>
  <si>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</si>
  <si>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</si>
  <si>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</si>
  <si>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</si>
  <si>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</si>
  <si>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</si>
  <si>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</si>
  <si>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</si>
  <si>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</si>
  <si>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</si>
  <si>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</si>
  <si>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</si>
  <si>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</si>
  <si>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</si>
  <si>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</si>
  <si>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</si>
  <si>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</si>
  <si>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</si>
  <si>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</si>
  <si>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</si>
  <si>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</si>
  <si>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E  Wasserversorgung;Abw., Abf.ents.,Bes.v.Umweltv.   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</si>
  <si>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</si>
  <si>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</si>
  <si>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</si>
  <si>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B  Bergbau und Gewinnung von     Steinen und Erden           </t>
  </si>
  <si>
    <t xml:space="preserve">18  H.v.Druckerz.;Verviel.v. besp.Ton-, Bild-u.Dat.tr.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</si>
  <si>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</si>
  <si>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</si>
  <si>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</si>
  <si>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</si>
  <si>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</si>
  <si>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</si>
  <si>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</si>
  <si>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</si>
  <si>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</si>
  <si>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</si>
  <si>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</si>
  <si>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</si>
  <si>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</si>
  <si>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</si>
  <si>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</si>
  <si>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</si>
  <si>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</si>
  <si>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</si>
  <si>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</si>
  <si>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</si>
  <si>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</si>
  <si>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</si>
  <si>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</si>
  <si>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</si>
  <si>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</si>
  <si>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</si>
  <si>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</si>
  <si>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</si>
  <si>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</si>
  <si>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</si>
  <si>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</si>
  <si>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</si>
  <si>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t>(PDF-Dokument, durch Doppelklick öffnen)</t>
  </si>
  <si>
    <t>(PDF-Dokumente, durch Doppelklick öffnen)</t>
  </si>
  <si>
    <t xml:space="preserve">Größenklassen der </t>
  </si>
  <si>
    <t>Lieferungen u.</t>
  </si>
  <si>
    <t>von ... bis unter ...Euro</t>
  </si>
  <si>
    <t>Deutschland</t>
  </si>
  <si>
    <t>Baden-Württemberg</t>
  </si>
  <si>
    <t>Bayern</t>
  </si>
  <si>
    <t>Berlin</t>
  </si>
  <si>
    <t>Brandenburg</t>
  </si>
  <si>
    <t>über 17 500   -      50 000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</si>
  <si>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</si>
  <si>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</si>
  <si>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</si>
  <si>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</si>
  <si>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</si>
  <si>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</si>
  <si>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</si>
  <si>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</si>
  <si>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</si>
  <si>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</si>
  <si>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</si>
  <si>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</si>
  <si>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</si>
  <si>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</si>
  <si>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</si>
  <si>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</si>
  <si>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24  Metallerzeugung  und                           -bearbeitung                     </t>
  </si>
  <si>
    <t>Natürliche Personen;Einzelunternehmen</t>
  </si>
  <si>
    <t>Übrige Rechtsformen</t>
  </si>
  <si>
    <t>ausführliche Rechtsformbezeichnungen siehe Tabelle 4.2</t>
  </si>
  <si>
    <t>Europäische Genossenschaft (SCE)</t>
  </si>
  <si>
    <t xml:space="preserve">       50 Mill.     -       100 Mill. </t>
  </si>
  <si>
    <t xml:space="preserve">       100 Mill.     -       250 Mill. </t>
  </si>
  <si>
    <t xml:space="preserve">       250 Mill.     -       500 Mill. </t>
  </si>
  <si>
    <t xml:space="preserve">       500 Mill.     -       1 Mrd. </t>
  </si>
  <si>
    <t xml:space="preserve">Innergemeinschaftliche Lieferungen </t>
  </si>
  <si>
    <t>–</t>
  </si>
  <si>
    <t>1.1        Übersicht zu bedeutenden steuerlichen Merkmalen</t>
  </si>
  <si>
    <t xml:space="preserve">   zum vollen Steuersatz (19 %)</t>
  </si>
  <si>
    <t xml:space="preserve">   zum ermäßigten Steuersatz (7 %) </t>
  </si>
  <si>
    <t xml:space="preserve">    Erläuterungen im Qualitätsbericht.</t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</si>
  <si>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</si>
  <si>
    <t xml:space="preserve">3.2      Steuerpflichtige und deren Lieferungen und Leistungen nach der Rechtsform </t>
  </si>
  <si>
    <t>3.4      Steuerpflichtige und deren Lieferungen und Leistungen nach Ländern und Größenklassen</t>
  </si>
  <si>
    <t xml:space="preserve">Vordrucke der Umsatzsteuervoranmeldung </t>
  </si>
  <si>
    <t xml:space="preserve"> Inhalt / Zeichenerklärungen</t>
  </si>
  <si>
    <t>Zeichenerklärungen</t>
  </si>
  <si>
    <t xml:space="preserve">– </t>
  </si>
  <si>
    <t xml:space="preserve">–  </t>
  </si>
  <si>
    <t>Schaubild 2: Ländervergleich</t>
  </si>
  <si>
    <t>1 Steuerpflichtige mit jährlichen Lieferungen und Leistungen über 17 500 Euro.</t>
  </si>
  <si>
    <t>2 Umsätze der Unternehmen. - Ohne Umsatzsteuer.</t>
  </si>
  <si>
    <t>1 Ohne land- und forstwirtschaftliche Betriebe, für die Vorsteuerbeträge in gleicher Höhe wie die Steuer festgesetzt sind und für die somit keine Steuer zu entrichten ist.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</si>
  <si>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</si>
  <si>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</si>
  <si>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t>1 Umsätze der Unternehmen. - Ohne Umsatzsteuer.</t>
  </si>
  <si>
    <t>2 Ohne steuerfreie Bank- und Versicherungsumsätze, die nicht zum Vorsteuerabzug berechtigen.</t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</si>
  <si>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</si>
  <si>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4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</si>
  <si>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t>1 Steuerpflichtige mit Lieferungen und Leistungen über 17 500 Euro.</t>
  </si>
  <si>
    <t>3 Ohne steuerfreie Bank- und Versicherungsumsätze, die nicht zum Vorsteuerabzug berechtigen.</t>
  </si>
  <si>
    <t>4 Ohne Lieferungen land- und forstwirtschaftlicher Betriebe nach §24 Abs.1 UStG.</t>
  </si>
  <si>
    <t>5 Ohne steuerfreie Bank- und Versicherungsumsätze, die nicht zum Vorsteuerabzug berechtigen.</t>
  </si>
  <si>
    <t>2 Ohne Lieferungen land- und forstwirtschaftlicher Betriebe nach §24 UStG.</t>
  </si>
  <si>
    <t xml:space="preserve">2 Ohne land- und forstwirtschaftliche Betriebe, für die Vorsteuerbeträge in gleicher Höhe wie die Steuer festgesetzt sind und </t>
  </si>
  <si>
    <t>3 Umsätze der Unternehmen. - Ohne Umsatzsteuer.</t>
  </si>
  <si>
    <t>4 Ohne land- und forstwirtschaftliche Betriebe, für die Vorsteuerbeträge in gleicher Höhe wie die Steuer festgesetzt sind und für die somit keine Steuer</t>
  </si>
  <si>
    <t>Davon</t>
  </si>
  <si>
    <t xml:space="preserve">1 Steuerpflichtige mit jährlichen Lieferungen und Leistungen über 17 500 Euro. </t>
  </si>
  <si>
    <t>2 Sonstige steuerfreie Umsätze mit Vorsteuerabzug (Ausfuhren, Lohnveredlungen, Umsätze für die Seeschifffahrt und die Luftfahrt u.a.), s.a. 9.1.4 im Qualitätsbericht.</t>
  </si>
  <si>
    <t xml:space="preserve">1 Ohne Umsatzsteuer. </t>
  </si>
  <si>
    <r>
      <rPr>
        <sz val="10"/>
        <rFont val="MetaNormalLF-Roman"/>
        <family val="2"/>
      </rP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Ohne steuerfreie Bank- und Versicherungsumsätze, die nicht zum Vorsteuerabzug berechtigen.</t>
    </r>
  </si>
  <si>
    <t>Bundesland</t>
  </si>
  <si>
    <r>
      <t>Erbr. v. Finanz- u.Versicherungsdienstleist.</t>
    </r>
    <r>
      <rPr>
        <vertAlign val="superscript"/>
        <sz val="11"/>
        <rFont val="MetaNormalLF-Roman"/>
        <family val="2"/>
      </rPr>
      <t xml:space="preserve"> </t>
    </r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</si>
  <si>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</si>
  <si>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 xml:space="preserve">        Innergemeinschaftliche Lieferungen</t>
  </si>
  <si>
    <t>Innergemeinschaftliche Dreiecksgeschäfte</t>
  </si>
  <si>
    <t xml:space="preserve">    für innergemeinschaftliche Erwerbe</t>
  </si>
  <si>
    <t>Umsatzsteuer Vorauszahlung</t>
  </si>
  <si>
    <t>Bemessungs-grundlage</t>
  </si>
  <si>
    <t>Steuer</t>
  </si>
  <si>
    <t xml:space="preserve">      zum vollen Steuersatz (19%)</t>
  </si>
  <si>
    <t xml:space="preserve">      zum ermäßigten Steuersatz (7%)</t>
  </si>
  <si>
    <t xml:space="preserve">      zu anderen Steuersätzen</t>
  </si>
  <si>
    <t xml:space="preserve">      Umsätze, für die eine Steuer nach § 24 UStG zu entrichten ist </t>
  </si>
  <si>
    <t xml:space="preserve">      Lieferungen land- und forstw. Betriebe nach § 24 UStG an Abnehmer mit Ust-IdNr.</t>
  </si>
  <si>
    <t>Sonstige Steuerbeträge, die geschuldet werden</t>
  </si>
  <si>
    <t xml:space="preserve">   Steuerfreie Lieferungen und Leistungen mit Vorsteuerabzug</t>
  </si>
  <si>
    <t xml:space="preserve">        Weitere steuerfreie Lieferungen und Leistungen mit Vorsteuerabzug</t>
  </si>
  <si>
    <t xml:space="preserve">    Steuerfreie Lieferungen und Leistungen ohne Vorsteuerabzug</t>
  </si>
  <si>
    <t xml:space="preserve">Steuerpflichtige Lieferungen und Leistungen </t>
  </si>
  <si>
    <t xml:space="preserve">Rest (A, B, I, K, L, P, Q, R)  </t>
  </si>
  <si>
    <t xml:space="preserve">J   Information und Kommunikation </t>
  </si>
  <si>
    <t xml:space="preserve">H   Verkehr und Lagerei </t>
  </si>
  <si>
    <t xml:space="preserve">F   Baugewerbe </t>
  </si>
  <si>
    <t xml:space="preserve">D, E   Energie- &amp; Wasserversorgung </t>
  </si>
  <si>
    <t xml:space="preserve">M, N, S   Dienstleistungen </t>
  </si>
  <si>
    <t xml:space="preserve">G   Handel; Instandhaltung und Reparatur von Kfz </t>
  </si>
  <si>
    <t xml:space="preserve">C   Verarbeitendes Gewerbe </t>
  </si>
  <si>
    <t>Steuerpflichtige Lieferungen und Leistungen</t>
  </si>
  <si>
    <t xml:space="preserve">    Steuer aus Umsätzen (§13b UStG) vom Leistungsempfänger  gemeldet</t>
  </si>
  <si>
    <t>3 ohne §13b UStG Ausgangsumsatz (gemeldet vom Leistungserbringer).</t>
  </si>
  <si>
    <t>4 ohne Steuer aus Umsätzen (§13b UStG) vom Leistungsempfänger gemeldet.</t>
  </si>
  <si>
    <t>Schaubild 3</t>
  </si>
  <si>
    <t xml:space="preserve">         (Sägewerkserzeugnisse, Getränke u.a.)</t>
  </si>
  <si>
    <t>Schaubild 1: Verteilung der steuerpflichtigen Unternehmen und deren Lieferungen und Leistungen nach der Rechtsform</t>
  </si>
  <si>
    <t>Schaubild 3: Steuerpflichtige Unternehmen und deren Lieferungen und Leistungen nach Wirtschaftsabschnitten</t>
  </si>
  <si>
    <t xml:space="preserve">1 Steuer für Lieferungen und Leistungen sowie innergemeinschaftliche Erwerbe und  Steuer aus Umsätzen (§13b UStG) vom Leistungsempfänger  gemeldet; 
</t>
  </si>
  <si>
    <t xml:space="preserve">    einschl. Steuer infolge Wechsels der Besteuerungsart/-form sowie Nachsteuer auf versteuerte Anzahlungen wegen Steuersatzerhöhung.</t>
  </si>
  <si>
    <t>2 Ohne Umsatzsteuer für die der Leistungsempfänger die Steuer nach §13b UStG schuldet.</t>
  </si>
  <si>
    <r>
      <t xml:space="preserve">Anzahl der  Steuerpflichtigen </t>
    </r>
    <r>
      <rPr>
        <b/>
        <vertAlign val="superscript"/>
        <sz val="9"/>
        <rFont val="MetaNormalLF-Roman"/>
        <family val="2"/>
      </rPr>
      <t>2</t>
    </r>
    <r>
      <rPr>
        <b/>
        <sz val="11"/>
        <rFont val="MetaNormalLF-Roman"/>
        <family val="2"/>
      </rPr>
      <t/>
    </r>
  </si>
  <si>
    <r>
      <t xml:space="preserve">Lieferungen  und Leistungen  in Mill. EUR </t>
    </r>
    <r>
      <rPr>
        <b/>
        <vertAlign val="superscript"/>
        <sz val="9"/>
        <rFont val="MetaNormalLF-Roman"/>
        <family val="2"/>
      </rPr>
      <t>3</t>
    </r>
    <r>
      <rPr>
        <sz val="11"/>
        <color theme="1"/>
        <rFont val="Calibri"/>
        <family val="2"/>
        <scheme val="minor"/>
      </rPr>
      <t/>
    </r>
  </si>
  <si>
    <t>davon</t>
  </si>
  <si>
    <r>
      <t>1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</si>
  <si>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>2017</t>
  </si>
  <si>
    <t>Fachserie 14 Reihe 8.1</t>
  </si>
  <si>
    <t>www.destatis.de/kontakt</t>
  </si>
  <si>
    <t>Telefon: +49 (0) 611 / 75 24 05</t>
  </si>
  <si>
    <t>Vervielfältigung und Verbreitung, auch auszugsweise, mit Quellenangabe gestattet.</t>
  </si>
  <si>
    <t>© Statistisches Bundesamt (Destatis), 2019</t>
  </si>
  <si>
    <t>1.1 Übersicht über steuerliche Merkmale 2014-2017</t>
  </si>
  <si>
    <t>Zu- bzw. Abnahme 
2017 gegenüber
2016 in %</t>
  </si>
  <si>
    <t>Zu- bzw. Ab-
nahme 2017
gegenüber
2016 in %</t>
  </si>
  <si>
    <t xml:space="preserve">2.2  Steuerpflichtige und deren Lieferungen und Leistungen 2017 nach Wirtschaftsabschnitten, Größenklassen </t>
  </si>
  <si>
    <r>
      <t>2.1  Steuerliche Merkmale 2017 im Detail</t>
    </r>
    <r>
      <rPr>
        <sz val="11"/>
        <color rgb="FFFF0000"/>
        <rFont val="MetaNormalLF-Roman"/>
        <family val="2"/>
      </rPr>
      <t xml:space="preserve"> </t>
    </r>
    <r>
      <rPr>
        <sz val="11"/>
        <rFont val="MetaNormalLF-Roman"/>
        <family val="2"/>
      </rPr>
      <t/>
    </r>
  </si>
  <si>
    <t>2.3 Steuerpflichtige, Umsätze und Umsatzsteuer 2017 nach Wirtschaftsgliederung (GKZ 2008)</t>
  </si>
  <si>
    <t>2.4.1  Steuerpflichtige und steuerfreie Umsätze 2017 nach ausgewählten Wirtschaftszweigen</t>
  </si>
  <si>
    <t>2.4.2  Steuerfreie Lieferungen und Leistungen mit Vorsteuerabzug 2017 nach ausgewählten Wirtschaftszweigen</t>
  </si>
  <si>
    <t>2.5  Innergemeinschaftliche Lieferungen und Erwerbe 2017 nach ausgewählten Wirtschaftszweigen</t>
  </si>
  <si>
    <t>2.6  Umsatzsteuermerkmale 2017 nach ausgewählten Wirtschaftszweigen</t>
  </si>
  <si>
    <t>2.7  Organkreise 2017 nach ausgewählten Wirtschaftszweigen</t>
  </si>
  <si>
    <t>2.8.1 Istbesteuerung 2017 nach § 20 UStG</t>
  </si>
  <si>
    <t>2.8.2 Besteuerung 2017 nach allgemeinen Durchschnittsätzen nach § 23 UStG</t>
  </si>
  <si>
    <t>2.8.3 Besteuerung 2017 nach dem Durchschnittsatz für Körperschaften, Personenvereinigungen und Vermögensmassen nach § 23a UStG</t>
  </si>
  <si>
    <t>2.8.4 Land- und forstwirtschaftliche Betriebe 2017 mit Regelbesteuerung nach § 24 Abs. 4 UStG</t>
  </si>
  <si>
    <t>2.9  Zugänge und Abgänge 2017</t>
  </si>
  <si>
    <t>3.1  Steuerpflichtige und deren Lieferungen und Leistungen 2017 nach Wirtschaftszweigen</t>
  </si>
  <si>
    <t>3.2  Steuerpflichtige und deren Lieferungen und Leistungen 2017 nach der Rechtsform</t>
  </si>
  <si>
    <t>3.3  Steuerpflichtige und deren Lieferungen und Leistungen 2017</t>
  </si>
  <si>
    <t>3.3 Steuerpflichtige und deren Lieferungen und Leistungen 2017</t>
  </si>
  <si>
    <t>3.4  Steuerpflichtige und deren Lieferungen und Leistungen 2017 nach Ländern und Größenklassen</t>
  </si>
  <si>
    <t>4.1  Steuerpflichtige und deren Lieferungen und Leistungen 2017 nach Wirtschaftszweigen</t>
  </si>
  <si>
    <t>4.2  Steuerpflichtige und deren Lieferungen und Leistungen 2017 nach ausführlichem Rechtsformschlüssel</t>
  </si>
  <si>
    <t>5  Steuerpflichtige und deren Lieferungen und Leistungen 2017 nach Wirtschaftszweigen</t>
  </si>
  <si>
    <r>
      <t>Steuerpflichtige insgesamt</t>
    </r>
    <r>
      <rPr>
        <vertAlign val="superscript"/>
        <sz val="11"/>
        <rFont val="MetaNormalLF-Roman"/>
        <family val="2"/>
      </rPr>
      <t>1</t>
    </r>
  </si>
  <si>
    <r>
      <t>Lieferungen und Leistungen insgesamt</t>
    </r>
    <r>
      <rPr>
        <vertAlign val="superscript"/>
        <sz val="11"/>
        <rFont val="MetaNormalLF-Roman"/>
        <family val="2"/>
      </rPr>
      <t>2</t>
    </r>
  </si>
  <si>
    <r>
      <t>Steuerpflichtige Lieferungen und Leistungen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</si>
  <si>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 xml:space="preserve">    für Lieferungen und Leistungen</t>
    </r>
    <r>
      <rPr>
        <vertAlign val="superscript"/>
        <sz val="11"/>
        <rFont val="MetaNormalLF-Roman"/>
        <family val="2"/>
      </rPr>
      <t>4</t>
    </r>
    <r>
      <rPr>
        <sz val="11"/>
        <color rgb="FFFF0000"/>
        <rFont val="MetaNormalLF-Roman"/>
        <family val="2"/>
      </rPr>
      <t xml:space="preserve"> </t>
    </r>
  </si>
  <si>
    <r>
      <t xml:space="preserve">  K  Erbr. v. Finanz- u.Versicherungsdienstleist.</t>
    </r>
    <r>
      <rPr>
        <vertAlign val="superscript"/>
        <sz val="11"/>
        <rFont val="MetaNormalLF-Roman"/>
        <family val="2"/>
      </rPr>
      <t>2</t>
    </r>
  </si>
  <si>
    <r>
      <t>Lieferungen und Leistungen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</si>
  <si>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>Zugänge</t>
    </r>
    <r>
      <rPr>
        <vertAlign val="superscript"/>
        <sz val="11"/>
        <rFont val="MetaNormalLF-Roman"/>
        <family val="2"/>
      </rPr>
      <t xml:space="preserve">3 </t>
    </r>
  </si>
  <si>
    <r>
      <t>Abgänge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</t>
    </r>
  </si>
  <si>
    <r>
      <t xml:space="preserve">  A  Land- und Forstwirtschaft, Fischerei</t>
    </r>
    <r>
      <rPr>
        <vertAlign val="superscript"/>
        <sz val="11"/>
        <rFont val="MetaNormalLF-Roman"/>
        <family val="2"/>
      </rPr>
      <t xml:space="preserve">1 </t>
    </r>
  </si>
  <si>
    <r>
      <t>Zugänge</t>
    </r>
    <r>
      <rPr>
        <vertAlign val="superscript"/>
        <sz val="11"/>
        <rFont val="MetaNormalLF-Roman"/>
        <family val="2"/>
      </rPr>
      <t xml:space="preserve">2 </t>
    </r>
  </si>
  <si>
    <r>
      <t>Abgänge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</si>
  <si>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t xml:space="preserve">      Steuerfreie Lieferungen und Leistungen mit Vorsteuerabzug</t>
  </si>
  <si>
    <t xml:space="preserve">      Innergemeinschaftliche Lieferungen</t>
  </si>
  <si>
    <t xml:space="preserve">            an Abnehmer mit USt-ldNr.</t>
  </si>
  <si>
    <t xml:space="preserve">            neuer Fahrzeuge an Abnehmer ohne USt-ldNr.</t>
  </si>
  <si>
    <t xml:space="preserve">      Weitere steuerfreie Lieferungen und Leistungen mit Vorsteuerabzug</t>
  </si>
  <si>
    <t xml:space="preserve">      Steuerfreie Lieferungen und Leistungen ohne Vorsteuerabzug</t>
  </si>
  <si>
    <t xml:space="preserve">      für die der Leistungsempfänger die Steuer schuldet, davon</t>
  </si>
  <si>
    <t xml:space="preserve">            nach §13b Abs. 1.1 Nr 1-5 UStG</t>
  </si>
  <si>
    <t xml:space="preserve">            nach §13b Abs. 5 Satz 1 UStG</t>
  </si>
  <si>
    <t xml:space="preserve">      von Lieferern mit USt-ldNr.</t>
  </si>
  <si>
    <t xml:space="preserve">            zum vollen Steuersatz (19%)</t>
  </si>
  <si>
    <t xml:space="preserve">            zum ermäßigten Steuersatz (7%)</t>
  </si>
  <si>
    <t xml:space="preserve">            zu anderen Steuersätzen</t>
  </si>
  <si>
    <t xml:space="preserve">      neuer Fahrzeuge von Lieferern ohne USt-ldNr.</t>
  </si>
  <si>
    <t xml:space="preserve">      nach §13b Abs. 2 UStG geschuldet wird</t>
  </si>
  <si>
    <t xml:space="preserve">            im Inland steuerpfl. sonst. Leistungen von im übrigen Gemeinschaftsgebiet</t>
  </si>
  <si>
    <t xml:space="preserve">                  ansässigen Unternehmen</t>
  </si>
  <si>
    <t xml:space="preserve">            andere Leistungen eines im Ausland ansässigen Unternehmers</t>
  </si>
  <si>
    <t xml:space="preserve">            Lieferungen sicherungsüb. Gegenst. u. Umsätze die u .das GrEStG fallen</t>
  </si>
  <si>
    <t xml:space="preserve">            andere Leistungen eines im Inland ansässigen Unternehmers</t>
  </si>
  <si>
    <t xml:space="preserve">            Lieferungen von Mobilfunkgeräten und integrierten Schaltkreisen</t>
  </si>
  <si>
    <t xml:space="preserve">      Steuer infolge Wechsels der Besteuerungsform sowie</t>
  </si>
  <si>
    <t xml:space="preserve">            Nachsteuer auf versteuerte Anzahlungen wegen Steuersatzerhöhung</t>
  </si>
  <si>
    <t xml:space="preserve">      Steuerbeträge, die geschuldet werden sowie</t>
  </si>
  <si>
    <t xml:space="preserve">            in Rechnungen unberechtigt ausgewiesene Steuerbeträge</t>
  </si>
  <si>
    <t xml:space="preserve">      Vorsteuerbeträge aus Rechnungen von anderen Unternehmen</t>
  </si>
  <si>
    <t xml:space="preserve">      Vorsteuerbeträge aus dem innergemeinschaftlichen</t>
  </si>
  <si>
    <t xml:space="preserve">            Erwerb von Gegenständen</t>
  </si>
  <si>
    <t xml:space="preserve">      Entrichtete Einfuhrumsatzsteuer</t>
  </si>
  <si>
    <t xml:space="preserve">      Vorsteuerbeträge aus Leistungen im Sinne des § 13b Abs. 1 UStG</t>
  </si>
  <si>
    <t xml:space="preserve">      Vorsteuerbeträge nach allg. Durchschnittsätzen (§§ 23, 23a UStG)</t>
  </si>
  <si>
    <t xml:space="preserve">      Berichtigung des Vorsteuerabzugs</t>
  </si>
  <si>
    <r>
      <t>Lieferungen und Leistungen  insgesamt (Ausgangsumsatz)</t>
    </r>
    <r>
      <rPr>
        <vertAlign val="superscript"/>
        <sz val="11"/>
        <rFont val="MetaNormalLF-Roman"/>
        <family val="2"/>
      </rPr>
      <t>2</t>
    </r>
  </si>
  <si>
    <r>
      <t>Steuer-
pflichtige</t>
    </r>
    <r>
      <rPr>
        <vertAlign val="superscript"/>
        <sz val="11"/>
        <rFont val="MetaNormalLF-Roman"/>
        <family val="2"/>
      </rPr>
      <t>1</t>
    </r>
  </si>
  <si>
    <r>
      <t>Lieferungen und
Leistungen</t>
    </r>
    <r>
      <rPr>
        <vertAlign val="superscript"/>
        <sz val="11"/>
        <rFont val="MetaNormalLF-Roman"/>
        <family val="2"/>
      </rPr>
      <t>2</t>
    </r>
  </si>
  <si>
    <r>
      <t xml:space="preserve">  K   Erbr. v. Finanz- u.Versicherungsdienstleist.</t>
    </r>
    <r>
      <rPr>
        <vertAlign val="superscript"/>
        <sz val="9"/>
        <rFont val="MetaNormalLF-Roman"/>
        <family val="2"/>
      </rPr>
      <t>3</t>
    </r>
  </si>
  <si>
    <r>
      <t>Leistungen</t>
    </r>
    <r>
      <rPr>
        <vertAlign val="superscript"/>
        <sz val="11"/>
        <rFont val="MetaNormalLF-Roman"/>
        <family val="2"/>
      </rPr>
      <t>2</t>
    </r>
  </si>
  <si>
    <r>
      <t>Erbr. v. Finanz- u.Versicherungsdienstleist.</t>
    </r>
    <r>
      <rPr>
        <vertAlign val="superscript"/>
        <sz val="11"/>
        <rFont val="MetaNormalLF-Roman"/>
        <family val="2"/>
      </rPr>
      <t>3</t>
    </r>
  </si>
  <si>
    <r>
      <t>Lieferungen und Leistungen</t>
    </r>
    <r>
      <rPr>
        <vertAlign val="superscript"/>
        <sz val="11"/>
        <rFont val="MetaNormalLF-Roman"/>
        <family val="2"/>
      </rPr>
      <t>2</t>
    </r>
  </si>
  <si>
    <r>
      <t>mit Vorsteuerabzug</t>
    </r>
    <r>
      <rPr>
        <vertAlign val="superscript"/>
        <sz val="11"/>
        <rFont val="MetaNormalLF-Roman"/>
        <family val="2"/>
      </rPr>
      <t>3</t>
    </r>
  </si>
  <si>
    <r>
      <t>ohne Vorsteuerabzug</t>
    </r>
    <r>
      <rPr>
        <vertAlign val="superscript"/>
        <sz val="11"/>
        <rFont val="MetaNormalLF-Roman"/>
        <family val="2"/>
      </rPr>
      <t>4</t>
    </r>
  </si>
  <si>
    <r>
      <t>Erbr. v. Finanz- u.Versicherungsdienstleist.</t>
    </r>
    <r>
      <rPr>
        <vertAlign val="superscript"/>
        <sz val="11"/>
        <rFont val="MetaNormalLF-Roman"/>
        <family val="2"/>
      </rPr>
      <t xml:space="preserve">5 </t>
    </r>
  </si>
  <si>
    <t>3 Ohne Umsätze land- und forstwirtschaftlicher Betriebe nach §24 UStG (Lieferungen in das übrige Gemeinschaftsgebiet an Abnehmer mit USt-IdNr.).</t>
  </si>
  <si>
    <r>
      <t>Steuerfreie Lieferungen und Leistungen mit Vorsteuerabzug</t>
    </r>
    <r>
      <rPr>
        <vertAlign val="superscript"/>
        <sz val="11"/>
        <rFont val="MetaNormalLF-Roman"/>
        <family val="2"/>
      </rPr>
      <t>1</t>
    </r>
  </si>
  <si>
    <r>
      <t>Sonstige  (u.a. Ausfuhren)</t>
    </r>
    <r>
      <rPr>
        <vertAlign val="superscript"/>
        <sz val="11"/>
        <rFont val="MetaNormalLF-Roman"/>
        <family val="2"/>
      </rPr>
      <t>2</t>
    </r>
  </si>
  <si>
    <t>1 Ohne Umsätze land- und forstwirtschaftlicher Betriebe nach §24 UStG (Lieferungen in das übrige Gemeinschaftsgebiet an Abnehmer mit USt-IdNr.).</t>
  </si>
  <si>
    <r>
      <t>Innergemeinschaftliche Lieferungen</t>
    </r>
    <r>
      <rPr>
        <vertAlign val="superscript"/>
        <sz val="11"/>
        <rFont val="MetaNormalLF-Roman"/>
        <family val="2"/>
      </rPr>
      <t>1</t>
    </r>
  </si>
  <si>
    <r>
      <t>Innergemeinschaftliche Erwerbe</t>
    </r>
    <r>
      <rPr>
        <vertAlign val="superscript"/>
        <sz val="11"/>
        <rFont val="MetaNormalLF-Roman"/>
        <family val="2"/>
      </rPr>
      <t>1</t>
    </r>
  </si>
  <si>
    <r>
      <t>dar. an Abnehmer mit Ust-IdNr.</t>
    </r>
    <r>
      <rPr>
        <vertAlign val="superscript"/>
        <sz val="11"/>
        <rFont val="MetaNormalLF-Roman"/>
        <family val="2"/>
      </rPr>
      <t>2</t>
    </r>
  </si>
  <si>
    <r>
      <t>Umsatzsteuer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vor Abzug der 
Vorsteuer-
beträge</t>
    </r>
  </si>
  <si>
    <r>
      <t>für Lieferungen und Leistungen</t>
    </r>
    <r>
      <rPr>
        <vertAlign val="superscript"/>
        <sz val="11"/>
        <rFont val="MetaNormalLF-Roman"/>
        <family val="2"/>
      </rPr>
      <t>2</t>
    </r>
  </si>
  <si>
    <r>
      <t>Lieferungen
und
Leistungen</t>
    </r>
    <r>
      <rPr>
        <vertAlign val="superscript"/>
        <sz val="11"/>
        <rFont val="MetaNormalLF-Roman"/>
        <family val="2"/>
      </rPr>
      <t>1</t>
    </r>
  </si>
  <si>
    <r>
      <t>Innergemein- schaftliche Erwerbe</t>
    </r>
    <r>
      <rPr>
        <vertAlign val="superscript"/>
        <sz val="11"/>
        <rFont val="MetaNormalLF-Roman"/>
        <family val="2"/>
      </rPr>
      <t>1</t>
    </r>
  </si>
  <si>
    <r>
      <t>Erbr. v. Finanz- u.Versicherungsdienstleist.</t>
    </r>
    <r>
      <rPr>
        <vertAlign val="superscript"/>
        <sz val="11"/>
        <rFont val="MetaNormalLF-Roman"/>
        <family val="2"/>
      </rPr>
      <t>2</t>
    </r>
  </si>
  <si>
    <r>
      <t>Innergemein-
schaftliche
Erwerbe</t>
    </r>
    <r>
      <rPr>
        <vertAlign val="superscript"/>
        <sz val="11"/>
        <rFont val="MetaNormalLF-Roman"/>
        <family val="2"/>
      </rPr>
      <t>1</t>
    </r>
  </si>
  <si>
    <t>Wirtschaftsabschnitte insgesamt</t>
  </si>
  <si>
    <r>
      <t>Land- und Forstwirtschaft, Fischerei</t>
    </r>
    <r>
      <rPr>
        <vertAlign val="superscript"/>
        <sz val="11"/>
        <rFont val="Arial"/>
        <family val="2"/>
      </rPr>
      <t>2</t>
    </r>
  </si>
  <si>
    <r>
      <t>Land- und Forstwirtschaft, Fischerei</t>
    </r>
    <r>
      <rPr>
        <vertAlign val="superscript"/>
        <sz val="11"/>
        <rFont val="Arial"/>
        <family val="2"/>
      </rPr>
      <t xml:space="preserve">2 </t>
    </r>
  </si>
  <si>
    <r>
      <t>Zugänge</t>
    </r>
    <r>
      <rPr>
        <vertAlign val="superscript"/>
        <sz val="11"/>
        <rFont val="MetaNormalLF-Roman"/>
        <family val="2"/>
      </rPr>
      <t xml:space="preserve">1 </t>
    </r>
  </si>
  <si>
    <r>
      <t>Abgänge</t>
    </r>
    <r>
      <rPr>
        <vertAlign val="superscript"/>
        <sz val="11"/>
        <rFont val="MetaNormalLF-Roman"/>
        <family val="2"/>
      </rPr>
      <t>2</t>
    </r>
  </si>
  <si>
    <r>
      <t>Lieferungen
und
Leistungen</t>
    </r>
    <r>
      <rPr>
        <vertAlign val="superscript"/>
        <sz val="11"/>
        <rFont val="MetaNormalLF-Roman"/>
        <family val="2"/>
      </rPr>
      <t>3</t>
    </r>
  </si>
  <si>
    <r>
      <t>Lieferungen 
und 
Leistungen</t>
    </r>
    <r>
      <rPr>
        <vertAlign val="superscript"/>
        <sz val="11"/>
        <rFont val="MetaNormalLF-Roman"/>
        <family val="2"/>
      </rPr>
      <t>3</t>
    </r>
  </si>
  <si>
    <r>
      <t xml:space="preserve">   A     Land- und Forstwirtschaft, Fischerei</t>
    </r>
    <r>
      <rPr>
        <vertAlign val="superscript"/>
        <sz val="11"/>
        <rFont val="Arial"/>
        <family val="2"/>
      </rPr>
      <t>4</t>
    </r>
    <r>
      <rPr>
        <sz val="11"/>
        <rFont val="Arial"/>
        <family val="2"/>
      </rPr>
      <t xml:space="preserve">  </t>
    </r>
  </si>
  <si>
    <r>
      <t xml:space="preserve">   K     Erbr. v. Finanz- u.Versicherungsdienstleist.</t>
    </r>
    <r>
      <rPr>
        <vertAlign val="superscript"/>
        <sz val="11"/>
        <rFont val="MetaNormalLF-Roman"/>
        <family val="2"/>
      </rPr>
      <t>5</t>
    </r>
  </si>
  <si>
    <t xml:space="preserve">      über 17 500      -       50 000</t>
  </si>
  <si>
    <t xml:space="preserve">                 50 000      -     100 000</t>
  </si>
  <si>
    <t xml:space="preserve">                100 000     -     250 000</t>
  </si>
  <si>
    <t xml:space="preserve">               250 000      -     500 000</t>
  </si>
  <si>
    <t xml:space="preserve">               500 000      -          1 Mill.</t>
  </si>
  <si>
    <t xml:space="preserve">                    1 Mill.     -        10 Mill.</t>
  </si>
  <si>
    <t xml:space="preserve">                      10 Mill. und mehr</t>
  </si>
  <si>
    <r>
      <t>K  Erbr. v. Finanz- u. Versicherungsdienstleist.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        </t>
    </r>
  </si>
  <si>
    <r>
      <t>Lieferungen 
und
Leistungen</t>
    </r>
    <r>
      <rPr>
        <vertAlign val="superscript"/>
        <sz val="11"/>
        <rFont val="MetaNormalLF-Roman"/>
        <family val="2"/>
      </rPr>
      <t>2</t>
    </r>
  </si>
  <si>
    <r>
      <t>pflichtige</t>
    </r>
    <r>
      <rPr>
        <vertAlign val="superscript"/>
        <sz val="11"/>
        <rFont val="MetaNormalLF-Roman"/>
        <family val="2"/>
      </rPr>
      <t>1</t>
    </r>
  </si>
  <si>
    <t xml:space="preserve">        1 Mrd. und mehr</t>
  </si>
  <si>
    <t xml:space="preserve">                         Zusammen</t>
  </si>
  <si>
    <t xml:space="preserve">    des bürgerl. Rechts</t>
  </si>
  <si>
    <t xml:space="preserve">    GmbH &amp; Co. KG</t>
  </si>
  <si>
    <t xml:space="preserve">    und sonst. Kapitalgesell.</t>
  </si>
  <si>
    <t xml:space="preserve">    schaft haftungsbeschränkt </t>
  </si>
  <si>
    <t xml:space="preserve">    genossenschaften</t>
  </si>
  <si>
    <t xml:space="preserve">    Körp. des öffentl. Rechts</t>
  </si>
  <si>
    <t>Abziehbare Vorsteuer-beträge</t>
  </si>
  <si>
    <t>Umsatzsteuer vor Abzug der Vorsteuer-beträge</t>
  </si>
  <si>
    <r>
      <t>Inner-gemeinschaft-liche       Erwerbe</t>
    </r>
    <r>
      <rPr>
        <vertAlign val="superscript"/>
        <sz val="11"/>
        <rFont val="MetaNormalLF-Roman"/>
        <family val="2"/>
      </rPr>
      <t>2</t>
    </r>
  </si>
  <si>
    <r>
      <t>Steuer-pflichtige</t>
    </r>
    <r>
      <rPr>
        <vertAlign val="superscript"/>
        <sz val="11"/>
        <rFont val="MetaNormalLF-Roman"/>
        <family val="2"/>
      </rPr>
      <t>1</t>
    </r>
  </si>
  <si>
    <t>Nr. der Klassi-fikation der Wirt-schafts-zweige 08</t>
  </si>
  <si>
    <t>davon:</t>
  </si>
  <si>
    <t xml:space="preserve">   davon:</t>
  </si>
  <si>
    <t xml:space="preserve">• </t>
  </si>
  <si>
    <t>Erschienen am 15.03.2019</t>
  </si>
  <si>
    <t>Artikelnummer: 2140810177005</t>
  </si>
  <si>
    <r>
      <t xml:space="preserve">2.4.1    Steuerpflichtige und steuerfreie Umsätze </t>
    </r>
    <r>
      <rPr>
        <sz val="10"/>
        <color theme="3"/>
        <rFont val="MetaNormalLF-Roman"/>
        <family val="2"/>
      </rPr>
      <t>nach ausgewählten Wirtschaftszweigen</t>
    </r>
  </si>
  <si>
    <r>
      <t xml:space="preserve">2.4.2    Steuerfreie Lieferungen und Leistungen mit Vorsteuerabzug </t>
    </r>
    <r>
      <rPr>
        <sz val="10"/>
        <color theme="3"/>
        <rFont val="MetaNormalLF-Roman"/>
        <family val="2"/>
      </rPr>
      <t>nach ausgewählten Wirtschaftszweigen</t>
    </r>
  </si>
  <si>
    <t>Umsätze (§13b UStG) vom Leistungserbringer gemeldet</t>
  </si>
  <si>
    <t xml:space="preserve">Steuerpflichtige Umsätze im Sinne des §13b UStG (gemeldet vom Leistungserbringer), </t>
  </si>
  <si>
    <t>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</si>
</sst>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€_-;\-* #,##0.00\ _€_-;_-* &quot;-&quot;??\ _€_-;_-@_-"/>
    <numFmt numFmtId="164" formatCode="##0.0\ \ ;[Red]\ \-\ ##0.0\ \ ;&quot;-   &quot;\ \ "/>
    <numFmt numFmtId="165" formatCode="@\ *."/>
    <numFmt numFmtId="166" formatCode="#\ ###\ ###\ ##0\ \ "/>
    <numFmt numFmtId="167" formatCode="\ #\ ###\ ##0\ \ "/>
    <numFmt numFmtId="168" formatCode="\ #\ ###\ ###\ ##0\ \ "/>
    <numFmt numFmtId="169" formatCode="\ #\ ###\ ##0_W"/>
    <numFmt numFmtId="170" formatCode="0.0"/>
    <numFmt numFmtId="171" formatCode="#\ ###\ ##0\ ;\-#\ ###\ ##0\ ;&quot;- &quot;"/>
    <numFmt numFmtId="172" formatCode="@*."/>
    <numFmt numFmtId="173" formatCode="##\ ###\ ###\ ##0;[Red]\-##\ ###\ \ ###\ ##0;&quot;–   &quot;"/>
    <numFmt numFmtId="174" formatCode="\ \ \ @"/>
    <numFmt numFmtId="175" formatCode="\ \ \ \ @"/>
    <numFmt numFmtId="176" formatCode="###\ ###\ ###\ ##0\ \ "/>
    <numFmt numFmtId="177" formatCode="#\ ##0"/>
    <numFmt numFmtId="178" formatCode="0\ \ "/>
    <numFmt numFmtId="179" formatCode="#,##0_ ;[Red]\-#,##0\ "/>
    <numFmt numFmtId="180" formatCode="\ \ 0"/>
    <numFmt numFmtId="181" formatCode="@\ "/>
    <numFmt numFmtId="182" formatCode="###\ ###\ ###;[Red]\-###\ ###\ ###\ ###"/>
    <numFmt numFmtId="183" formatCode="###\ ###\ ###\ ###\ ###"/>
    <numFmt numFmtId="184" formatCode="###\ ###\ ###\ ###\ \ ##0"/>
    <numFmt numFmtId="185" formatCode="###\ ###\ ###\ ###\ \ ##0\ ;[Red]\-###\ ###\ ###\ ###\ \ ##0\ "/>
    <numFmt numFmtId="186" formatCode="##\ ###\ ###0\ \ ;[Red]\ \-\ ##\ ###\ ###0\ \ ;&quot;-   &quot;\ \ "/>
    <numFmt numFmtId="187" formatCode="##\ ###\ ##0\ \ ;[Red]\ \-\ ##\ ###\ ##0\ \ ;&quot;-   &quot;\ \ "/>
    <numFmt numFmtId="188" formatCode="\ #.\ ###\ ##0\ \ "/>
  </numFmts>
  <fonts count="8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sz val="10"/>
      <name val="MetaNormalLF-Roman"/>
      <family val="2"/>
    </font>
    <font>
      <b/>
      <sz val="12"/>
      <color indexed="63"/>
      <name val="Arial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1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1"/>
      <name val="Arial"/>
      <family val="2"/>
    </font>
    <font>
      <sz val="14"/>
      <name val="Arial"/>
      <family val="2"/>
    </font>
    <font>
      <vertAlign val="superscript"/>
      <sz val="9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u/>
      <sz val="10"/>
      <color theme="3"/>
      <name val="MetaNormalLF-Roman"/>
      <family val="2"/>
    </font>
    <font>
      <b/>
      <u/>
      <sz val="10"/>
      <color theme="3"/>
      <name val="MetaNormalLF-Roman"/>
      <family val="2"/>
    </font>
    <font>
      <sz val="10"/>
      <color theme="3"/>
      <name val="Arial"/>
      <family val="2"/>
    </font>
    <font>
      <sz val="11"/>
      <color theme="1"/>
      <name val="MetaNormalLF-Roman"/>
      <family val="2"/>
    </font>
    <font>
      <sz val="11"/>
      <color rgb="FFFF0000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vertAlign val="superscript"/>
      <sz val="11"/>
      <name val="Arial"/>
      <family val="2"/>
    </font>
    <font>
      <sz val="10"/>
      <color theme="2"/>
      <name val="Arial"/>
      <family val="2"/>
    </font>
    <font>
      <u/>
      <sz val="13.5"/>
      <color indexed="12"/>
      <name val="MetaNormalLF-Roman"/>
      <family val="2"/>
    </font>
    <font>
      <sz val="11"/>
      <color theme="7" tint="-0.249977111117893"/>
      <name val="Calibri"/>
      <family val="2"/>
      <scheme val="minor"/>
    </font>
    <font>
      <b/>
      <vertAlign val="superscript"/>
      <sz val="9"/>
      <name val="MetaNormalLF-Roman"/>
      <family val="2"/>
    </font>
    <font>
      <sz val="11"/>
      <color rgb="FF000000"/>
      <name val="MetaNormalLF-Roman"/>
      <family val="2"/>
    </font>
    <font>
      <sz val="10"/>
      <name val="Arial"/>
      <family val="2"/>
    </font>
    <font>
      <b/>
      <sz val="16"/>
      <color rgb="FFFF0000"/>
      <name val="MetaNormalLF-Roman"/>
      <family val="2"/>
    </font>
    <font>
      <i/>
      <sz val="11"/>
      <color theme="1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E0035"/>
        <bgColor indexed="64"/>
      </patternFill>
    </fill>
    <fill>
      <patternFill patternType="solid">
        <fgColor rgb="FFFBD893"/>
        <bgColor indexed="64"/>
      </patternFill>
    </fill>
    <fill>
      <patternFill patternType="solid">
        <fgColor rgb="FFFFB385"/>
        <bgColor indexed="64"/>
      </patternFill>
    </fill>
    <fill>
      <patternFill patternType="solid">
        <fgColor rgb="FF305FBE"/>
        <bgColor indexed="64"/>
      </patternFill>
    </fill>
    <fill>
      <patternFill patternType="solid">
        <fgColor rgb="FF33BBFF"/>
        <bgColor indexed="64"/>
      </patternFill>
    </fill>
    <fill>
      <patternFill patternType="solid">
        <fgColor rgb="FFE25B00"/>
        <bgColor indexed="64"/>
      </patternFill>
    </fill>
    <fill>
      <patternFill patternType="solid">
        <fgColor rgb="FFE7B707"/>
        <bgColor indexed="64"/>
      </patternFill>
    </fill>
    <fill>
      <patternFill patternType="solid">
        <fgColor rgb="FFE28700"/>
        <bgColor indexed="64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213">
    <xf numFmtId="0" fontId="0" fillId="0" borderId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2" borderId="0" applyNumberFormat="0" applyBorder="0" applyAlignment="0" applyProtection="0"/>
    <xf numFmtId="0" fontId="40" fillId="9" borderId="0" applyNumberFormat="0" applyBorder="0" applyAlignment="0" applyProtection="0"/>
    <xf numFmtId="0" fontId="40" fillId="3" borderId="0" applyNumberFormat="0" applyBorder="0" applyAlignment="0" applyProtection="0"/>
    <xf numFmtId="0" fontId="40" fillId="10" borderId="0" applyNumberFormat="0" applyBorder="0" applyAlignment="0" applyProtection="0"/>
    <xf numFmtId="0" fontId="40" fillId="7" borderId="0" applyNumberFormat="0" applyBorder="0" applyAlignment="0" applyProtection="0"/>
    <xf numFmtId="0" fontId="40" fillId="9" borderId="0" applyNumberFormat="0" applyBorder="0" applyAlignment="0" applyProtection="0"/>
    <xf numFmtId="0" fontId="40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3" borderId="0" applyNumberFormat="0" applyBorder="0" applyAlignment="0" applyProtection="0"/>
    <xf numFmtId="0" fontId="41" fillId="10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19" fillId="0" borderId="0" applyNumberFormat="0" applyFill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9" fillId="0" borderId="0"/>
    <xf numFmtId="0" fontId="17" fillId="0" borderId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8" fillId="0" borderId="0"/>
    <xf numFmtId="0" fontId="9" fillId="0" borderId="0"/>
    <xf numFmtId="9" fontId="75" fillId="0" borderId="0" applyFont="0" applyFill="0" applyBorder="0" applyAlignment="0" applyProtection="0"/>
    <xf numFmtId="0" fontId="7" fillId="0" borderId="0"/>
    <xf numFmtId="0" fontId="9" fillId="0" borderId="0"/>
    <xf numFmtId="0" fontId="79" fillId="0" borderId="0" applyNumberFormat="0" applyFill="0" applyBorder="0" applyAlignment="0" applyProtection="0">
      <alignment vertical="top"/>
      <protection locked="0"/>
    </xf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2" fillId="12" borderId="1" applyNumberFormat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3" fillId="12" borderId="2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4" fillId="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19" fillId="0" borderId="0" applyNumberFormat="0" applyFill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0" fillId="22" borderId="4" applyNumberFormat="0" applyFont="0" applyAlignment="0" applyProtection="0"/>
    <xf numFmtId="0" fontId="40" fillId="22" borderId="4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9" fillId="5" borderId="0" applyNumberFormat="0" applyBorder="0" applyAlignment="0" applyProtection="0"/>
    <xf numFmtId="0" fontId="49" fillId="5" borderId="0" applyNumberFormat="0" applyBorder="0" applyAlignment="0" applyProtection="0"/>
    <xf numFmtId="0" fontId="49" fillId="5" borderId="0" applyNumberFormat="0" applyBorder="0" applyAlignment="0" applyProtection="0"/>
    <xf numFmtId="0" fontId="6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9" fillId="0" borderId="0"/>
    <xf numFmtId="0" fontId="51" fillId="0" borderId="5" applyNumberFormat="0" applyFill="0" applyAlignment="0" applyProtection="0"/>
    <xf numFmtId="0" fontId="51" fillId="0" borderId="5" applyNumberFormat="0" applyFill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2" fillId="0" borderId="6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7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4" fillId="0" borderId="8" applyNumberFormat="0" applyFill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56" fillId="23" borderId="9" applyNumberFormat="0" applyAlignment="0" applyProtection="0"/>
    <xf numFmtId="0" fontId="56" fillId="23" borderId="9" applyNumberFormat="0" applyAlignment="0" applyProtection="0"/>
    <xf numFmtId="0" fontId="4" fillId="0" borderId="0"/>
    <xf numFmtId="0" fontId="9" fillId="0" borderId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6" fillId="0" borderId="0"/>
    <xf numFmtId="9" fontId="9" fillId="0" borderId="0" applyFont="0" applyFill="0" applyBorder="0" applyAlignment="0" applyProtection="0"/>
    <xf numFmtId="0" fontId="6" fillId="0" borderId="0"/>
    <xf numFmtId="0" fontId="4" fillId="0" borderId="0"/>
    <xf numFmtId="0" fontId="3" fillId="0" borderId="0"/>
    <xf numFmtId="0" fontId="81" fillId="0" borderId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9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</cellStyleXfs>
  <cellXfs count="516">
    <xf numFmtId="0" fontId="0" fillId="0" borderId="0" xfId="0"/>
    <xf numFmtId="0" fontId="11" fillId="0" borderId="0" xfId="0" applyFont="1" applyFill="1" applyAlignment="1"/>
    <xf numFmtId="0" fontId="13" fillId="0" borderId="12" xfId="0" applyFont="1" applyFill="1" applyBorder="1"/>
    <xf numFmtId="166" fontId="13" fillId="0" borderId="0" xfId="0" applyNumberFormat="1" applyFont="1" applyFill="1" applyBorder="1"/>
    <xf numFmtId="164" fontId="15" fillId="0" borderId="0" xfId="0" applyNumberFormat="1" applyFont="1" applyFill="1" applyAlignment="1">
      <alignment horizontal="right"/>
    </xf>
    <xf numFmtId="0" fontId="13" fillId="0" borderId="0" xfId="0" applyFont="1" applyFill="1" applyBorder="1" applyAlignment="1">
      <alignment horizontal="right"/>
    </xf>
    <xf numFmtId="167" fontId="13" fillId="0" borderId="0" xfId="0" applyNumberFormat="1" applyFont="1" applyFill="1" applyBorder="1"/>
    <xf numFmtId="0" fontId="13" fillId="0" borderId="0" xfId="0" applyFont="1" applyFill="1"/>
    <xf numFmtId="0" fontId="13" fillId="0" borderId="12" xfId="0" applyNumberFormat="1" applyFont="1" applyFill="1" applyBorder="1"/>
    <xf numFmtId="0" fontId="13" fillId="0" borderId="0" xfId="0" applyFont="1" applyFill="1" applyBorder="1"/>
    <xf numFmtId="0" fontId="16" fillId="0" borderId="0" xfId="36" applyFont="1" applyFill="1" applyBorder="1" applyProtection="1">
      <protection locked="0"/>
    </xf>
    <xf numFmtId="0" fontId="16" fillId="0" borderId="0" xfId="0" applyNumberFormat="1" applyFont="1" applyFill="1" applyBorder="1" applyAlignment="1">
      <alignment horizontal="left"/>
    </xf>
    <xf numFmtId="0" fontId="16" fillId="0" borderId="0" xfId="0" applyFont="1" applyFill="1"/>
    <xf numFmtId="0" fontId="16" fillId="0" borderId="0" xfId="0" applyFont="1" applyFill="1" applyBorder="1"/>
    <xf numFmtId="173" fontId="16" fillId="0" borderId="0" xfId="0" applyNumberFormat="1" applyFont="1" applyFill="1" applyBorder="1" applyAlignment="1">
      <alignment horizontal="right"/>
    </xf>
    <xf numFmtId="0" fontId="13" fillId="0" borderId="12" xfId="0" applyNumberFormat="1" applyFont="1" applyFill="1" applyBorder="1" applyAlignment="1">
      <alignment horizontal="left"/>
    </xf>
    <xf numFmtId="165" fontId="16" fillId="0" borderId="0" xfId="36" applyNumberFormat="1" applyFont="1" applyFill="1" applyBorder="1" applyAlignment="1" applyProtection="1">
      <alignment horizontal="left"/>
      <protection locked="0"/>
    </xf>
    <xf numFmtId="167" fontId="16" fillId="0" borderId="0" xfId="0" applyNumberFormat="1" applyFont="1" applyFill="1" applyBorder="1"/>
    <xf numFmtId="0" fontId="16" fillId="0" borderId="0" xfId="0" applyFont="1"/>
    <xf numFmtId="169" fontId="16" fillId="0" borderId="0" xfId="0" applyNumberFormat="1" applyFont="1" applyFill="1" applyBorder="1"/>
    <xf numFmtId="170" fontId="16" fillId="0" borderId="0" xfId="0" applyNumberFormat="1" applyFont="1" applyFill="1"/>
    <xf numFmtId="0" fontId="22" fillId="0" borderId="10" xfId="0" applyFont="1" applyFill="1" applyBorder="1" applyAlignment="1">
      <alignment horizontal="centerContinuous"/>
    </xf>
    <xf numFmtId="0" fontId="13" fillId="0" borderId="0" xfId="36" applyFont="1" applyFill="1" applyBorder="1" applyAlignment="1">
      <alignment horizontal="center" vertical="center" wrapText="1"/>
    </xf>
    <xf numFmtId="0" fontId="13" fillId="0" borderId="0" xfId="36" applyFont="1" applyFill="1"/>
    <xf numFmtId="0" fontId="12" fillId="0" borderId="0" xfId="0" applyFont="1" applyFill="1" applyAlignment="1">
      <alignment horizontal="center"/>
    </xf>
    <xf numFmtId="0" fontId="13" fillId="0" borderId="16" xfId="0" quotePrefix="1" applyFont="1" applyFill="1" applyBorder="1" applyAlignment="1">
      <alignment horizontal="center" vertical="center" wrapText="1"/>
    </xf>
    <xf numFmtId="0" fontId="13" fillId="0" borderId="15" xfId="0" quotePrefix="1" applyFont="1" applyFill="1" applyBorder="1" applyAlignment="1">
      <alignment horizontal="center" vertical="center" wrapText="1"/>
    </xf>
    <xf numFmtId="0" fontId="13" fillId="0" borderId="16" xfId="0" quotePrefix="1" applyFont="1" applyFill="1" applyBorder="1" applyAlignment="1">
      <alignment horizontal="center"/>
    </xf>
    <xf numFmtId="0" fontId="13" fillId="0" borderId="17" xfId="0" applyFont="1" applyFill="1" applyBorder="1" applyAlignment="1">
      <alignment horizontal="centerContinuous" vertical="center" wrapText="1"/>
    </xf>
    <xf numFmtId="0" fontId="13" fillId="0" borderId="17" xfId="0" quotePrefix="1" applyFont="1" applyFill="1" applyBorder="1" applyAlignment="1">
      <alignment horizontal="centerContinuous" vertical="center" wrapText="1"/>
    </xf>
    <xf numFmtId="0" fontId="11" fillId="0" borderId="0" xfId="0" applyFont="1" applyFill="1"/>
    <xf numFmtId="0" fontId="10" fillId="0" borderId="0" xfId="0" applyFont="1" applyFill="1" applyAlignment="1">
      <alignment vertical="center"/>
    </xf>
    <xf numFmtId="0" fontId="10" fillId="0" borderId="0" xfId="0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 applyAlignment="1">
      <alignment horizontal="left" indent="1"/>
    </xf>
    <xf numFmtId="0" fontId="16" fillId="0" borderId="10" xfId="0" applyFont="1" applyFill="1" applyBorder="1" applyAlignment="1">
      <alignment horizontal="left"/>
    </xf>
    <xf numFmtId="0" fontId="16" fillId="0" borderId="0" xfId="0" applyFont="1" applyFill="1" applyAlignment="1">
      <alignment horizontal="left" indent="1"/>
    </xf>
    <xf numFmtId="167" fontId="16" fillId="0" borderId="0" xfId="0" applyNumberFormat="1" applyFont="1" applyFill="1"/>
    <xf numFmtId="175" fontId="16" fillId="0" borderId="0" xfId="0" applyNumberFormat="1" applyFont="1" applyFill="1"/>
    <xf numFmtId="172" fontId="16" fillId="0" borderId="0" xfId="0" applyNumberFormat="1" applyFont="1" applyFill="1" applyBorder="1"/>
    <xf numFmtId="0" fontId="23" fillId="0" borderId="0" xfId="0" applyNumberFormat="1" applyFont="1" applyFill="1" applyBorder="1" applyAlignment="1">
      <alignment horizontal="left" vertical="center" wrapText="1"/>
    </xf>
    <xf numFmtId="49" fontId="23" fillId="0" borderId="0" xfId="0" applyNumberFormat="1" applyFont="1" applyFill="1" applyAlignment="1">
      <alignment horizontal="left" vertical="center" wrapText="1"/>
    </xf>
    <xf numFmtId="0" fontId="23" fillId="0" borderId="0" xfId="0" applyFont="1" applyFill="1" applyAlignment="1">
      <alignment horizontal="left" vertical="center" wrapText="1"/>
    </xf>
    <xf numFmtId="167" fontId="16" fillId="0" borderId="0" xfId="0" applyNumberFormat="1" applyFont="1" applyFill="1" applyBorder="1" applyAlignment="1">
      <alignment horizontal="right"/>
    </xf>
    <xf numFmtId="49" fontId="16" fillId="0" borderId="0" xfId="0" applyNumberFormat="1" applyFont="1" applyFill="1"/>
    <xf numFmtId="171" fontId="16" fillId="0" borderId="0" xfId="0" applyNumberFormat="1" applyFont="1" applyFill="1" applyBorder="1" applyAlignment="1">
      <alignment horizontal="right"/>
    </xf>
    <xf numFmtId="0" fontId="13" fillId="0" borderId="21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/>
    </xf>
    <xf numFmtId="49" fontId="16" fillId="0" borderId="0" xfId="0" applyNumberFormat="1" applyFont="1" applyFill="1" applyBorder="1"/>
    <xf numFmtId="49" fontId="22" fillId="0" borderId="0" xfId="0" applyNumberFormat="1" applyFont="1" applyFill="1"/>
    <xf numFmtId="0" fontId="23" fillId="0" borderId="10" xfId="0" applyFont="1" applyFill="1" applyBorder="1" applyAlignment="1">
      <alignment horizontal="centerContinuous" vertical="center" wrapText="1"/>
    </xf>
    <xf numFmtId="174" fontId="16" fillId="0" borderId="0" xfId="0" applyNumberFormat="1" applyFont="1" applyFill="1" applyBorder="1" applyAlignment="1">
      <alignment horizontal="left"/>
    </xf>
    <xf numFmtId="165" fontId="16" fillId="0" borderId="0" xfId="0" applyNumberFormat="1" applyFont="1" applyFill="1" applyBorder="1" applyAlignment="1">
      <alignment horizontal="left"/>
    </xf>
    <xf numFmtId="0" fontId="16" fillId="0" borderId="10" xfId="0" applyFont="1" applyFill="1" applyBorder="1"/>
    <xf numFmtId="0" fontId="11" fillId="0" borderId="0" xfId="0" applyFont="1" applyFill="1" applyBorder="1" applyAlignment="1">
      <alignment horizontal="center" vertical="center" wrapText="1"/>
    </xf>
    <xf numFmtId="165" fontId="11" fillId="0" borderId="0" xfId="0" applyNumberFormat="1" applyFont="1" applyFill="1" applyBorder="1" applyAlignment="1">
      <alignment horizontal="left"/>
    </xf>
    <xf numFmtId="0" fontId="11" fillId="0" borderId="0" xfId="0" applyFont="1" applyFill="1" applyBorder="1"/>
    <xf numFmtId="0" fontId="13" fillId="0" borderId="16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165" fontId="13" fillId="0" borderId="0" xfId="0" applyNumberFormat="1" applyFont="1" applyFill="1" applyBorder="1" applyAlignment="1">
      <alignment horizontal="right"/>
    </xf>
    <xf numFmtId="176" fontId="13" fillId="0" borderId="0" xfId="0" applyNumberFormat="1" applyFont="1" applyFill="1"/>
    <xf numFmtId="0" fontId="13" fillId="0" borderId="15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 wrapText="1"/>
    </xf>
    <xf numFmtId="0" fontId="23" fillId="0" borderId="0" xfId="0" applyNumberFormat="1" applyFont="1" applyFill="1" applyAlignment="1">
      <alignment horizontal="left" vertical="center" wrapText="1"/>
    </xf>
    <xf numFmtId="0" fontId="11" fillId="0" borderId="12" xfId="0" applyFont="1" applyFill="1" applyBorder="1"/>
    <xf numFmtId="173" fontId="13" fillId="0" borderId="0" xfId="0" applyNumberFormat="1" applyFont="1" applyFill="1"/>
    <xf numFmtId="165" fontId="11" fillId="0" borderId="0" xfId="0" applyNumberFormat="1" applyFont="1" applyFill="1" applyBorder="1" applyAlignment="1">
      <alignment horizontal="right"/>
    </xf>
    <xf numFmtId="171" fontId="13" fillId="0" borderId="0" xfId="0" applyNumberFormat="1" applyFont="1" applyFill="1"/>
    <xf numFmtId="171" fontId="11" fillId="0" borderId="11" xfId="0" applyNumberFormat="1" applyFont="1" applyFill="1" applyBorder="1" applyAlignment="1">
      <alignment horizontal="right"/>
    </xf>
    <xf numFmtId="0" fontId="11" fillId="0" borderId="18" xfId="0" applyFont="1" applyFill="1" applyBorder="1" applyAlignment="1">
      <alignment horizontal="center" vertical="center" wrapText="1"/>
    </xf>
    <xf numFmtId="166" fontId="28" fillId="0" borderId="0" xfId="0" applyNumberFormat="1" applyFont="1" applyFill="1" applyBorder="1" applyAlignment="1">
      <alignment vertical="top" wrapText="1"/>
    </xf>
    <xf numFmtId="49" fontId="13" fillId="0" borderId="0" xfId="0" applyNumberFormat="1" applyFont="1" applyFill="1" applyBorder="1"/>
    <xf numFmtId="173" fontId="13" fillId="0" borderId="0" xfId="0" applyNumberFormat="1" applyFont="1" applyFill="1" applyAlignment="1">
      <alignment vertical="top" wrapText="1"/>
    </xf>
    <xf numFmtId="3" fontId="13" fillId="0" borderId="0" xfId="0" applyNumberFormat="1" applyFont="1" applyFill="1"/>
    <xf numFmtId="0" fontId="29" fillId="0" borderId="0" xfId="0" applyFont="1" applyFill="1" applyAlignment="1">
      <alignment horizontal="right"/>
    </xf>
    <xf numFmtId="0" fontId="11" fillId="0" borderId="0" xfId="0" applyFont="1" applyFill="1" applyAlignment="1">
      <alignment horizontal="left"/>
    </xf>
    <xf numFmtId="0" fontId="0" fillId="0" borderId="0" xfId="0" applyFill="1"/>
    <xf numFmtId="0" fontId="27" fillId="0" borderId="0" xfId="0" applyFont="1" applyFill="1"/>
    <xf numFmtId="0" fontId="17" fillId="0" borderId="0" xfId="0" applyFont="1" applyFill="1"/>
    <xf numFmtId="0" fontId="13" fillId="0" borderId="12" xfId="0" applyFont="1" applyFill="1" applyBorder="1" applyAlignment="1">
      <alignment horizontal="right"/>
    </xf>
    <xf numFmtId="0" fontId="16" fillId="0" borderId="0" xfId="0" applyFont="1" applyFill="1" applyAlignment="1"/>
    <xf numFmtId="0" fontId="13" fillId="0" borderId="12" xfId="0" applyFont="1" applyFill="1" applyBorder="1" applyAlignment="1"/>
    <xf numFmtId="0" fontId="11" fillId="0" borderId="12" xfId="0" applyFont="1" applyFill="1" applyBorder="1" applyAlignment="1"/>
    <xf numFmtId="0" fontId="25" fillId="0" borderId="0" xfId="0" applyFont="1" applyFill="1"/>
    <xf numFmtId="0" fontId="22" fillId="0" borderId="0" xfId="0" applyFont="1" applyFill="1"/>
    <xf numFmtId="0" fontId="26" fillId="0" borderId="0" xfId="0" applyFont="1" applyFill="1"/>
    <xf numFmtId="0" fontId="26" fillId="0" borderId="0" xfId="0" applyFont="1" applyFill="1" applyBorder="1"/>
    <xf numFmtId="0" fontId="23" fillId="0" borderId="0" xfId="0" applyFont="1" applyFill="1"/>
    <xf numFmtId="173" fontId="16" fillId="0" borderId="0" xfId="0" applyNumberFormat="1" applyFont="1" applyFill="1"/>
    <xf numFmtId="0" fontId="14" fillId="0" borderId="0" xfId="0" applyFont="1" applyFill="1"/>
    <xf numFmtId="0" fontId="13" fillId="0" borderId="0" xfId="35" applyFont="1" applyFill="1"/>
    <xf numFmtId="0" fontId="14" fillId="0" borderId="0" xfId="35" applyFont="1" applyFill="1"/>
    <xf numFmtId="170" fontId="16" fillId="0" borderId="0" xfId="0" applyNumberFormat="1" applyFont="1" applyFill="1" applyBorder="1"/>
    <xf numFmtId="0" fontId="37" fillId="0" borderId="0" xfId="0" applyFont="1"/>
    <xf numFmtId="0" fontId="38" fillId="0" borderId="0" xfId="0" applyFont="1" applyAlignment="1">
      <alignment horizontal="center"/>
    </xf>
    <xf numFmtId="0" fontId="39" fillId="0" borderId="12" xfId="31" applyNumberFormat="1" applyFont="1" applyFill="1" applyBorder="1" applyAlignment="1">
      <alignment horizontal="left"/>
    </xf>
    <xf numFmtId="182" fontId="16" fillId="0" borderId="0" xfId="0" applyNumberFormat="1" applyFont="1" applyFill="1"/>
    <xf numFmtId="182" fontId="16" fillId="0" borderId="0" xfId="0" applyNumberFormat="1" applyFont="1" applyFill="1" applyBorder="1"/>
    <xf numFmtId="0" fontId="13" fillId="0" borderId="0" xfId="0" applyFont="1" applyFill="1" applyAlignment="1">
      <alignment horizontal="right"/>
    </xf>
    <xf numFmtId="177" fontId="14" fillId="0" borderId="0" xfId="0" applyNumberFormat="1" applyFont="1" applyFill="1"/>
    <xf numFmtId="0" fontId="13" fillId="0" borderId="16" xfId="0" applyFont="1" applyFill="1" applyBorder="1" applyAlignment="1">
      <alignment horizontal="centerContinuous" vertical="center" wrapText="1"/>
    </xf>
    <xf numFmtId="0" fontId="13" fillId="0" borderId="10" xfId="0" applyFont="1" applyFill="1" applyBorder="1" applyAlignment="1">
      <alignment horizontal="centerContinuous"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13" fillId="0" borderId="14" xfId="0" applyFont="1" applyFill="1" applyBorder="1"/>
    <xf numFmtId="178" fontId="13" fillId="0" borderId="0" xfId="0" applyNumberFormat="1" applyFont="1" applyFill="1"/>
    <xf numFmtId="178" fontId="13" fillId="0" borderId="11" xfId="0" applyNumberFormat="1" applyFont="1" applyFill="1" applyBorder="1" applyAlignment="1">
      <alignment horizontal="center"/>
    </xf>
    <xf numFmtId="171" fontId="13" fillId="0" borderId="12" xfId="0" applyNumberFormat="1" applyFont="1" applyFill="1" applyBorder="1" applyAlignment="1">
      <alignment horizontal="left"/>
    </xf>
    <xf numFmtId="172" fontId="13" fillId="0" borderId="12" xfId="0" applyNumberFormat="1" applyFont="1" applyFill="1" applyBorder="1"/>
    <xf numFmtId="0" fontId="36" fillId="0" borderId="0" xfId="0" applyFont="1" applyAlignment="1"/>
    <xf numFmtId="0" fontId="29" fillId="0" borderId="0" xfId="0" applyFont="1" applyAlignment="1"/>
    <xf numFmtId="0" fontId="37" fillId="25" borderId="0" xfId="0" applyFont="1" applyFill="1"/>
    <xf numFmtId="0" fontId="16" fillId="25" borderId="0" xfId="0" applyFont="1" applyFill="1"/>
    <xf numFmtId="0" fontId="38" fillId="24" borderId="0" xfId="0" applyFont="1" applyFill="1"/>
    <xf numFmtId="0" fontId="38" fillId="25" borderId="11" xfId="0" applyFont="1" applyFill="1" applyBorder="1"/>
    <xf numFmtId="0" fontId="38" fillId="25" borderId="0" xfId="0" applyFont="1" applyFill="1"/>
    <xf numFmtId="0" fontId="16" fillId="25" borderId="0" xfId="0" applyFont="1" applyFill="1" applyAlignment="1">
      <alignment wrapText="1"/>
    </xf>
    <xf numFmtId="0" fontId="38" fillId="24" borderId="0" xfId="0" applyFont="1" applyFill="1" applyAlignment="1">
      <alignment wrapText="1"/>
    </xf>
    <xf numFmtId="0" fontId="38" fillId="25" borderId="0" xfId="0" applyFont="1" applyFill="1" applyAlignment="1">
      <alignment wrapText="1"/>
    </xf>
    <xf numFmtId="0" fontId="37" fillId="0" borderId="0" xfId="0" applyFont="1" applyAlignment="1">
      <alignment wrapText="1"/>
    </xf>
    <xf numFmtId="0" fontId="16" fillId="0" borderId="0" xfId="0" applyFont="1" applyAlignment="1">
      <alignment wrapText="1"/>
    </xf>
    <xf numFmtId="0" fontId="38" fillId="25" borderId="0" xfId="0" applyFont="1" applyFill="1" applyBorder="1" applyAlignment="1">
      <alignment wrapText="1"/>
    </xf>
    <xf numFmtId="164" fontId="13" fillId="0" borderId="0" xfId="0" applyNumberFormat="1" applyFont="1" applyFill="1" applyBorder="1" applyAlignment="1">
      <alignment horizontal="right" wrapText="1" indent="1"/>
    </xf>
    <xf numFmtId="0" fontId="13" fillId="0" borderId="0" xfId="0" applyFont="1" applyAlignment="1">
      <alignment horizontal="left"/>
    </xf>
    <xf numFmtId="0" fontId="13" fillId="0" borderId="0" xfId="0" applyFont="1"/>
    <xf numFmtId="0" fontId="13" fillId="0" borderId="0" xfId="0" applyFont="1" applyBorder="1"/>
    <xf numFmtId="0" fontId="13" fillId="0" borderId="23" xfId="0" applyFont="1" applyFill="1" applyBorder="1" applyAlignment="1">
      <alignment horizontal="center" vertical="center"/>
    </xf>
    <xf numFmtId="0" fontId="13" fillId="0" borderId="1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horizontal="center" vertical="center"/>
    </xf>
    <xf numFmtId="0" fontId="13" fillId="0" borderId="25" xfId="0" applyFont="1" applyFill="1" applyBorder="1" applyAlignment="1">
      <alignment horizontal="center" vertical="center"/>
    </xf>
    <xf numFmtId="0" fontId="13" fillId="0" borderId="26" xfId="0" applyFont="1" applyFill="1" applyBorder="1" applyAlignment="1">
      <alignment horizontal="center" vertical="center"/>
    </xf>
    <xf numFmtId="0" fontId="14" fillId="0" borderId="12" xfId="0" applyNumberFormat="1" applyFont="1" applyBorder="1" applyAlignment="1">
      <alignment horizontal="right"/>
    </xf>
    <xf numFmtId="179" fontId="13" fillId="0" borderId="10" xfId="0" applyNumberFormat="1" applyFont="1" applyFill="1" applyBorder="1"/>
    <xf numFmtId="179" fontId="13" fillId="0" borderId="0" xfId="0" applyNumberFormat="1" applyFont="1" applyFill="1" applyBorder="1"/>
    <xf numFmtId="0" fontId="13" fillId="0" borderId="0" xfId="0" applyFont="1" applyFill="1" applyAlignment="1">
      <alignment horizontal="centerContinuous" vertical="center"/>
    </xf>
    <xf numFmtId="166" fontId="13" fillId="0" borderId="0" xfId="0" applyNumberFormat="1" applyFont="1" applyFill="1" applyBorder="1" applyAlignment="1"/>
    <xf numFmtId="0" fontId="13" fillId="0" borderId="0" xfId="0" applyFont="1" applyFill="1" applyAlignment="1"/>
    <xf numFmtId="171" fontId="13" fillId="0" borderId="0" xfId="0" applyNumberFormat="1" applyFont="1" applyFill="1" applyBorder="1"/>
    <xf numFmtId="0" fontId="0" fillId="26" borderId="0" xfId="0" applyFill="1"/>
    <xf numFmtId="0" fontId="29" fillId="0" borderId="0" xfId="0" applyFont="1" applyFill="1"/>
    <xf numFmtId="0" fontId="11" fillId="0" borderId="0" xfId="0" applyFont="1" applyFill="1" applyAlignment="1">
      <alignment horizontal="left" vertical="center" wrapText="1"/>
    </xf>
    <xf numFmtId="173" fontId="23" fillId="0" borderId="0" xfId="0" applyNumberFormat="1" applyFont="1" applyFill="1" applyBorder="1" applyAlignment="1">
      <alignment horizontal="right"/>
    </xf>
    <xf numFmtId="183" fontId="11" fillId="0" borderId="0" xfId="0" applyNumberFormat="1" applyFont="1" applyFill="1" applyAlignment="1">
      <alignment horizontal="left" vertical="center" wrapText="1"/>
    </xf>
    <xf numFmtId="0" fontId="23" fillId="0" borderId="0" xfId="0" applyFont="1" applyFill="1" applyAlignment="1">
      <alignment horizontal="center" vertical="center" wrapText="1"/>
    </xf>
    <xf numFmtId="0" fontId="13" fillId="0" borderId="13" xfId="0" applyFont="1" applyBorder="1" applyAlignment="1">
      <alignment horizontal="center"/>
    </xf>
    <xf numFmtId="0" fontId="13" fillId="0" borderId="12" xfId="0" applyFont="1" applyBorder="1" applyAlignment="1">
      <alignment horizontal="center"/>
    </xf>
    <xf numFmtId="0" fontId="13" fillId="0" borderId="19" xfId="0" applyFont="1" applyBorder="1" applyAlignment="1">
      <alignment horizontal="center"/>
    </xf>
    <xf numFmtId="0" fontId="13" fillId="0" borderId="14" xfId="0" applyFont="1" applyFill="1" applyBorder="1" applyAlignment="1">
      <alignment horizontal="center" vertical="center"/>
    </xf>
    <xf numFmtId="0" fontId="13" fillId="0" borderId="27" xfId="0" applyFont="1" applyFill="1" applyBorder="1" applyAlignment="1">
      <alignment horizontal="center" vertical="center"/>
    </xf>
    <xf numFmtId="0" fontId="13" fillId="0" borderId="10" xfId="0" applyFont="1" applyBorder="1"/>
    <xf numFmtId="0" fontId="14" fillId="0" borderId="11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/>
    </xf>
    <xf numFmtId="0" fontId="16" fillId="0" borderId="0" xfId="0" applyFont="1" applyFill="1" applyAlignment="1">
      <alignment horizontal="right"/>
    </xf>
    <xf numFmtId="185" fontId="65" fillId="0" borderId="0" xfId="0" applyNumberFormat="1" applyFont="1" applyFill="1" applyAlignment="1">
      <alignment horizontal="right"/>
    </xf>
    <xf numFmtId="185" fontId="65" fillId="0" borderId="0" xfId="0" applyNumberFormat="1" applyFont="1" applyAlignment="1">
      <alignment horizontal="right"/>
    </xf>
    <xf numFmtId="49" fontId="13" fillId="0" borderId="0" xfId="0" applyNumberFormat="1" applyFont="1" applyFill="1" applyBorder="1" applyAlignment="1">
      <alignment horizontal="right"/>
    </xf>
    <xf numFmtId="173" fontId="13" fillId="0" borderId="0" xfId="0" applyNumberFormat="1" applyFont="1" applyFill="1" applyBorder="1"/>
    <xf numFmtId="0" fontId="0" fillId="0" borderId="0" xfId="0" applyFill="1" applyBorder="1"/>
    <xf numFmtId="0" fontId="10" fillId="0" borderId="0" xfId="0" applyFont="1"/>
    <xf numFmtId="0" fontId="0" fillId="27" borderId="0" xfId="0" applyFill="1"/>
    <xf numFmtId="0" fontId="29" fillId="27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23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21" fillId="0" borderId="0" xfId="0" applyFont="1" applyFill="1"/>
    <xf numFmtId="173" fontId="13" fillId="0" borderId="0" xfId="0" applyNumberFormat="1" applyFont="1" applyFill="1" applyBorder="1" applyAlignment="1"/>
    <xf numFmtId="173" fontId="13" fillId="0" borderId="0" xfId="0" applyNumberFormat="1" applyFont="1" applyFill="1" applyBorder="1" applyAlignment="1">
      <alignment horizontal="right"/>
    </xf>
    <xf numFmtId="182" fontId="13" fillId="0" borderId="16" xfId="0" applyNumberFormat="1" applyFont="1" applyFill="1" applyBorder="1" applyAlignment="1">
      <alignment horizontal="center" vertical="center"/>
    </xf>
    <xf numFmtId="0" fontId="13" fillId="0" borderId="0" xfId="0" applyFont="1" applyFill="1" applyAlignment="1">
      <alignment vertical="top"/>
    </xf>
    <xf numFmtId="166" fontId="13" fillId="0" borderId="0" xfId="0" applyNumberFormat="1" applyFont="1" applyFill="1" applyBorder="1" applyAlignment="1">
      <alignment horizontal="right" vertical="center" wrapText="1"/>
    </xf>
    <xf numFmtId="182" fontId="13" fillId="0" borderId="0" xfId="0" applyNumberFormat="1" applyFont="1" applyFill="1"/>
    <xf numFmtId="182" fontId="13" fillId="0" borderId="0" xfId="0" applyNumberFormat="1" applyFont="1" applyFill="1" applyBorder="1"/>
    <xf numFmtId="182" fontId="13" fillId="0" borderId="0" xfId="0" applyNumberFormat="1" applyFont="1" applyFill="1" applyBorder="1" applyAlignment="1">
      <alignment horizontal="center" vertical="center"/>
    </xf>
    <xf numFmtId="0" fontId="13" fillId="0" borderId="0" xfId="0" quotePrefix="1" applyFont="1" applyFill="1"/>
    <xf numFmtId="0" fontId="13" fillId="0" borderId="21" xfId="0" applyFont="1" applyFill="1" applyBorder="1" applyAlignment="1">
      <alignment horizontal="centerContinuous" vertical="center" wrapText="1"/>
    </xf>
    <xf numFmtId="0" fontId="13" fillId="0" borderId="22" xfId="0" applyFont="1" applyFill="1" applyBorder="1" applyAlignment="1">
      <alignment horizontal="centerContinuous" vertical="center" wrapText="1"/>
    </xf>
    <xf numFmtId="0" fontId="13" fillId="0" borderId="0" xfId="0" applyFont="1" applyFill="1" applyAlignment="1">
      <alignment horizontal="centerContinuous" vertical="center" wrapText="1"/>
    </xf>
    <xf numFmtId="0" fontId="13" fillId="0" borderId="11" xfId="0" applyFont="1" applyFill="1" applyBorder="1" applyAlignment="1">
      <alignment horizontal="centerContinuous" vertical="center" wrapText="1"/>
    </xf>
    <xf numFmtId="0" fontId="13" fillId="0" borderId="16" xfId="0" quotePrefix="1" applyFont="1" applyFill="1" applyBorder="1" applyAlignment="1">
      <alignment horizontal="center" vertical="center"/>
    </xf>
    <xf numFmtId="0" fontId="13" fillId="0" borderId="22" xfId="0" quotePrefix="1" applyFont="1" applyFill="1" applyBorder="1" applyAlignment="1">
      <alignment horizontal="center" vertical="center"/>
    </xf>
    <xf numFmtId="0" fontId="13" fillId="0" borderId="15" xfId="0" quotePrefix="1" applyFont="1" applyFill="1" applyBorder="1" applyAlignment="1">
      <alignment horizontal="center" vertical="center"/>
    </xf>
    <xf numFmtId="0" fontId="13" fillId="0" borderId="20" xfId="0" quotePrefix="1" applyFont="1" applyFill="1" applyBorder="1" applyAlignment="1">
      <alignment horizontal="center" vertical="center"/>
    </xf>
    <xf numFmtId="167" fontId="13" fillId="0" borderId="12" xfId="0" applyNumberFormat="1" applyFont="1" applyFill="1" applyBorder="1" applyAlignment="1">
      <alignment horizontal="center" vertical="center" wrapText="1"/>
    </xf>
    <xf numFmtId="167" fontId="13" fillId="0" borderId="0" xfId="0" quotePrefix="1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 wrapText="1" indent="1"/>
    </xf>
    <xf numFmtId="180" fontId="13" fillId="0" borderId="0" xfId="0" applyNumberFormat="1" applyFont="1" applyFill="1" applyAlignment="1">
      <alignment horizontal="left"/>
    </xf>
    <xf numFmtId="185" fontId="13" fillId="0" borderId="0" xfId="0" applyNumberFormat="1" applyFont="1" applyAlignment="1">
      <alignment horizontal="right"/>
    </xf>
    <xf numFmtId="0" fontId="13" fillId="0" borderId="18" xfId="0" applyFont="1" applyFill="1" applyBorder="1" applyAlignment="1">
      <alignment horizontal="centerContinuous" vertical="center" wrapText="1"/>
    </xf>
    <xf numFmtId="0" fontId="13" fillId="0" borderId="15" xfId="0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Continuous" vertical="center" wrapText="1"/>
    </xf>
    <xf numFmtId="0" fontId="13" fillId="0" borderId="0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left" vertical="top" wrapText="1"/>
    </xf>
    <xf numFmtId="180" fontId="28" fillId="0" borderId="0" xfId="0" applyNumberFormat="1" applyFont="1" applyFill="1" applyAlignment="1">
      <alignment horizontal="left" vertical="top" wrapText="1"/>
    </xf>
    <xf numFmtId="0" fontId="13" fillId="0" borderId="16" xfId="0" quotePrefix="1" applyFont="1" applyFill="1" applyBorder="1" applyAlignment="1">
      <alignment horizontal="centerContinuous" vertical="center" wrapText="1"/>
    </xf>
    <xf numFmtId="171" fontId="13" fillId="0" borderId="0" xfId="0" quotePrefix="1" applyNumberFormat="1" applyFont="1" applyFill="1" applyBorder="1" applyAlignment="1">
      <alignment horizontal="center" vertical="center" wrapText="1"/>
    </xf>
    <xf numFmtId="0" fontId="13" fillId="0" borderId="23" xfId="0" quotePrefix="1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vertical="center"/>
    </xf>
    <xf numFmtId="174" fontId="13" fillId="0" borderId="0" xfId="0" applyNumberFormat="1" applyFont="1" applyFill="1" applyAlignment="1"/>
    <xf numFmtId="174" fontId="13" fillId="0" borderId="0" xfId="0" applyNumberFormat="1" applyFont="1" applyFill="1" applyBorder="1" applyAlignment="1"/>
    <xf numFmtId="168" fontId="13" fillId="0" borderId="0" xfId="0" applyNumberFormat="1" applyFont="1" applyFill="1"/>
    <xf numFmtId="49" fontId="16" fillId="0" borderId="0" xfId="0" applyNumberFormat="1" applyFont="1" applyFill="1" applyBorder="1" applyAlignment="1">
      <alignment horizontal="left"/>
    </xf>
    <xf numFmtId="0" fontId="13" fillId="0" borderId="20" xfId="0" quotePrefix="1" applyFont="1" applyFill="1" applyBorder="1" applyAlignment="1">
      <alignment horizontal="center" vertical="center" wrapText="1"/>
    </xf>
    <xf numFmtId="0" fontId="10" fillId="0" borderId="0" xfId="0" applyFont="1" applyAlignment="1"/>
    <xf numFmtId="0" fontId="14" fillId="27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/>
    </xf>
    <xf numFmtId="0" fontId="8" fillId="0" borderId="0" xfId="45" applyFill="1"/>
    <xf numFmtId="0" fontId="12" fillId="0" borderId="0" xfId="45" applyFont="1" applyFill="1"/>
    <xf numFmtId="166" fontId="13" fillId="0" borderId="0" xfId="45" applyNumberFormat="1" applyFont="1" applyFill="1" applyBorder="1"/>
    <xf numFmtId="168" fontId="12" fillId="0" borderId="0" xfId="45" applyNumberFormat="1" applyFont="1" applyFill="1"/>
    <xf numFmtId="169" fontId="12" fillId="0" borderId="0" xfId="45" applyNumberFormat="1" applyFont="1" applyFill="1" applyBorder="1"/>
    <xf numFmtId="168" fontId="12" fillId="0" borderId="0" xfId="45" applyNumberFormat="1" applyFont="1" applyFill="1" applyBorder="1"/>
    <xf numFmtId="0" fontId="8" fillId="0" borderId="0" xfId="45" applyFill="1" applyAlignment="1">
      <alignment wrapText="1"/>
    </xf>
    <xf numFmtId="0" fontId="13" fillId="0" borderId="0" xfId="36" applyFont="1" applyFill="1" applyAlignment="1">
      <alignment horizontal="left"/>
    </xf>
    <xf numFmtId="186" fontId="13" fillId="0" borderId="16" xfId="36" applyNumberFormat="1" applyFont="1" applyFill="1" applyBorder="1" applyAlignment="1">
      <alignment horizontal="center" vertical="center" wrapText="1"/>
    </xf>
    <xf numFmtId="187" fontId="13" fillId="0" borderId="0" xfId="35" applyNumberFormat="1" applyFont="1" applyFill="1" applyBorder="1" applyAlignment="1">
      <alignment horizontal="right"/>
    </xf>
    <xf numFmtId="187" fontId="65" fillId="0" borderId="0" xfId="45" applyNumberFormat="1" applyFont="1" applyFill="1" applyBorder="1" applyAlignment="1">
      <alignment horizontal="right"/>
    </xf>
    <xf numFmtId="0" fontId="10" fillId="25" borderId="0" xfId="46" applyFont="1" applyFill="1"/>
    <xf numFmtId="0" fontId="27" fillId="25" borderId="0" xfId="46" applyFont="1" applyFill="1"/>
    <xf numFmtId="0" fontId="9" fillId="25" borderId="0" xfId="46" applyFill="1"/>
    <xf numFmtId="0" fontId="9" fillId="0" borderId="0" xfId="46" applyFill="1"/>
    <xf numFmtId="0" fontId="70" fillId="26" borderId="0" xfId="46" applyFont="1" applyFill="1"/>
    <xf numFmtId="0" fontId="9" fillId="26" borderId="0" xfId="46" applyFill="1"/>
    <xf numFmtId="0" fontId="58" fillId="26" borderId="0" xfId="46" applyFont="1" applyFill="1" applyBorder="1"/>
    <xf numFmtId="0" fontId="58" fillId="26" borderId="0" xfId="46" applyFont="1" applyFill="1"/>
    <xf numFmtId="0" fontId="25" fillId="26" borderId="0" xfId="46" applyFont="1" applyFill="1" applyBorder="1" applyAlignment="1">
      <alignment horizontal="centerContinuous" vertical="center"/>
    </xf>
    <xf numFmtId="0" fontId="25" fillId="26" borderId="0" xfId="46" applyFont="1" applyFill="1" applyBorder="1" applyAlignment="1">
      <alignment horizontal="left" vertical="center"/>
    </xf>
    <xf numFmtId="0" fontId="58" fillId="0" borderId="0" xfId="46" applyFont="1" applyFill="1"/>
    <xf numFmtId="0" fontId="71" fillId="26" borderId="0" xfId="31" applyFont="1" applyFill="1"/>
    <xf numFmtId="0" fontId="71" fillId="26" borderId="0" xfId="31" applyFont="1" applyFill="1" applyBorder="1" applyAlignment="1">
      <alignment horizontal="centerContinuous"/>
    </xf>
    <xf numFmtId="0" fontId="71" fillId="26" borderId="0" xfId="31" applyFont="1" applyFill="1" applyBorder="1" applyAlignment="1">
      <alignment horizontal="center"/>
    </xf>
    <xf numFmtId="0" fontId="19" fillId="26" borderId="0" xfId="31" applyFill="1" applyBorder="1" applyAlignment="1">
      <alignment horizontal="center"/>
    </xf>
    <xf numFmtId="0" fontId="58" fillId="26" borderId="0" xfId="46" applyFont="1" applyFill="1" applyBorder="1" applyAlignment="1">
      <alignment horizontal="center"/>
    </xf>
    <xf numFmtId="0" fontId="9" fillId="0" borderId="0" xfId="46"/>
    <xf numFmtId="170" fontId="29" fillId="0" borderId="0" xfId="46" applyNumberFormat="1" applyFont="1" applyFill="1"/>
    <xf numFmtId="0" fontId="29" fillId="0" borderId="0" xfId="46" applyFont="1"/>
    <xf numFmtId="0" fontId="13" fillId="0" borderId="0" xfId="0" applyFont="1" applyFill="1" applyBorder="1" applyAlignment="1">
      <alignment horizontal="center" vertical="center" wrapText="1"/>
    </xf>
    <xf numFmtId="0" fontId="10" fillId="25" borderId="0" xfId="0" applyFont="1" applyFill="1"/>
    <xf numFmtId="0" fontId="27" fillId="25" borderId="0" xfId="0" applyFont="1" applyFill="1"/>
    <xf numFmtId="0" fontId="0" fillId="25" borderId="0" xfId="0" applyFill="1"/>
    <xf numFmtId="0" fontId="58" fillId="26" borderId="0" xfId="0" applyFont="1" applyFill="1" applyBorder="1"/>
    <xf numFmtId="0" fontId="58" fillId="26" borderId="0" xfId="0" applyFont="1" applyFill="1"/>
    <xf numFmtId="0" fontId="25" fillId="26" borderId="0" xfId="0" applyFont="1" applyFill="1" applyBorder="1" applyAlignment="1">
      <alignment horizontal="left" vertical="center"/>
    </xf>
    <xf numFmtId="0" fontId="58" fillId="0" borderId="0" xfId="0" applyFont="1" applyFill="1"/>
    <xf numFmtId="0" fontId="72" fillId="28" borderId="0" xfId="0" applyFont="1" applyFill="1"/>
    <xf numFmtId="0" fontId="58" fillId="26" borderId="0" xfId="0" applyFont="1" applyFill="1" applyBorder="1" applyAlignment="1">
      <alignment horizontal="center"/>
    </xf>
    <xf numFmtId="170" fontId="29" fillId="0" borderId="0" xfId="0" applyNumberFormat="1" applyFont="1" applyFill="1"/>
    <xf numFmtId="0" fontId="10" fillId="0" borderId="0" xfId="0" applyFont="1" applyFill="1" applyAlignment="1"/>
    <xf numFmtId="0" fontId="12" fillId="0" borderId="0" xfId="0" applyFont="1" applyFill="1"/>
    <xf numFmtId="0" fontId="14" fillId="0" borderId="0" xfId="0" applyFont="1" applyFill="1" applyBorder="1" applyAlignment="1">
      <alignment horizontal="left"/>
    </xf>
    <xf numFmtId="184" fontId="65" fillId="0" borderId="0" xfId="0" applyNumberFormat="1" applyFont="1" applyFill="1" applyAlignment="1">
      <alignment horizontal="right"/>
    </xf>
    <xf numFmtId="165" fontId="13" fillId="0" borderId="0" xfId="0" applyNumberFormat="1" applyFont="1" applyFill="1" applyBorder="1" applyAlignment="1">
      <alignment horizontal="left"/>
    </xf>
    <xf numFmtId="184" fontId="13" fillId="0" borderId="0" xfId="0" applyNumberFormat="1" applyFont="1" applyFill="1" applyAlignment="1">
      <alignment horizontal="right"/>
    </xf>
    <xf numFmtId="184" fontId="66" fillId="0" borderId="0" xfId="0" applyNumberFormat="1" applyFont="1" applyFill="1" applyAlignment="1">
      <alignment horizontal="right"/>
    </xf>
    <xf numFmtId="0" fontId="13" fillId="0" borderId="0" xfId="36" applyFont="1" applyFill="1" applyBorder="1" applyProtection="1">
      <protection locked="0"/>
    </xf>
    <xf numFmtId="0" fontId="13" fillId="0" borderId="0" xfId="0" applyNumberFormat="1" applyFont="1" applyFill="1" applyBorder="1" applyAlignment="1">
      <alignment horizontal="left"/>
    </xf>
    <xf numFmtId="0" fontId="12" fillId="0" borderId="0" xfId="0" applyFont="1" applyFill="1" applyBorder="1"/>
    <xf numFmtId="0" fontId="29" fillId="0" borderId="0" xfId="46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 wrapText="1"/>
    </xf>
    <xf numFmtId="0" fontId="74" fillId="26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/>
    </xf>
    <xf numFmtId="1" fontId="0" fillId="0" borderId="0" xfId="0" applyNumberFormat="1" applyFill="1"/>
    <xf numFmtId="1" fontId="16" fillId="0" borderId="0" xfId="0" applyNumberFormat="1" applyFont="1" applyFill="1"/>
    <xf numFmtId="0" fontId="11" fillId="0" borderId="0" xfId="0" applyFont="1" applyFill="1" applyAlignment="1">
      <alignment horizontal="left"/>
    </xf>
    <xf numFmtId="0" fontId="11" fillId="0" borderId="0" xfId="0" applyFont="1" applyFill="1" applyAlignment="1">
      <alignment horizontal="left" vertical="center" wrapText="1"/>
    </xf>
    <xf numFmtId="166" fontId="14" fillId="0" borderId="0" xfId="0" applyNumberFormat="1" applyFont="1" applyFill="1" applyBorder="1" applyAlignment="1">
      <alignment horizontal="right" wrapText="1" indent="1"/>
    </xf>
    <xf numFmtId="166" fontId="13" fillId="0" borderId="0" xfId="0" applyNumberFormat="1" applyFont="1" applyFill="1" applyBorder="1" applyAlignment="1">
      <alignment horizontal="right" wrapText="1" indent="1"/>
    </xf>
    <xf numFmtId="185" fontId="16" fillId="0" borderId="0" xfId="0" applyNumberFormat="1" applyFont="1" applyFill="1"/>
    <xf numFmtId="0" fontId="76" fillId="0" borderId="0" xfId="0" applyFont="1" applyFill="1"/>
    <xf numFmtId="0" fontId="10" fillId="0" borderId="0" xfId="48" applyFont="1"/>
    <xf numFmtId="0" fontId="7" fillId="0" borderId="0" xfId="48"/>
    <xf numFmtId="0" fontId="67" fillId="0" borderId="0" xfId="48" applyFont="1"/>
    <xf numFmtId="0" fontId="57" fillId="0" borderId="0" xfId="48" applyFont="1"/>
    <xf numFmtId="0" fontId="29" fillId="0" borderId="0" xfId="48" applyFont="1"/>
    <xf numFmtId="0" fontId="57" fillId="0" borderId="0" xfId="48" applyFont="1" applyAlignment="1">
      <alignment horizontal="right"/>
    </xf>
    <xf numFmtId="2" fontId="67" fillId="0" borderId="0" xfId="48" applyNumberFormat="1" applyFont="1"/>
    <xf numFmtId="170" fontId="77" fillId="0" borderId="0" xfId="47" applyNumberFormat="1" applyFont="1" applyFill="1" applyAlignment="1">
      <alignment horizontal="right"/>
    </xf>
    <xf numFmtId="170" fontId="77" fillId="0" borderId="0" xfId="0" applyNumberFormat="1" applyFont="1" applyFill="1" applyAlignment="1">
      <alignment horizontal="right"/>
    </xf>
    <xf numFmtId="0" fontId="0" fillId="0" borderId="0" xfId="0" applyFill="1" applyAlignment="1"/>
    <xf numFmtId="0" fontId="13" fillId="0" borderId="0" xfId="0" applyFont="1" applyAlignment="1"/>
    <xf numFmtId="0" fontId="27" fillId="0" borderId="0" xfId="0" applyFont="1" applyFill="1" applyAlignment="1"/>
    <xf numFmtId="0" fontId="25" fillId="0" borderId="0" xfId="0" applyFont="1" applyFill="1" applyAlignment="1"/>
    <xf numFmtId="0" fontId="23" fillId="0" borderId="0" xfId="0" applyFont="1" applyFill="1" applyAlignment="1"/>
    <xf numFmtId="0" fontId="17" fillId="0" borderId="0" xfId="0" applyFont="1" applyFill="1" applyAlignment="1"/>
    <xf numFmtId="0" fontId="14" fillId="0" borderId="0" xfId="35" applyFont="1" applyFill="1" applyAlignment="1"/>
    <xf numFmtId="0" fontId="8" fillId="0" borderId="0" xfId="45" applyFill="1" applyAlignment="1"/>
    <xf numFmtId="0" fontId="24" fillId="0" borderId="0" xfId="0" applyFont="1" applyFill="1" applyAlignment="1">
      <alignment vertical="center" wrapText="1"/>
    </xf>
    <xf numFmtId="0" fontId="10" fillId="0" borderId="0" xfId="0" applyFont="1" applyFill="1" applyAlignment="1">
      <alignment vertical="center" wrapText="1"/>
    </xf>
    <xf numFmtId="49" fontId="10" fillId="0" borderId="0" xfId="0" applyNumberFormat="1" applyFont="1" applyFill="1" applyAlignment="1">
      <alignment vertical="center" wrapText="1"/>
    </xf>
    <xf numFmtId="0" fontId="10" fillId="0" borderId="0" xfId="0" applyNumberFormat="1" applyFont="1" applyFill="1" applyAlignment="1">
      <alignment vertical="center" wrapText="1"/>
    </xf>
    <xf numFmtId="0" fontId="27" fillId="0" borderId="0" xfId="0" applyFont="1" applyFill="1" applyAlignment="1">
      <alignment vertical="center"/>
    </xf>
    <xf numFmtId="0" fontId="17" fillId="0" borderId="0" xfId="0" applyFont="1" applyFill="1" applyAlignment="1">
      <alignment vertical="center"/>
    </xf>
    <xf numFmtId="0" fontId="14" fillId="0" borderId="0" xfId="36" applyFont="1" applyFill="1" applyBorder="1" applyAlignment="1"/>
    <xf numFmtId="171" fontId="10" fillId="0" borderId="0" xfId="0" applyNumberFormat="1" applyFont="1" applyFill="1" applyAlignment="1"/>
    <xf numFmtId="0" fontId="13" fillId="0" borderId="0" xfId="0" applyFont="1" applyFill="1" applyBorder="1" applyAlignment="1"/>
    <xf numFmtId="0" fontId="22" fillId="0" borderId="0" xfId="0" applyFont="1" applyFill="1" applyAlignment="1"/>
    <xf numFmtId="0" fontId="23" fillId="0" borderId="0" xfId="0" applyFont="1" applyFill="1" applyAlignment="1">
      <alignment vertical="center" wrapText="1"/>
    </xf>
    <xf numFmtId="182" fontId="16" fillId="0" borderId="0" xfId="0" applyNumberFormat="1" applyFont="1" applyFill="1" applyAlignment="1"/>
    <xf numFmtId="0" fontId="13" fillId="0" borderId="0" xfId="35" applyFont="1" applyFill="1" applyAlignment="1"/>
    <xf numFmtId="0" fontId="13" fillId="0" borderId="10" xfId="0" applyFont="1" applyFill="1" applyBorder="1" applyAlignment="1"/>
    <xf numFmtId="0" fontId="16" fillId="0" borderId="10" xfId="0" applyFont="1" applyFill="1" applyBorder="1" applyAlignment="1"/>
    <xf numFmtId="0" fontId="16" fillId="0" borderId="0" xfId="0" applyFont="1" applyFill="1" applyAlignment="1">
      <alignment vertical="center" wrapText="1"/>
    </xf>
    <xf numFmtId="173" fontId="16" fillId="0" borderId="0" xfId="0" applyNumberFormat="1" applyFont="1" applyFill="1" applyAlignment="1">
      <alignment vertical="center" wrapText="1"/>
    </xf>
    <xf numFmtId="182" fontId="16" fillId="0" borderId="0" xfId="0" applyNumberFormat="1" applyFont="1" applyFill="1" applyBorder="1" applyAlignment="1"/>
    <xf numFmtId="0" fontId="12" fillId="0" borderId="0" xfId="0" applyFont="1" applyFill="1" applyBorder="1" applyAlignment="1"/>
    <xf numFmtId="166" fontId="13" fillId="0" borderId="11" xfId="0" applyNumberFormat="1" applyFont="1" applyFill="1" applyBorder="1" applyAlignment="1">
      <alignment horizontal="right" wrapText="1" indent="1"/>
    </xf>
    <xf numFmtId="0" fontId="16" fillId="0" borderId="10" xfId="49" applyFont="1" applyBorder="1"/>
    <xf numFmtId="0" fontId="16" fillId="0" borderId="0" xfId="49" applyFont="1"/>
    <xf numFmtId="0" fontId="16" fillId="0" borderId="0" xfId="49" applyFont="1" applyProtection="1">
      <protection locked="0"/>
    </xf>
    <xf numFmtId="0" fontId="32" fillId="0" borderId="0" xfId="49" applyFont="1" applyProtection="1">
      <protection locked="0"/>
    </xf>
    <xf numFmtId="49" fontId="33" fillId="0" borderId="0" xfId="49" applyNumberFormat="1" applyFont="1" applyProtection="1">
      <protection locked="0"/>
    </xf>
    <xf numFmtId="0" fontId="33" fillId="0" borderId="0" xfId="49" applyFont="1" applyProtection="1">
      <protection locked="0"/>
    </xf>
    <xf numFmtId="0" fontId="34" fillId="0" borderId="0" xfId="49" applyFont="1" applyProtection="1">
      <protection locked="0"/>
    </xf>
    <xf numFmtId="49" fontId="35" fillId="0" borderId="0" xfId="49" applyNumberFormat="1" applyFont="1" applyAlignment="1" applyProtection="1">
      <alignment horizontal="left"/>
      <protection locked="0"/>
    </xf>
    <xf numFmtId="0" fontId="16" fillId="0" borderId="0" xfId="49" applyFont="1" applyAlignment="1" applyProtection="1">
      <alignment horizontal="left" indent="1"/>
      <protection locked="0"/>
    </xf>
    <xf numFmtId="0" fontId="16" fillId="0" borderId="0" xfId="49" applyFont="1" applyAlignment="1">
      <alignment horizontal="left" indent="1"/>
    </xf>
    <xf numFmtId="0" fontId="16" fillId="0" borderId="0" xfId="49" applyFont="1" applyAlignment="1" applyProtection="1">
      <alignment horizontal="left"/>
      <protection locked="0"/>
    </xf>
    <xf numFmtId="0" fontId="80" fillId="0" borderId="0" xfId="50" applyFont="1" applyAlignment="1" applyProtection="1"/>
    <xf numFmtId="0" fontId="25" fillId="0" borderId="0" xfId="49" applyFont="1" applyAlignment="1">
      <alignment horizontal="left"/>
    </xf>
    <xf numFmtId="0" fontId="16" fillId="0" borderId="0" xfId="49" applyFont="1" applyAlignment="1">
      <alignment horizontal="left"/>
    </xf>
    <xf numFmtId="0" fontId="61" fillId="0" borderId="0" xfId="113" applyFont="1" applyFill="1"/>
    <xf numFmtId="0" fontId="61" fillId="24" borderId="0" xfId="113" applyFont="1" applyFill="1"/>
    <xf numFmtId="0" fontId="60" fillId="24" borderId="0" xfId="113" applyFont="1" applyFill="1" applyAlignment="1">
      <alignment horizontal="centerContinuous"/>
    </xf>
    <xf numFmtId="0" fontId="16" fillId="24" borderId="0" xfId="113" applyFont="1" applyFill="1" applyAlignment="1">
      <alignment horizontal="centerContinuous"/>
    </xf>
    <xf numFmtId="0" fontId="23" fillId="24" borderId="0" xfId="113" applyFont="1" applyFill="1" applyAlignment="1">
      <alignment horizontal="centerContinuous"/>
    </xf>
    <xf numFmtId="0" fontId="61" fillId="24" borderId="0" xfId="113" applyFont="1" applyFill="1" applyAlignment="1">
      <alignment horizontal="centerContinuous"/>
    </xf>
    <xf numFmtId="0" fontId="61" fillId="24" borderId="0" xfId="87" applyFont="1" applyFill="1"/>
    <xf numFmtId="0" fontId="23" fillId="24" borderId="0" xfId="113" applyFont="1" applyFill="1"/>
    <xf numFmtId="0" fontId="62" fillId="24" borderId="0" xfId="87" applyFont="1" applyFill="1"/>
    <xf numFmtId="0" fontId="23" fillId="24" borderId="0" xfId="87" applyFont="1" applyFill="1"/>
    <xf numFmtId="0" fontId="9" fillId="0" borderId="0" xfId="113"/>
    <xf numFmtId="0" fontId="64" fillId="24" borderId="0" xfId="113" applyFont="1" applyFill="1"/>
    <xf numFmtId="0" fontId="60" fillId="0" borderId="0" xfId="113" applyFont="1" applyFill="1"/>
    <xf numFmtId="0" fontId="60" fillId="24" borderId="0" xfId="113" applyFont="1" applyFill="1"/>
    <xf numFmtId="0" fontId="63" fillId="24" borderId="0" xfId="87" applyFont="1" applyFill="1"/>
    <xf numFmtId="0" fontId="16" fillId="0" borderId="0" xfId="49" applyFont="1" applyAlignment="1"/>
    <xf numFmtId="164" fontId="13" fillId="0" borderId="0" xfId="0" applyNumberFormat="1" applyFont="1" applyFill="1" applyBorder="1" applyAlignment="1">
      <alignment horizontal="center" vertical="center" wrapText="1"/>
    </xf>
    <xf numFmtId="0" fontId="13" fillId="0" borderId="18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/>
    </xf>
    <xf numFmtId="0" fontId="0" fillId="0" borderId="0" xfId="0" applyNumberFormat="1" applyFill="1"/>
    <xf numFmtId="49" fontId="13" fillId="0" borderId="0" xfId="0" applyNumberFormat="1" applyFont="1" applyFill="1" applyBorder="1" applyAlignment="1">
      <alignment horizontal="left" vertical="center"/>
    </xf>
    <xf numFmtId="0" fontId="13" fillId="0" borderId="0" xfId="0" applyNumberFormat="1" applyFont="1" applyFill="1" applyBorder="1"/>
    <xf numFmtId="0" fontId="66" fillId="0" borderId="0" xfId="0" applyNumberFormat="1" applyFont="1" applyFill="1" applyBorder="1" applyAlignment="1">
      <alignment horizontal="left"/>
    </xf>
    <xf numFmtId="0" fontId="14" fillId="0" borderId="11" xfId="0" applyFont="1" applyFill="1" applyBorder="1" applyAlignment="1">
      <alignment horizontal="left"/>
    </xf>
    <xf numFmtId="184" fontId="65" fillId="0" borderId="11" xfId="0" applyNumberFormat="1" applyFont="1" applyFill="1" applyBorder="1" applyAlignment="1">
      <alignment horizontal="right"/>
    </xf>
    <xf numFmtId="166" fontId="13" fillId="0" borderId="11" xfId="0" applyNumberFormat="1" applyFont="1" applyFill="1" applyBorder="1"/>
    <xf numFmtId="184" fontId="13" fillId="0" borderId="11" xfId="0" applyNumberFormat="1" applyFont="1" applyFill="1" applyBorder="1" applyAlignment="1">
      <alignment horizontal="right"/>
    </xf>
    <xf numFmtId="184" fontId="66" fillId="0" borderId="11" xfId="0" applyNumberFormat="1" applyFont="1" applyFill="1" applyBorder="1" applyAlignment="1">
      <alignment horizontal="right"/>
    </xf>
    <xf numFmtId="0" fontId="0" fillId="0" borderId="11" xfId="0" applyFill="1" applyBorder="1"/>
    <xf numFmtId="0" fontId="14" fillId="0" borderId="12" xfId="0" applyNumberFormat="1" applyFont="1" applyFill="1" applyBorder="1" applyAlignment="1">
      <alignment horizontal="left"/>
    </xf>
    <xf numFmtId="0" fontId="13" fillId="0" borderId="0" xfId="0" applyNumberFormat="1" applyFont="1" applyFill="1" applyBorder="1" applyAlignment="1">
      <alignment horizontal="centerContinuous"/>
    </xf>
    <xf numFmtId="0" fontId="13" fillId="0" borderId="12" xfId="0" applyNumberFormat="1" applyFont="1" applyFill="1" applyBorder="1" applyAlignment="1">
      <alignment horizontal="centerContinuous"/>
    </xf>
    <xf numFmtId="0" fontId="13" fillId="0" borderId="0" xfId="0" applyNumberFormat="1" applyFont="1" applyFill="1"/>
    <xf numFmtId="0" fontId="13" fillId="0" borderId="12" xfId="0" applyNumberFormat="1" applyFont="1" applyFill="1" applyBorder="1" applyAlignment="1"/>
    <xf numFmtId="0" fontId="13" fillId="0" borderId="0" xfId="0" applyNumberFormat="1" applyFont="1" applyFill="1" applyBorder="1" applyAlignment="1">
      <alignment horizontal="right"/>
    </xf>
    <xf numFmtId="0" fontId="14" fillId="0" borderId="0" xfId="0" applyNumberFormat="1" applyFont="1" applyFill="1" applyBorder="1" applyAlignment="1">
      <alignment horizontal="left"/>
    </xf>
    <xf numFmtId="0" fontId="14" fillId="0" borderId="0" xfId="0" applyNumberFormat="1" applyFont="1" applyFill="1" applyBorder="1" applyAlignment="1">
      <alignment horizontal="centerContinuous"/>
    </xf>
    <xf numFmtId="0" fontId="14" fillId="0" borderId="12" xfId="0" applyNumberFormat="1" applyFont="1" applyFill="1" applyBorder="1" applyAlignment="1">
      <alignment horizontal="centerContinuous"/>
    </xf>
    <xf numFmtId="0" fontId="13" fillId="0" borderId="12" xfId="0" applyNumberFormat="1" applyFont="1" applyBorder="1" applyAlignment="1">
      <alignment horizontal="left"/>
    </xf>
    <xf numFmtId="0" fontId="13" fillId="0" borderId="12" xfId="0" applyNumberFormat="1" applyFont="1" applyFill="1" applyBorder="1" applyAlignment="1">
      <alignment horizontal="right"/>
    </xf>
    <xf numFmtId="0" fontId="13" fillId="0" borderId="15" xfId="36" applyFont="1" applyFill="1" applyBorder="1" applyAlignment="1">
      <alignment horizontal="center" vertical="center"/>
    </xf>
    <xf numFmtId="0" fontId="11" fillId="0" borderId="18" xfId="0" applyFont="1" applyFill="1" applyBorder="1"/>
    <xf numFmtId="0" fontId="11" fillId="0" borderId="0" xfId="0" applyFont="1" applyFill="1" applyBorder="1" applyAlignment="1">
      <alignment horizontal="left"/>
    </xf>
    <xf numFmtId="0" fontId="9" fillId="0" borderId="0" xfId="156"/>
    <xf numFmtId="0" fontId="14" fillId="0" borderId="12" xfId="36" applyNumberFormat="1" applyFont="1" applyFill="1" applyBorder="1" applyAlignment="1">
      <alignment horizontal="left" vertical="top"/>
    </xf>
    <xf numFmtId="0" fontId="13" fillId="0" borderId="0" xfId="36" applyFont="1" applyFill="1" applyBorder="1" applyProtection="1">
      <protection locked="0"/>
    </xf>
    <xf numFmtId="0" fontId="13" fillId="0" borderId="12" xfId="36" applyNumberFormat="1" applyFont="1" applyFill="1" applyBorder="1" applyAlignment="1">
      <alignment horizontal="left"/>
    </xf>
    <xf numFmtId="0" fontId="14" fillId="0" borderId="12" xfId="36" applyNumberFormat="1" applyFont="1" applyFill="1" applyBorder="1" applyAlignment="1">
      <alignment horizontal="left"/>
    </xf>
    <xf numFmtId="0" fontId="13" fillId="0" borderId="12" xfId="36" applyNumberFormat="1" applyFont="1" applyFill="1" applyBorder="1"/>
    <xf numFmtId="0" fontId="14" fillId="0" borderId="12" xfId="36" applyNumberFormat="1" applyFont="1" applyFill="1" applyBorder="1" applyAlignment="1">
      <alignment horizontal="left" wrapText="1"/>
    </xf>
    <xf numFmtId="0" fontId="14" fillId="0" borderId="12" xfId="156" applyNumberFormat="1" applyFont="1" applyFill="1" applyBorder="1" applyAlignment="1">
      <alignment horizontal="left"/>
    </xf>
    <xf numFmtId="167" fontId="13" fillId="0" borderId="0" xfId="0" applyNumberFormat="1" applyFont="1" applyFill="1"/>
    <xf numFmtId="188" fontId="13" fillId="0" borderId="0" xfId="0" applyNumberFormat="1" applyFont="1" applyFill="1"/>
    <xf numFmtId="0" fontId="13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185" fontId="3" fillId="0" borderId="0" xfId="0" applyNumberFormat="1" applyFont="1" applyFill="1" applyAlignment="1">
      <alignment horizontal="right"/>
    </xf>
    <xf numFmtId="185" fontId="3" fillId="0" borderId="0" xfId="0" applyNumberFormat="1" applyFont="1" applyFill="1"/>
    <xf numFmtId="168" fontId="13" fillId="0" borderId="0" xfId="0" applyNumberFormat="1" applyFont="1" applyFill="1" applyAlignment="1">
      <alignment horizontal="right"/>
    </xf>
    <xf numFmtId="0" fontId="0" fillId="0" borderId="0" xfId="0" applyNumberFormat="1"/>
    <xf numFmtId="173" fontId="9" fillId="0" borderId="0" xfId="0" applyNumberFormat="1" applyFont="1" applyFill="1" applyAlignment="1">
      <alignment horizontal="right"/>
    </xf>
    <xf numFmtId="173" fontId="67" fillId="0" borderId="0" xfId="0" applyNumberFormat="1" applyFont="1" applyFill="1" applyAlignment="1">
      <alignment horizontal="right"/>
    </xf>
    <xf numFmtId="185" fontId="2" fillId="0" borderId="0" xfId="0" applyNumberFormat="1" applyFont="1" applyFill="1" applyAlignment="1">
      <alignment horizontal="right"/>
    </xf>
    <xf numFmtId="0" fontId="0" fillId="29" borderId="0" xfId="0" applyFill="1"/>
    <xf numFmtId="0" fontId="0" fillId="30" borderId="0" xfId="0" applyFill="1"/>
    <xf numFmtId="0" fontId="0" fillId="31" borderId="0" xfId="0" applyFill="1"/>
    <xf numFmtId="0" fontId="0" fillId="32" borderId="0" xfId="0" applyFill="1"/>
    <xf numFmtId="0" fontId="0" fillId="33" borderId="0" xfId="0" applyFill="1"/>
    <xf numFmtId="0" fontId="0" fillId="34" borderId="0" xfId="0" applyFill="1"/>
    <xf numFmtId="0" fontId="0" fillId="35" borderId="0" xfId="0" applyFill="1"/>
    <xf numFmtId="0" fontId="61" fillId="25" borderId="0" xfId="87" applyFont="1" applyFill="1"/>
    <xf numFmtId="0" fontId="64" fillId="25" borderId="0" xfId="113" applyFont="1" applyFill="1"/>
    <xf numFmtId="0" fontId="61" fillId="25" borderId="0" xfId="113" applyFont="1" applyFill="1"/>
    <xf numFmtId="0" fontId="13" fillId="25" borderId="0" xfId="0" applyNumberFormat="1" applyFont="1" applyFill="1" applyBorder="1" applyAlignment="1">
      <alignment horizontal="left"/>
    </xf>
    <xf numFmtId="184" fontId="65" fillId="25" borderId="11" xfId="0" applyNumberFormat="1" applyFont="1" applyFill="1" applyBorder="1" applyAlignment="1">
      <alignment horizontal="right"/>
    </xf>
    <xf numFmtId="184" fontId="65" fillId="25" borderId="0" xfId="0" applyNumberFormat="1" applyFont="1" applyFill="1" applyAlignment="1">
      <alignment horizontal="right"/>
    </xf>
    <xf numFmtId="164" fontId="15" fillId="25" borderId="0" xfId="0" applyNumberFormat="1" applyFont="1" applyFill="1" applyAlignment="1">
      <alignment horizontal="right"/>
    </xf>
    <xf numFmtId="0" fontId="8" fillId="25" borderId="0" xfId="45" applyFill="1"/>
    <xf numFmtId="0" fontId="62" fillId="25" borderId="0" xfId="87" applyFont="1" applyFill="1"/>
    <xf numFmtId="0" fontId="60" fillId="25" borderId="0" xfId="113" applyFont="1" applyFill="1" applyAlignment="1">
      <alignment horizontal="centerContinuous"/>
    </xf>
    <xf numFmtId="0" fontId="13" fillId="0" borderId="12" xfId="36" applyNumberFormat="1" applyFont="1" applyFill="1" applyBorder="1" applyAlignment="1"/>
    <xf numFmtId="0" fontId="14" fillId="25" borderId="12" xfId="35" applyNumberFormat="1" applyFont="1" applyFill="1" applyBorder="1" applyAlignment="1">
      <alignment horizontal="left"/>
    </xf>
    <xf numFmtId="0" fontId="14" fillId="25" borderId="12" xfId="36" applyNumberFormat="1" applyFont="1" applyFill="1" applyBorder="1" applyAlignment="1">
      <alignment horizontal="left"/>
    </xf>
    <xf numFmtId="173" fontId="67" fillId="0" borderId="0" xfId="0" applyNumberFormat="1" applyFont="1" applyFill="1" applyAlignment="1">
      <alignment horizontal="right" indent="1"/>
    </xf>
    <xf numFmtId="0" fontId="78" fillId="0" borderId="10" xfId="49" applyFont="1" applyBorder="1" applyAlignment="1">
      <alignment horizontal="left"/>
    </xf>
    <xf numFmtId="0" fontId="30" fillId="0" borderId="10" xfId="49" applyFont="1" applyBorder="1" applyAlignment="1">
      <alignment horizontal="left"/>
    </xf>
    <xf numFmtId="0" fontId="31" fillId="0" borderId="0" xfId="49" applyFont="1" applyAlignment="1" applyProtection="1">
      <alignment vertical="center"/>
      <protection locked="0"/>
    </xf>
    <xf numFmtId="0" fontId="16" fillId="0" borderId="0" xfId="49" applyFont="1" applyAlignment="1" applyProtection="1">
      <alignment vertical="center"/>
      <protection locked="0"/>
    </xf>
    <xf numFmtId="0" fontId="16" fillId="0" borderId="0" xfId="49" applyFont="1" applyAlignment="1"/>
    <xf numFmtId="0" fontId="23" fillId="0" borderId="0" xfId="0" applyFont="1" applyAlignment="1">
      <alignment horizontal="center"/>
    </xf>
    <xf numFmtId="0" fontId="23" fillId="25" borderId="0" xfId="0" applyFont="1" applyFill="1" applyAlignment="1">
      <alignment horizontal="center"/>
    </xf>
    <xf numFmtId="164" fontId="13" fillId="0" borderId="14" xfId="0" applyNumberFormat="1" applyFont="1" applyFill="1" applyBorder="1" applyAlignment="1">
      <alignment horizontal="center" vertical="center" wrapText="1"/>
    </xf>
    <xf numFmtId="164" fontId="13" fillId="0" borderId="11" xfId="0" applyNumberFormat="1" applyFont="1" applyFill="1" applyBorder="1" applyAlignment="1">
      <alignment horizontal="center" vertical="center" wrapText="1"/>
    </xf>
    <xf numFmtId="164" fontId="13" fillId="0" borderId="21" xfId="0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left"/>
    </xf>
    <xf numFmtId="0" fontId="13" fillId="0" borderId="23" xfId="0" applyFont="1" applyFill="1" applyBorder="1" applyAlignment="1">
      <alignment horizontal="center" vertical="center" wrapText="1"/>
    </xf>
    <xf numFmtId="0" fontId="13" fillId="0" borderId="24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18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13" fillId="0" borderId="18" xfId="36" applyFont="1" applyFill="1" applyBorder="1" applyAlignment="1">
      <alignment horizontal="center" vertical="center" wrapText="1"/>
    </xf>
    <xf numFmtId="0" fontId="13" fillId="0" borderId="10" xfId="36" applyFont="1" applyFill="1" applyBorder="1" applyAlignment="1">
      <alignment horizontal="center" vertical="center" wrapText="1"/>
    </xf>
    <xf numFmtId="0" fontId="13" fillId="0" borderId="14" xfId="36" applyFont="1" applyFill="1" applyBorder="1" applyAlignment="1">
      <alignment horizontal="center" vertical="center" wrapText="1"/>
    </xf>
    <xf numFmtId="0" fontId="13" fillId="0" borderId="21" xfId="36" applyFont="1" applyFill="1" applyBorder="1" applyAlignment="1">
      <alignment horizontal="center" vertical="center" wrapText="1"/>
    </xf>
    <xf numFmtId="0" fontId="13" fillId="0" borderId="16" xfId="36" applyFont="1" applyFill="1" applyBorder="1" applyAlignment="1">
      <alignment horizontal="center" vertical="center"/>
    </xf>
    <xf numFmtId="0" fontId="13" fillId="0" borderId="15" xfId="36" applyFont="1" applyFill="1" applyBorder="1" applyAlignment="1">
      <alignment horizontal="center" vertical="center"/>
    </xf>
    <xf numFmtId="0" fontId="13" fillId="0" borderId="10" xfId="36" applyFont="1" applyFill="1" applyBorder="1" applyAlignment="1">
      <alignment horizontal="left"/>
    </xf>
    <xf numFmtId="0" fontId="13" fillId="0" borderId="13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/>
    </xf>
    <xf numFmtId="182" fontId="13" fillId="0" borderId="15" xfId="0" applyNumberFormat="1" applyFont="1" applyFill="1" applyBorder="1" applyAlignment="1">
      <alignment horizontal="center"/>
    </xf>
    <xf numFmtId="182" fontId="13" fillId="0" borderId="17" xfId="0" applyNumberFormat="1" applyFont="1" applyFill="1" applyBorder="1" applyAlignment="1">
      <alignment horizontal="center"/>
    </xf>
    <xf numFmtId="0" fontId="16" fillId="0" borderId="10" xfId="0" applyFont="1" applyFill="1" applyBorder="1" applyAlignment="1">
      <alignment horizontal="left"/>
    </xf>
    <xf numFmtId="166" fontId="13" fillId="0" borderId="23" xfId="0" applyNumberFormat="1" applyFont="1" applyFill="1" applyBorder="1" applyAlignment="1">
      <alignment horizontal="center" vertical="center" wrapText="1"/>
    </xf>
    <xf numFmtId="166" fontId="13" fillId="0" borderId="24" xfId="0" applyNumberFormat="1" applyFont="1" applyFill="1" applyBorder="1" applyAlignment="1">
      <alignment horizontal="center" vertical="center" wrapText="1"/>
    </xf>
    <xf numFmtId="166" fontId="13" fillId="0" borderId="22" xfId="0" applyNumberFormat="1" applyFont="1" applyFill="1" applyBorder="1" applyAlignment="1">
      <alignment horizontal="center" vertical="center" wrapText="1"/>
    </xf>
    <xf numFmtId="182" fontId="13" fillId="0" borderId="14" xfId="0" applyNumberFormat="1" applyFont="1" applyFill="1" applyBorder="1" applyAlignment="1">
      <alignment horizontal="center" vertical="center" wrapText="1"/>
    </xf>
    <xf numFmtId="182" fontId="13" fillId="0" borderId="11" xfId="0" applyNumberFormat="1" applyFont="1" applyFill="1" applyBorder="1" applyAlignment="1">
      <alignment horizontal="center" vertical="center" wrapText="1"/>
    </xf>
    <xf numFmtId="182" fontId="13" fillId="0" borderId="21" xfId="0" applyNumberFormat="1" applyFont="1" applyFill="1" applyBorder="1" applyAlignment="1">
      <alignment horizontal="center" vertical="center" wrapText="1"/>
    </xf>
    <xf numFmtId="182" fontId="13" fillId="0" borderId="23" xfId="0" applyNumberFormat="1" applyFont="1" applyFill="1" applyBorder="1" applyAlignment="1">
      <alignment horizontal="center" vertical="center" wrapText="1"/>
    </xf>
    <xf numFmtId="182" fontId="13" fillId="0" borderId="24" xfId="0" applyNumberFormat="1" applyFont="1" applyFill="1" applyBorder="1" applyAlignment="1">
      <alignment horizontal="center" vertical="center" wrapText="1"/>
    </xf>
    <xf numFmtId="182" fontId="13" fillId="0" borderId="22" xfId="0" applyNumberFormat="1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0" fontId="67" fillId="0" borderId="22" xfId="0" applyFont="1" applyFill="1" applyBorder="1" applyAlignment="1">
      <alignment horizontal="center" vertical="center" wrapText="1"/>
    </xf>
    <xf numFmtId="0" fontId="67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67" fillId="0" borderId="17" xfId="0" applyFont="1" applyFill="1" applyBorder="1" applyAlignment="1">
      <alignment horizontal="center" vertical="center" wrapText="1"/>
    </xf>
    <xf numFmtId="0" fontId="67" fillId="0" borderId="20" xfId="0" applyFont="1" applyFill="1" applyBorder="1" applyAlignment="1">
      <alignment horizontal="center" vertical="center" wrapText="1"/>
    </xf>
    <xf numFmtId="0" fontId="67" fillId="0" borderId="13" xfId="0" applyFont="1" applyFill="1" applyBorder="1" applyAlignment="1">
      <alignment vertical="center" wrapText="1"/>
    </xf>
    <xf numFmtId="0" fontId="67" fillId="0" borderId="21" xfId="0" applyFont="1" applyFill="1" applyBorder="1" applyAlignment="1">
      <alignment vertical="center" wrapText="1"/>
    </xf>
    <xf numFmtId="0" fontId="67" fillId="0" borderId="19" xfId="0" applyFont="1" applyFill="1" applyBorder="1" applyAlignment="1">
      <alignment vertical="center" wrapText="1"/>
    </xf>
    <xf numFmtId="0" fontId="13" fillId="0" borderId="16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Alignment="1">
      <alignment horizontal="center" vertical="center" wrapText="1"/>
    </xf>
    <xf numFmtId="0" fontId="23" fillId="0" borderId="10" xfId="0" applyNumberFormat="1" applyFont="1" applyFill="1" applyBorder="1" applyAlignment="1">
      <alignment horizontal="left" vertical="center" wrapText="1"/>
    </xf>
    <xf numFmtId="0" fontId="13" fillId="0" borderId="2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0" fontId="13" fillId="0" borderId="14" xfId="0" quotePrefix="1" applyFont="1" applyFill="1" applyBorder="1" applyAlignment="1">
      <alignment horizontal="center" vertical="center" wrapText="1"/>
    </xf>
    <xf numFmtId="0" fontId="13" fillId="0" borderId="21" xfId="0" quotePrefix="1" applyFont="1" applyFill="1" applyBorder="1" applyAlignment="1">
      <alignment horizontal="center" vertical="center" wrapText="1"/>
    </xf>
    <xf numFmtId="173" fontId="13" fillId="0" borderId="14" xfId="0" quotePrefix="1" applyNumberFormat="1" applyFont="1" applyFill="1" applyBorder="1" applyAlignment="1">
      <alignment horizontal="center" vertical="center" wrapText="1"/>
    </xf>
    <xf numFmtId="173" fontId="13" fillId="0" borderId="21" xfId="0" quotePrefix="1" applyNumberFormat="1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left" vertical="center" wrapText="1"/>
    </xf>
    <xf numFmtId="0" fontId="13" fillId="0" borderId="10" xfId="0" applyFont="1" applyFill="1" applyBorder="1" applyAlignment="1">
      <alignment horizontal="left"/>
    </xf>
    <xf numFmtId="0" fontId="13" fillId="0" borderId="24" xfId="0" quotePrefix="1" applyFont="1" applyFill="1" applyBorder="1" applyAlignment="1">
      <alignment horizontal="center" vertical="center"/>
    </xf>
    <xf numFmtId="0" fontId="13" fillId="0" borderId="22" xfId="0" quotePrefix="1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" vertical="center"/>
    </xf>
    <xf numFmtId="0" fontId="13" fillId="0" borderId="17" xfId="0" applyFont="1" applyFill="1" applyBorder="1" applyAlignment="1">
      <alignment horizontal="center" vertical="center"/>
    </xf>
    <xf numFmtId="0" fontId="13" fillId="0" borderId="23" xfId="0" quotePrefix="1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left"/>
    </xf>
    <xf numFmtId="176" fontId="28" fillId="0" borderId="14" xfId="0" applyNumberFormat="1" applyFont="1" applyFill="1" applyBorder="1" applyAlignment="1">
      <alignment horizontal="center" vertical="center" wrapText="1"/>
    </xf>
    <xf numFmtId="176" fontId="28" fillId="0" borderId="18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 vertical="center" wrapText="1"/>
    </xf>
    <xf numFmtId="183" fontId="13" fillId="0" borderId="11" xfId="0" applyNumberFormat="1" applyFont="1" applyFill="1" applyBorder="1" applyAlignment="1">
      <alignment horizontal="left" vertical="center" wrapText="1"/>
    </xf>
    <xf numFmtId="183" fontId="13" fillId="0" borderId="0" xfId="0" applyNumberFormat="1" applyFont="1" applyFill="1" applyBorder="1" applyAlignment="1">
      <alignment horizontal="left" vertical="center" wrapText="1"/>
    </xf>
    <xf numFmtId="183" fontId="13" fillId="0" borderId="12" xfId="0" applyNumberFormat="1" applyFont="1" applyFill="1" applyBorder="1" applyAlignment="1">
      <alignment horizontal="left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7" xfId="0" applyFont="1" applyFill="1" applyBorder="1" applyAlignment="1">
      <alignment horizontal="center" vertical="center" wrapText="1"/>
    </xf>
    <xf numFmtId="0" fontId="13" fillId="0" borderId="13" xfId="0" quotePrefix="1" applyFont="1" applyFill="1" applyBorder="1" applyAlignment="1">
      <alignment horizontal="center" vertical="center" wrapText="1"/>
    </xf>
    <xf numFmtId="0" fontId="13" fillId="0" borderId="12" xfId="0" quotePrefix="1" applyFont="1" applyFill="1" applyBorder="1" applyAlignment="1">
      <alignment horizontal="center" vertical="center" wrapText="1"/>
    </xf>
    <xf numFmtId="0" fontId="13" fillId="0" borderId="19" xfId="0" quotePrefix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left" vertical="center" wrapText="1"/>
    </xf>
    <xf numFmtId="0" fontId="13" fillId="0" borderId="0" xfId="0" applyNumberFormat="1" applyFont="1" applyFill="1" applyBorder="1" applyAlignment="1">
      <alignment horizontal="left" vertical="center" wrapText="1"/>
    </xf>
    <xf numFmtId="0" fontId="13" fillId="0" borderId="18" xfId="0" applyNumberFormat="1" applyFont="1" applyFill="1" applyBorder="1" applyAlignment="1">
      <alignment horizontal="left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3" fillId="0" borderId="14" xfId="0" applyFont="1" applyFill="1" applyBorder="1" applyAlignment="1">
      <alignment horizontal="center"/>
    </xf>
    <xf numFmtId="0" fontId="13" fillId="0" borderId="18" xfId="0" applyFont="1" applyFill="1" applyBorder="1" applyAlignment="1">
      <alignment horizontal="center"/>
    </xf>
    <xf numFmtId="0" fontId="13" fillId="0" borderId="13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/>
    </xf>
    <xf numFmtId="0" fontId="13" fillId="0" borderId="11" xfId="0" applyFont="1" applyFill="1" applyBorder="1" applyAlignment="1">
      <alignment horizontal="center"/>
    </xf>
    <xf numFmtId="0" fontId="13" fillId="0" borderId="10" xfId="0" applyFont="1" applyBorder="1" applyAlignment="1">
      <alignment horizontal="left"/>
    </xf>
    <xf numFmtId="0" fontId="11" fillId="0" borderId="13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left"/>
    </xf>
    <xf numFmtId="0" fontId="14" fillId="0" borderId="0" xfId="0" applyNumberFormat="1" applyFont="1" applyFill="1" applyBorder="1" applyAlignment="1">
      <alignment horizontal="right"/>
    </xf>
    <xf numFmtId="0" fontId="14" fillId="0" borderId="12" xfId="0" applyNumberFormat="1" applyFont="1" applyFill="1" applyBorder="1" applyAlignment="1">
      <alignment horizontal="right"/>
    </xf>
    <xf numFmtId="171" fontId="11" fillId="0" borderId="0" xfId="0" applyNumberFormat="1" applyFont="1" applyFill="1" applyAlignment="1">
      <alignment horizontal="left"/>
    </xf>
    <xf numFmtId="181" fontId="13" fillId="0" borderId="14" xfId="0" applyNumberFormat="1" applyFont="1" applyFill="1" applyBorder="1" applyAlignment="1">
      <alignment horizontal="center" vertical="center" wrapText="1"/>
    </xf>
    <xf numFmtId="181" fontId="13" fillId="0" borderId="13" xfId="0" applyNumberFormat="1" applyFont="1" applyFill="1" applyBorder="1" applyAlignment="1">
      <alignment horizontal="center" vertical="center" wrapText="1"/>
    </xf>
    <xf numFmtId="181" fontId="13" fillId="0" borderId="18" xfId="0" applyNumberFormat="1" applyFont="1" applyFill="1" applyBorder="1" applyAlignment="1">
      <alignment horizontal="center" vertical="center" wrapText="1"/>
    </xf>
  </cellXfs>
  <cellStyles count="21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51"/>
    <cellStyle name="Akzent1 3" xfId="52"/>
    <cellStyle name="Akzent1 4" xfId="53"/>
    <cellStyle name="Akzent1 5" xfId="157"/>
    <cellStyle name="Akzent1 6" xfId="186"/>
    <cellStyle name="Akzent2" xfId="20" builtinId="33" customBuiltin="1"/>
    <cellStyle name="Akzent2 2" xfId="54"/>
    <cellStyle name="Akzent2 3" xfId="55"/>
    <cellStyle name="Akzent2 4" xfId="56"/>
    <cellStyle name="Akzent2 5" xfId="158"/>
    <cellStyle name="Akzent2 6" xfId="187"/>
    <cellStyle name="Akzent3" xfId="21" builtinId="37" customBuiltin="1"/>
    <cellStyle name="Akzent3 2" xfId="57"/>
    <cellStyle name="Akzent3 3" xfId="58"/>
    <cellStyle name="Akzent3 4" xfId="59"/>
    <cellStyle name="Akzent3 5" xfId="159"/>
    <cellStyle name="Akzent3 6" xfId="188"/>
    <cellStyle name="Akzent4" xfId="22" builtinId="41" customBuiltin="1"/>
    <cellStyle name="Akzent4 2" xfId="60"/>
    <cellStyle name="Akzent4 3" xfId="61"/>
    <cellStyle name="Akzent4 4" xfId="62"/>
    <cellStyle name="Akzent4 5" xfId="160"/>
    <cellStyle name="Akzent4 6" xfId="189"/>
    <cellStyle name="Akzent5" xfId="23" builtinId="45" customBuiltin="1"/>
    <cellStyle name="Akzent5 2" xfId="63"/>
    <cellStyle name="Akzent5 3" xfId="64"/>
    <cellStyle name="Akzent5 4" xfId="65"/>
    <cellStyle name="Akzent5 5" xfId="161"/>
    <cellStyle name="Akzent5 6" xfId="190"/>
    <cellStyle name="Akzent6" xfId="24" builtinId="49" customBuiltin="1"/>
    <cellStyle name="Akzent6 2" xfId="66"/>
    <cellStyle name="Akzent6 3" xfId="67"/>
    <cellStyle name="Akzent6 4" xfId="68"/>
    <cellStyle name="Akzent6 5" xfId="162"/>
    <cellStyle name="Akzent6 6" xfId="191"/>
    <cellStyle name="Ausgabe" xfId="25" builtinId="21" customBuiltin="1"/>
    <cellStyle name="Ausgabe 2" xfId="69"/>
    <cellStyle name="Ausgabe 3" xfId="70"/>
    <cellStyle name="Ausgabe 4" xfId="71"/>
    <cellStyle name="Ausgabe 5" xfId="163"/>
    <cellStyle name="Ausgabe 6" xfId="192"/>
    <cellStyle name="Berechnung" xfId="26" builtinId="22" customBuiltin="1"/>
    <cellStyle name="Berechnung 2" xfId="72"/>
    <cellStyle name="Berechnung 3" xfId="73"/>
    <cellStyle name="Berechnung 4" xfId="74"/>
    <cellStyle name="Berechnung 5" xfId="164"/>
    <cellStyle name="Berechnung 6" xfId="193"/>
    <cellStyle name="Eingabe" xfId="27" builtinId="20" customBuiltin="1"/>
    <cellStyle name="Eingabe 2" xfId="75"/>
    <cellStyle name="Eingabe 3" xfId="76"/>
    <cellStyle name="Eingabe 4" xfId="77"/>
    <cellStyle name="Eingabe 5" xfId="165"/>
    <cellStyle name="Eingabe 6" xfId="194"/>
    <cellStyle name="Ergebnis" xfId="28" builtinId="25" customBuiltin="1"/>
    <cellStyle name="Ergebnis 2" xfId="78"/>
    <cellStyle name="Ergebnis 3" xfId="79"/>
    <cellStyle name="Ergebnis 4" xfId="80"/>
    <cellStyle name="Ergebnis 5" xfId="166"/>
    <cellStyle name="Ergebnis 6" xfId="195"/>
    <cellStyle name="Erklärender Text" xfId="29" builtinId="53" customBuiltin="1"/>
    <cellStyle name="Erklärender Text 2" xfId="81"/>
    <cellStyle name="Erklärender Text 3" xfId="82"/>
    <cellStyle name="Erklärender Text 4" xfId="83"/>
    <cellStyle name="Erklärender Text 5" xfId="167"/>
    <cellStyle name="Erklärender Text 6" xfId="196"/>
    <cellStyle name="Gut" xfId="30" builtinId="26" customBuiltin="1"/>
    <cellStyle name="Gut 2" xfId="84"/>
    <cellStyle name="Gut 3" xfId="85"/>
    <cellStyle name="Gut 4" xfId="86"/>
    <cellStyle name="Gut 5" xfId="168"/>
    <cellStyle name="Gut 6" xfId="197"/>
    <cellStyle name="Hyperlink" xfId="31" builtinId="8"/>
    <cellStyle name="Hyperlink 2" xfId="87"/>
    <cellStyle name="Hyperlink 2 2" xfId="88"/>
    <cellStyle name="Hyperlink 2 2 2" xfId="50"/>
    <cellStyle name="Komma 2" xfId="89"/>
    <cellStyle name="Komma 2 2" xfId="90"/>
    <cellStyle name="Komma 2 2 2" xfId="91"/>
    <cellStyle name="Komma 2 3" xfId="92"/>
    <cellStyle name="Komma 2 4" xfId="93"/>
    <cellStyle name="Neutral" xfId="32" builtinId="28" customBuiltin="1"/>
    <cellStyle name="Neutral 2" xfId="94"/>
    <cellStyle name="Neutral 3" xfId="95"/>
    <cellStyle name="Neutral 4" xfId="96"/>
    <cellStyle name="Neutral 5" xfId="169"/>
    <cellStyle name="Neutral 6" xfId="198"/>
    <cellStyle name="Notiz" xfId="33" builtinId="10" customBuiltin="1"/>
    <cellStyle name="Notiz 2" xfId="97"/>
    <cellStyle name="Notiz 3" xfId="98"/>
    <cellStyle name="Notiz 4" xfId="99"/>
    <cellStyle name="Notiz 5" xfId="170"/>
    <cellStyle name="Notiz 6" xfId="199"/>
    <cellStyle name="Prozent" xfId="47" builtinId="5"/>
    <cellStyle name="Prozent 2" xfId="100"/>
    <cellStyle name="Prozent 2 2" xfId="101"/>
    <cellStyle name="Prozent 2 2 2" xfId="102"/>
    <cellStyle name="Prozent 2 3" xfId="103"/>
    <cellStyle name="Prozent 3" xfId="104"/>
    <cellStyle name="Prozent 3 2" xfId="105"/>
    <cellStyle name="Prozent 3 2 2" xfId="106"/>
    <cellStyle name="Prozent 3 3" xfId="107"/>
    <cellStyle name="Prozent 3 4" xfId="108"/>
    <cellStyle name="Prozent 4" xfId="181"/>
    <cellStyle name="Prozent 5" xfId="209"/>
    <cellStyle name="Schlecht" xfId="34" builtinId="27" customBuiltin="1"/>
    <cellStyle name="Schlecht 2" xfId="109"/>
    <cellStyle name="Schlecht 3" xfId="110"/>
    <cellStyle name="Schlecht 4" xfId="111"/>
    <cellStyle name="Schlecht 5" xfId="171"/>
    <cellStyle name="Schlecht 6" xfId="200"/>
    <cellStyle name="Standard" xfId="0" builtinId="0"/>
    <cellStyle name="Standard 10" xfId="112"/>
    <cellStyle name="Standard 11" xfId="156"/>
    <cellStyle name="Standard 12" xfId="155"/>
    <cellStyle name="Standard 12 2" xfId="211"/>
    <cellStyle name="Standard 13" xfId="185"/>
    <cellStyle name="Standard 14" xfId="184"/>
    <cellStyle name="Standard 2" xfId="45"/>
    <cellStyle name="Standard 2 2" xfId="113"/>
    <cellStyle name="Standard 2 3" xfId="180"/>
    <cellStyle name="Standard 3" xfId="46"/>
    <cellStyle name="Standard 3 2" xfId="114"/>
    <cellStyle name="Standard 3 2 2" xfId="115"/>
    <cellStyle name="Standard 3 3" xfId="116"/>
    <cellStyle name="Standard 3 3 2" xfId="117"/>
    <cellStyle name="Standard 3 4" xfId="118"/>
    <cellStyle name="Standard 3 5" xfId="119"/>
    <cellStyle name="Standard 4" xfId="48"/>
    <cellStyle name="Standard 4 2" xfId="120"/>
    <cellStyle name="Standard 4 3" xfId="121"/>
    <cellStyle name="Standard 4 3 2" xfId="49"/>
    <cellStyle name="Standard 4 4" xfId="182"/>
    <cellStyle name="Standard 5" xfId="122"/>
    <cellStyle name="Standard 5 2" xfId="183"/>
    <cellStyle name="Standard 5 2 2" xfId="212"/>
    <cellStyle name="Standard 5 3" xfId="210"/>
    <cellStyle name="Standard 6" xfId="123"/>
    <cellStyle name="Standard 6 2" xfId="124"/>
    <cellStyle name="Standard 6 2 2" xfId="125"/>
    <cellStyle name="Standard 6 3" xfId="126"/>
    <cellStyle name="Standard 7" xfId="127"/>
    <cellStyle name="Standard 8" xfId="128"/>
    <cellStyle name="Standard 8 2" xfId="129"/>
    <cellStyle name="Standard 9" xfId="130"/>
    <cellStyle name="Standard_2140800_2008" xfId="35"/>
    <cellStyle name="Standard_fachserie 2004_tab2.1" xfId="36"/>
    <cellStyle name="Überschrift" xfId="37" builtinId="15" customBuiltin="1"/>
    <cellStyle name="Überschrift 1" xfId="38" builtinId="16" customBuiltin="1"/>
    <cellStyle name="Überschrift 1 2" xfId="131"/>
    <cellStyle name="Überschrift 1 3" xfId="132"/>
    <cellStyle name="Überschrift 1 4" xfId="133"/>
    <cellStyle name="Überschrift 1 5" xfId="173"/>
    <cellStyle name="Überschrift 1 6" xfId="202"/>
    <cellStyle name="Überschrift 2" xfId="39" builtinId="17" customBuiltin="1"/>
    <cellStyle name="Überschrift 2 2" xfId="134"/>
    <cellStyle name="Überschrift 2 3" xfId="135"/>
    <cellStyle name="Überschrift 2 4" xfId="136"/>
    <cellStyle name="Überschrift 2 5" xfId="174"/>
    <cellStyle name="Überschrift 2 6" xfId="203"/>
    <cellStyle name="Überschrift 3" xfId="40" builtinId="18" customBuiltin="1"/>
    <cellStyle name="Überschrift 3 2" xfId="137"/>
    <cellStyle name="Überschrift 3 3" xfId="138"/>
    <cellStyle name="Überschrift 3 4" xfId="139"/>
    <cellStyle name="Überschrift 3 5" xfId="175"/>
    <cellStyle name="Überschrift 3 6" xfId="204"/>
    <cellStyle name="Überschrift 4" xfId="41" builtinId="19" customBuiltin="1"/>
    <cellStyle name="Überschrift 4 2" xfId="140"/>
    <cellStyle name="Überschrift 4 3" xfId="141"/>
    <cellStyle name="Überschrift 4 4" xfId="142"/>
    <cellStyle name="Überschrift 4 5" xfId="176"/>
    <cellStyle name="Überschrift 4 6" xfId="205"/>
    <cellStyle name="Überschrift 5" xfId="143"/>
    <cellStyle name="Überschrift 6" xfId="144"/>
    <cellStyle name="Überschrift 7" xfId="145"/>
    <cellStyle name="Überschrift 8" xfId="172"/>
    <cellStyle name="Überschrift 9" xfId="201"/>
    <cellStyle name="Verknüpfte Zelle" xfId="42" builtinId="24" customBuiltin="1"/>
    <cellStyle name="Verknüpfte Zelle 2" xfId="146"/>
    <cellStyle name="Verknüpfte Zelle 3" xfId="147"/>
    <cellStyle name="Verknüpfte Zelle 4" xfId="148"/>
    <cellStyle name="Verknüpfte Zelle 5" xfId="177"/>
    <cellStyle name="Verknüpfte Zelle 6" xfId="206"/>
    <cellStyle name="Warnender Text" xfId="43" builtinId="11" customBuiltin="1"/>
    <cellStyle name="Warnender Text 2" xfId="149"/>
    <cellStyle name="Warnender Text 3" xfId="150"/>
    <cellStyle name="Warnender Text 4" xfId="151"/>
    <cellStyle name="Warnender Text 5" xfId="178"/>
    <cellStyle name="Warnender Text 6" xfId="207"/>
    <cellStyle name="Zelle überprüfen" xfId="44" builtinId="23" customBuiltin="1"/>
    <cellStyle name="Zelle überprüfen 2" xfId="152"/>
    <cellStyle name="Zelle überprüfen 3" xfId="153"/>
    <cellStyle name="Zelle überprüfen 4" xfId="154"/>
    <cellStyle name="Zelle überprüfen 5" xfId="179"/>
    <cellStyle name="Zelle überprüfen 6" xfId="208"/>
  </cellStyles>
  <dxfs count="11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9CC"/>
      <color rgb="FF33CCFF"/>
      <color rgb="FF33CCCC"/>
      <color rgb="FFCC9900"/>
      <color rgb="FF00CC99"/>
      <color rgb="FFCCFFFF"/>
      <color rgb="FFCCCCFF"/>
      <color rgb="FFCC99FF"/>
      <color rgb="FF9A0000"/>
      <color rgb="FFFF33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4513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95250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65320"/>
          <a:ext cx="2955780" cy="29984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84667</xdr:colOff>
      <xdr:row>37</xdr:row>
      <xdr:rowOff>42332</xdr:rowOff>
    </xdr:from>
    <xdr:to>
      <xdr:col>6</xdr:col>
      <xdr:colOff>719666</xdr:colOff>
      <xdr:row>38</xdr:row>
      <xdr:rowOff>10886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656667" y="6071657"/>
          <a:ext cx="634999" cy="19715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0000" mc:Ignorable="a14" a14:legacySpreadsheetColorIndex="1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38</xdr:row>
      <xdr:rowOff>42335</xdr:rowOff>
    </xdr:from>
    <xdr:to>
      <xdr:col>6</xdr:col>
      <xdr:colOff>719667</xdr:colOff>
      <xdr:row>38</xdr:row>
      <xdr:rowOff>228601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657725" y="6300260"/>
          <a:ext cx="633942" cy="186266"/>
        </a:xfrm>
        <a:prstGeom prst="rect">
          <a:avLst/>
        </a:prstGeom>
        <a:solidFill>
          <a:srgbClr val="E380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39</xdr:row>
      <xdr:rowOff>31751</xdr:rowOff>
    </xdr:from>
    <xdr:to>
      <xdr:col>6</xdr:col>
      <xdr:colOff>719667</xdr:colOff>
      <xdr:row>39</xdr:row>
      <xdr:rowOff>228601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4657725" y="6518276"/>
          <a:ext cx="633942" cy="196850"/>
        </a:xfrm>
        <a:prstGeom prst="rect">
          <a:avLst/>
        </a:prstGeom>
        <a:solidFill>
          <a:srgbClr val="FAC81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40</xdr:row>
      <xdr:rowOff>31751</xdr:rowOff>
    </xdr:from>
    <xdr:to>
      <xdr:col>6</xdr:col>
      <xdr:colOff>719667</xdr:colOff>
      <xdr:row>40</xdr:row>
      <xdr:rowOff>228601</xdr:rowOff>
    </xdr:to>
    <xdr:sp macro="" textlink="">
      <xdr:nvSpPr>
        <xdr:cNvPr id="5" name="Rectangle 4"/>
        <xdr:cNvSpPr>
          <a:spLocks noChangeArrowheads="1"/>
        </xdr:cNvSpPr>
      </xdr:nvSpPr>
      <xdr:spPr bwMode="auto">
        <a:xfrm>
          <a:off x="4657725" y="6746876"/>
          <a:ext cx="633942" cy="1968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</xdr:row>
      <xdr:rowOff>107157</xdr:rowOff>
    </xdr:from>
    <xdr:to>
      <xdr:col>10</xdr:col>
      <xdr:colOff>130968</xdr:colOff>
      <xdr:row>31</xdr:row>
      <xdr:rowOff>14074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09563"/>
          <a:ext cx="7750968" cy="4907542"/>
        </a:xfrm>
        <a:prstGeom prst="rect">
          <a:avLst/>
        </a:prstGeom>
      </xdr:spPr>
    </xdr:pic>
    <xdr:clientData/>
  </xdr:twoCellAnchor>
  <xdr:twoCellAnchor editAs="oneCell">
    <xdr:from>
      <xdr:col>9</xdr:col>
      <xdr:colOff>536349</xdr:colOff>
      <xdr:row>1</xdr:row>
      <xdr:rowOff>119062</xdr:rowOff>
    </xdr:from>
    <xdr:to>
      <xdr:col>20</xdr:col>
      <xdr:colOff>14796</xdr:colOff>
      <xdr:row>31</xdr:row>
      <xdr:rowOff>47624</xdr:rowOff>
    </xdr:to>
    <xdr:pic>
      <xdr:nvPicPr>
        <xdr:cNvPr id="11" name="Grafik 10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1928"/>
        <a:stretch/>
      </xdr:blipFill>
      <xdr:spPr>
        <a:xfrm>
          <a:off x="7394349" y="321468"/>
          <a:ext cx="7931885" cy="492918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0</xdr:row>
      <xdr:rowOff>165101</xdr:rowOff>
    </xdr:from>
    <xdr:to>
      <xdr:col>10</xdr:col>
      <xdr:colOff>546100</xdr:colOff>
      <xdr:row>62</xdr:row>
      <xdr:rowOff>114301</xdr:rowOff>
    </xdr:to>
    <xdr:pic>
      <xdr:nvPicPr>
        <xdr:cNvPr id="343" name="Grafik 34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6" t="3017" r="727" b="598"/>
        <a:stretch/>
      </xdr:blipFill>
      <xdr:spPr bwMode="auto">
        <a:xfrm>
          <a:off x="8064500" y="368301"/>
          <a:ext cx="7747000" cy="1177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12</xdr:col>
      <xdr:colOff>605</xdr:colOff>
      <xdr:row>34</xdr:row>
      <xdr:rowOff>47625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1170"/>
        <a:stretch/>
      </xdr:blipFill>
      <xdr:spPr>
        <a:xfrm>
          <a:off x="0" y="797719"/>
          <a:ext cx="9498391" cy="547687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46</xdr:row>
      <xdr:rowOff>11905</xdr:rowOff>
    </xdr:from>
    <xdr:to>
      <xdr:col>12</xdr:col>
      <xdr:colOff>3400</xdr:colOff>
      <xdr:row>79</xdr:row>
      <xdr:rowOff>23812</xdr:rowOff>
    </xdr:to>
    <xdr:pic>
      <xdr:nvPicPr>
        <xdr:cNvPr id="7" name="Grafik 6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1002"/>
        <a:stretch/>
      </xdr:blipFill>
      <xdr:spPr>
        <a:xfrm>
          <a:off x="0" y="8810624"/>
          <a:ext cx="9504588" cy="551259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762000</xdr:colOff>
      <xdr:row>46</xdr:row>
      <xdr:rowOff>0</xdr:rowOff>
    </xdr:from>
    <xdr:to>
      <xdr:col>5</xdr:col>
      <xdr:colOff>942975</xdr:colOff>
      <xdr:row>46</xdr:row>
      <xdr:rowOff>0</xdr:rowOff>
    </xdr:to>
    <xdr:sp macro="" textlink="">
      <xdr:nvSpPr>
        <xdr:cNvPr id="12290" name="Text Box 2"/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46</xdr:row>
      <xdr:rowOff>0</xdr:rowOff>
    </xdr:from>
    <xdr:to>
      <xdr:col>8</xdr:col>
      <xdr:colOff>485775</xdr:colOff>
      <xdr:row>46</xdr:row>
      <xdr:rowOff>0</xdr:rowOff>
    </xdr:to>
    <xdr:sp macro="" textlink="">
      <xdr:nvSpPr>
        <xdr:cNvPr id="12291" name="Text Box 3"/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28575</xdr:rowOff>
        </xdr:from>
        <xdr:to>
          <xdr:col>7</xdr:col>
          <xdr:colOff>333375</xdr:colOff>
          <xdr:row>51</xdr:row>
          <xdr:rowOff>114300</xdr:rowOff>
        </xdr:to>
        <xdr:sp macro="" textlink="">
          <xdr:nvSpPr>
            <xdr:cNvPr id="89090" name="Object 2" hidden="1">
              <a:extLst>
                <a:ext uri="{63B3BB69-23CF-44E3-9099-C40C66FF867C}">
                  <a14:compatExt spid="_x0000_s89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3</xdr:row>
          <xdr:rowOff>0</xdr:rowOff>
        </xdr:from>
        <xdr:to>
          <xdr:col>13</xdr:col>
          <xdr:colOff>533400</xdr:colOff>
          <xdr:row>42</xdr:row>
          <xdr:rowOff>38100</xdr:rowOff>
        </xdr:to>
        <xdr:sp macro="" textlink="">
          <xdr:nvSpPr>
            <xdr:cNvPr id="54285" name="Object 13" hidden="1">
              <a:extLst>
                <a:ext uri="{63B3BB69-23CF-44E3-9099-C40C66FF867C}">
                  <a14:compatExt spid="_x0000_s54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619125</xdr:colOff>
          <xdr:row>3</xdr:row>
          <xdr:rowOff>19050</xdr:rowOff>
        </xdr:from>
        <xdr:to>
          <xdr:col>6</xdr:col>
          <xdr:colOff>514350</xdr:colOff>
          <xdr:row>42</xdr:row>
          <xdr:rowOff>19050</xdr:rowOff>
        </xdr:to>
        <xdr:sp macro="" textlink="">
          <xdr:nvSpPr>
            <xdr:cNvPr id="54286" name="Object 14" hidden="1">
              <a:extLst>
                <a:ext uri="{63B3BB69-23CF-44E3-9099-C40C66FF867C}">
                  <a14:compatExt spid="_x0000_s54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6</xdr:col>
          <xdr:colOff>647700</xdr:colOff>
          <xdr:row>48</xdr:row>
          <xdr:rowOff>95250</xdr:rowOff>
        </xdr:to>
        <xdr:sp macro="" textlink="">
          <xdr:nvSpPr>
            <xdr:cNvPr id="87045" name="Object 5" hidden="1">
              <a:extLst>
                <a:ext uri="{63B3BB69-23CF-44E3-9099-C40C66FF867C}">
                  <a14:compatExt spid="_x0000_s870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73269</xdr:colOff>
          <xdr:row>2</xdr:row>
          <xdr:rowOff>124558</xdr:rowOff>
        </xdr:from>
        <xdr:to>
          <xdr:col>7</xdr:col>
          <xdr:colOff>406644</xdr:colOff>
          <xdr:row>50</xdr:row>
          <xdr:rowOff>143608</xdr:rowOff>
        </xdr:to>
        <xdr:sp macro="" textlink="">
          <xdr:nvSpPr>
            <xdr:cNvPr id="88067" name="Object 3" hidden="1">
              <a:extLst>
                <a:ext uri="{63B3BB69-23CF-44E3-9099-C40C66FF867C}">
                  <a14:compatExt spid="_x0000_s88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6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1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1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7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2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316" customWidth="1"/>
    <col min="2" max="6" width="11.42578125" style="316"/>
    <col min="7" max="7" width="9.85546875" style="316" customWidth="1"/>
    <col min="8" max="8" width="38" style="316" customWidth="1"/>
    <col min="9" max="16384" width="11.42578125" style="316"/>
  </cols>
  <sheetData>
    <row r="1" spans="1:8" ht="45.75" customHeight="1" x14ac:dyDescent="0.45">
      <c r="A1" s="315"/>
      <c r="B1" s="412"/>
      <c r="C1" s="413"/>
      <c r="D1" s="413"/>
      <c r="E1" s="413"/>
      <c r="F1" s="413"/>
      <c r="G1" s="413"/>
      <c r="H1" s="413"/>
    </row>
    <row r="2" spans="1:8" ht="14.25" customHeight="1" x14ac:dyDescent="0.2"/>
    <row r="3" spans="1:8" ht="11.25" customHeight="1" x14ac:dyDescent="0.2">
      <c r="H3" s="414" t="s">
        <v>3290</v>
      </c>
    </row>
    <row r="4" spans="1:8" x14ac:dyDescent="0.2">
      <c r="H4" s="415"/>
    </row>
    <row r="10" spans="1:8" s="317" customFormat="1" ht="34.5" x14ac:dyDescent="0.45">
      <c r="B10" s="318" t="s">
        <v>2161</v>
      </c>
      <c r="C10" s="318"/>
    </row>
    <row r="14" spans="1:8" s="317" customFormat="1" ht="27" x14ac:dyDescent="0.4">
      <c r="B14" s="319" t="s">
        <v>2162</v>
      </c>
      <c r="C14" s="320"/>
      <c r="D14" s="320"/>
      <c r="E14" s="321"/>
    </row>
    <row r="15" spans="1:8" s="317" customFormat="1" ht="27" x14ac:dyDescent="0.4">
      <c r="B15" s="319"/>
      <c r="C15" s="320"/>
      <c r="D15" s="320"/>
      <c r="E15" s="321"/>
    </row>
    <row r="16" spans="1:8" s="317" customFormat="1" ht="27" x14ac:dyDescent="0.4">
      <c r="B16" s="319"/>
      <c r="C16" s="320"/>
      <c r="D16" s="320"/>
      <c r="E16" s="321"/>
    </row>
    <row r="18" spans="2:6" x14ac:dyDescent="0.2">
      <c r="B18" s="344"/>
      <c r="C18" s="344"/>
      <c r="D18" s="344"/>
      <c r="E18" s="344"/>
    </row>
    <row r="19" spans="2:6" x14ac:dyDescent="0.2">
      <c r="B19" s="344"/>
      <c r="C19" s="344"/>
      <c r="D19" s="344"/>
      <c r="E19" s="344"/>
    </row>
    <row r="20" spans="2:6" x14ac:dyDescent="0.2">
      <c r="B20" s="416"/>
      <c r="C20" s="416"/>
      <c r="D20" s="416"/>
      <c r="E20" s="416"/>
      <c r="F20" s="344"/>
    </row>
    <row r="21" spans="2:6" x14ac:dyDescent="0.2">
      <c r="B21" s="416"/>
      <c r="C21" s="416"/>
      <c r="D21" s="416"/>
      <c r="E21" s="416"/>
      <c r="F21" s="344"/>
    </row>
    <row r="22" spans="2:6" x14ac:dyDescent="0.2">
      <c r="B22" s="416"/>
      <c r="C22" s="416"/>
      <c r="D22" s="416"/>
      <c r="E22" s="416"/>
      <c r="F22" s="344"/>
    </row>
    <row r="23" spans="2:6" x14ac:dyDescent="0.2">
      <c r="B23" s="416"/>
      <c r="C23" s="416"/>
      <c r="D23" s="416"/>
      <c r="E23" s="416"/>
      <c r="F23" s="344"/>
    </row>
    <row r="24" spans="2:6" x14ac:dyDescent="0.2">
      <c r="B24" s="416"/>
      <c r="C24" s="416"/>
      <c r="D24" s="416"/>
      <c r="E24" s="416"/>
      <c r="F24" s="344"/>
    </row>
    <row r="25" spans="2:6" x14ac:dyDescent="0.2">
      <c r="B25" s="416"/>
      <c r="C25" s="416"/>
      <c r="D25" s="416"/>
      <c r="E25" s="416"/>
      <c r="F25" s="344"/>
    </row>
    <row r="26" spans="2:6" x14ac:dyDescent="0.2">
      <c r="B26" s="416"/>
      <c r="C26" s="416"/>
      <c r="D26" s="416"/>
      <c r="E26" s="416"/>
      <c r="F26" s="344"/>
    </row>
    <row r="27" spans="2:6" x14ac:dyDescent="0.2">
      <c r="B27" s="416"/>
      <c r="C27" s="416"/>
      <c r="D27" s="416"/>
      <c r="E27" s="416"/>
      <c r="F27" s="344"/>
    </row>
    <row r="28" spans="2:6" x14ac:dyDescent="0.2">
      <c r="B28" s="416"/>
      <c r="C28" s="416"/>
      <c r="D28" s="416"/>
      <c r="E28" s="416"/>
      <c r="F28" s="344"/>
    </row>
    <row r="29" spans="2:6" x14ac:dyDescent="0.2">
      <c r="B29" s="416"/>
      <c r="C29" s="416"/>
      <c r="D29" s="416"/>
      <c r="E29" s="416"/>
      <c r="F29" s="344"/>
    </row>
    <row r="30" spans="2:6" x14ac:dyDescent="0.2">
      <c r="B30" s="416"/>
      <c r="C30" s="416"/>
      <c r="D30" s="416"/>
      <c r="E30" s="416"/>
      <c r="F30" s="344"/>
    </row>
    <row r="31" spans="2:6" x14ac:dyDescent="0.2">
      <c r="B31" s="416"/>
      <c r="C31" s="416"/>
      <c r="D31" s="416"/>
      <c r="E31" s="416"/>
      <c r="F31" s="344"/>
    </row>
    <row r="32" spans="2:6" x14ac:dyDescent="0.2">
      <c r="B32" s="416"/>
      <c r="C32" s="416"/>
      <c r="D32" s="416"/>
      <c r="E32" s="416"/>
      <c r="F32" s="344"/>
    </row>
    <row r="33" spans="2:8" x14ac:dyDescent="0.2">
      <c r="B33" s="416"/>
      <c r="C33" s="416"/>
      <c r="D33" s="416"/>
      <c r="E33" s="416"/>
      <c r="F33" s="344"/>
    </row>
    <row r="34" spans="2:8" x14ac:dyDescent="0.2">
      <c r="B34" s="416"/>
      <c r="C34" s="416"/>
      <c r="D34" s="416"/>
      <c r="E34" s="416"/>
      <c r="F34" s="344"/>
    </row>
    <row r="35" spans="2:8" x14ac:dyDescent="0.2">
      <c r="B35" s="416"/>
      <c r="C35" s="416"/>
      <c r="D35" s="416"/>
      <c r="E35" s="416"/>
      <c r="F35" s="344"/>
    </row>
    <row r="36" spans="2:8" x14ac:dyDescent="0.2">
      <c r="B36" s="416"/>
      <c r="C36" s="416"/>
      <c r="D36" s="416"/>
      <c r="E36" s="416"/>
      <c r="F36" s="344"/>
    </row>
    <row r="37" spans="2:8" x14ac:dyDescent="0.2">
      <c r="B37" s="416"/>
      <c r="C37" s="416"/>
      <c r="D37" s="416"/>
      <c r="E37" s="416"/>
      <c r="F37" s="344"/>
    </row>
    <row r="38" spans="2:8" x14ac:dyDescent="0.2">
      <c r="B38" s="416"/>
      <c r="C38" s="416"/>
      <c r="D38" s="416"/>
      <c r="E38" s="416"/>
      <c r="F38" s="344"/>
    </row>
    <row r="39" spans="2:8" x14ac:dyDescent="0.2">
      <c r="B39" s="344"/>
      <c r="C39" s="344"/>
      <c r="D39" s="344"/>
      <c r="E39" s="344"/>
      <c r="F39" s="344"/>
    </row>
    <row r="40" spans="2:8" x14ac:dyDescent="0.2">
      <c r="B40" s="344"/>
      <c r="C40" s="344"/>
      <c r="D40" s="344"/>
      <c r="E40" s="344"/>
      <c r="F40" s="344"/>
    </row>
    <row r="48" spans="2:8" s="317" customFormat="1" ht="33" x14ac:dyDescent="0.45">
      <c r="B48" s="322" t="s">
        <v>3289</v>
      </c>
      <c r="C48" s="323"/>
      <c r="D48" s="323"/>
      <c r="E48" s="323"/>
      <c r="F48" s="323"/>
      <c r="G48" s="323"/>
      <c r="H48" s="323"/>
    </row>
    <row r="49" spans="2:8" x14ac:dyDescent="0.2">
      <c r="B49" s="324"/>
      <c r="C49" s="324"/>
      <c r="D49" s="324"/>
      <c r="E49" s="324"/>
      <c r="F49" s="324"/>
      <c r="G49" s="324"/>
      <c r="H49" s="324"/>
    </row>
    <row r="50" spans="2:8" x14ac:dyDescent="0.2">
      <c r="B50" s="324"/>
      <c r="C50" s="324"/>
      <c r="D50" s="324"/>
      <c r="E50" s="324"/>
      <c r="F50" s="324"/>
      <c r="G50" s="324"/>
      <c r="H50" s="324"/>
    </row>
    <row r="51" spans="2:8" x14ac:dyDescent="0.2">
      <c r="B51" s="324"/>
      <c r="C51" s="324"/>
      <c r="D51" s="324"/>
      <c r="E51" s="324"/>
      <c r="F51" s="324"/>
      <c r="G51" s="324"/>
      <c r="H51" s="324"/>
    </row>
    <row r="52" spans="2:8" s="317" customFormat="1" x14ac:dyDescent="0.2">
      <c r="B52" s="325" t="s">
        <v>2163</v>
      </c>
      <c r="C52" s="323"/>
      <c r="D52" s="323"/>
      <c r="E52" s="323"/>
      <c r="F52" s="323"/>
      <c r="G52" s="323"/>
      <c r="H52" s="323"/>
    </row>
    <row r="53" spans="2:8" s="317" customFormat="1" x14ac:dyDescent="0.2">
      <c r="B53" s="325" t="s">
        <v>3420</v>
      </c>
      <c r="C53" s="323"/>
      <c r="D53" s="323"/>
      <c r="E53" s="323"/>
      <c r="F53" s="323"/>
      <c r="G53" s="323"/>
      <c r="H53" s="323"/>
    </row>
    <row r="54" spans="2:8" s="317" customFormat="1" x14ac:dyDescent="0.2">
      <c r="B54" s="325" t="s">
        <v>3421</v>
      </c>
      <c r="C54" s="323"/>
      <c r="D54" s="323"/>
      <c r="E54" s="323"/>
      <c r="F54" s="323"/>
      <c r="G54" s="323"/>
      <c r="H54" s="323"/>
    </row>
    <row r="55" spans="2:8" ht="15" customHeight="1" x14ac:dyDescent="0.2">
      <c r="B55" s="324"/>
      <c r="C55" s="324"/>
      <c r="D55" s="324"/>
      <c r="E55" s="324"/>
      <c r="F55" s="324"/>
      <c r="G55" s="324"/>
      <c r="H55" s="324"/>
    </row>
    <row r="56" spans="2:8" s="317" customFormat="1" x14ac:dyDescent="0.2">
      <c r="B56" s="316" t="s">
        <v>2848</v>
      </c>
      <c r="C56" s="323"/>
      <c r="D56" s="323"/>
      <c r="E56" s="323"/>
      <c r="F56" s="323"/>
      <c r="G56" s="323"/>
      <c r="H56" s="323"/>
    </row>
    <row r="57" spans="2:8" s="317" customFormat="1" x14ac:dyDescent="0.2">
      <c r="B57" s="326" t="s">
        <v>3291</v>
      </c>
      <c r="C57" s="323"/>
      <c r="D57" s="323"/>
      <c r="E57" s="323"/>
      <c r="F57" s="323"/>
      <c r="G57" s="323"/>
      <c r="H57" s="323"/>
    </row>
    <row r="58" spans="2:8" s="317" customFormat="1" x14ac:dyDescent="0.2">
      <c r="B58" s="316" t="s">
        <v>3292</v>
      </c>
      <c r="C58" s="323"/>
      <c r="D58" s="323"/>
      <c r="E58" s="323"/>
      <c r="F58" s="323"/>
      <c r="G58" s="323"/>
      <c r="H58" s="323"/>
    </row>
    <row r="59" spans="2:8" ht="15" customHeight="1" x14ac:dyDescent="0.2">
      <c r="B59" s="324"/>
      <c r="C59" s="324"/>
      <c r="D59" s="324"/>
      <c r="E59" s="324"/>
      <c r="F59" s="324"/>
      <c r="G59" s="324"/>
      <c r="H59" s="324"/>
    </row>
    <row r="60" spans="2:8" ht="18" x14ac:dyDescent="0.25">
      <c r="B60" s="327" t="s">
        <v>3294</v>
      </c>
      <c r="C60" s="324"/>
      <c r="D60" s="324"/>
      <c r="E60" s="324"/>
      <c r="F60" s="324"/>
      <c r="G60" s="324"/>
      <c r="H60" s="324"/>
    </row>
    <row r="61" spans="2:8" x14ac:dyDescent="0.2">
      <c r="B61" s="328" t="s">
        <v>3293</v>
      </c>
      <c r="C61" s="324"/>
      <c r="D61" s="324"/>
      <c r="E61" s="324"/>
      <c r="F61" s="324"/>
      <c r="G61" s="324"/>
      <c r="H61" s="324"/>
    </row>
    <row r="62" spans="2:8" x14ac:dyDescent="0.2">
      <c r="B62" s="324"/>
      <c r="C62" s="324"/>
      <c r="D62" s="324"/>
      <c r="E62" s="324"/>
      <c r="F62" s="324"/>
      <c r="G62" s="324"/>
      <c r="H62" s="32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5"/>
  <sheetViews>
    <sheetView showGridLines="0" zoomScaleNormal="100" workbookViewId="0">
      <selection activeCell="I9" sqref="I9"/>
    </sheetView>
  </sheetViews>
  <sheetFormatPr baseColWidth="10" defaultColWidth="11.42578125" defaultRowHeight="12.75" x14ac:dyDescent="0.2"/>
  <cols>
    <col min="1" max="16384" width="11.42578125" style="329"/>
  </cols>
  <sheetData>
    <row r="1" spans="1:10" x14ac:dyDescent="0.2">
      <c r="A1" s="333" t="s">
        <v>3220</v>
      </c>
      <c r="B1" s="334"/>
      <c r="C1" s="334"/>
      <c r="D1" s="334"/>
      <c r="E1" s="334"/>
      <c r="F1" s="334"/>
      <c r="G1" s="334"/>
      <c r="H1" s="334"/>
      <c r="I1" s="334"/>
      <c r="J1" s="330"/>
    </row>
    <row r="2" spans="1:10" x14ac:dyDescent="0.2">
      <c r="A2" s="335" t="s">
        <v>3221</v>
      </c>
      <c r="B2" s="337"/>
      <c r="C2" s="330"/>
      <c r="D2" s="330"/>
      <c r="E2" s="330"/>
      <c r="F2" s="330"/>
      <c r="G2" s="330"/>
      <c r="H2" s="330"/>
      <c r="I2" s="330"/>
      <c r="J2" s="330"/>
    </row>
    <row r="3" spans="1:10" x14ac:dyDescent="0.2">
      <c r="A3" s="335" t="s">
        <v>2187</v>
      </c>
      <c r="B3" s="330"/>
      <c r="C3" s="330"/>
      <c r="D3" s="330"/>
      <c r="E3" s="330"/>
      <c r="F3" s="330"/>
      <c r="G3" s="330"/>
      <c r="H3" s="330"/>
      <c r="I3" s="330"/>
      <c r="J3" s="330"/>
    </row>
    <row r="4" spans="1:10" x14ac:dyDescent="0.2">
      <c r="A4" s="342"/>
      <c r="B4" s="330"/>
      <c r="C4" s="330"/>
      <c r="D4" s="330"/>
      <c r="E4" s="330"/>
      <c r="F4" s="330"/>
      <c r="G4" s="330"/>
      <c r="H4" s="330"/>
      <c r="I4" s="330"/>
      <c r="J4" s="330"/>
    </row>
    <row r="5" spans="1:10" x14ac:dyDescent="0.2">
      <c r="A5" s="335" t="s">
        <v>185</v>
      </c>
      <c r="B5" s="330"/>
      <c r="C5" s="330"/>
      <c r="D5" s="330"/>
      <c r="E5" s="330"/>
      <c r="F5" s="330"/>
      <c r="G5" s="330"/>
      <c r="H5" s="330"/>
      <c r="I5" s="330"/>
      <c r="J5" s="330"/>
    </row>
    <row r="6" spans="1:10" x14ac:dyDescent="0.2">
      <c r="A6" s="335" t="s">
        <v>186</v>
      </c>
      <c r="B6" s="330"/>
      <c r="C6" s="330"/>
      <c r="D6" s="330"/>
      <c r="E6" s="330"/>
      <c r="F6" s="330"/>
      <c r="G6" s="330"/>
      <c r="H6" s="330"/>
      <c r="I6" s="330"/>
      <c r="J6" s="330"/>
    </row>
    <row r="7" spans="1:10" x14ac:dyDescent="0.2">
      <c r="A7" s="335" t="s">
        <v>3278</v>
      </c>
      <c r="B7" s="330"/>
      <c r="C7" s="330"/>
      <c r="D7" s="330"/>
      <c r="E7" s="330"/>
      <c r="F7" s="330"/>
      <c r="G7" s="330"/>
      <c r="H7" s="330"/>
      <c r="I7" s="330"/>
      <c r="J7" s="330"/>
    </row>
    <row r="8" spans="1:10" x14ac:dyDescent="0.2">
      <c r="A8" s="330"/>
      <c r="B8" s="330"/>
      <c r="C8" s="330"/>
      <c r="D8" s="330"/>
      <c r="E8" s="330"/>
      <c r="F8" s="330"/>
      <c r="G8" s="330"/>
      <c r="H8" s="330"/>
      <c r="I8" s="330"/>
      <c r="J8" s="330"/>
    </row>
    <row r="9" spans="1:10" x14ac:dyDescent="0.2">
      <c r="A9" s="336" t="s">
        <v>187</v>
      </c>
      <c r="B9" s="330"/>
      <c r="C9" s="330"/>
      <c r="D9" s="330"/>
      <c r="E9" s="330"/>
      <c r="F9" s="330"/>
      <c r="G9" s="330"/>
      <c r="H9" s="330"/>
      <c r="I9" s="330"/>
      <c r="J9" s="330"/>
    </row>
    <row r="10" spans="1:10" s="341" customFormat="1" x14ac:dyDescent="0.2">
      <c r="A10" s="338" t="s">
        <v>2189</v>
      </c>
      <c r="B10" s="343"/>
      <c r="C10" s="343"/>
      <c r="D10" s="343"/>
      <c r="E10" s="342"/>
      <c r="F10" s="342"/>
      <c r="G10" s="342"/>
      <c r="H10" s="342"/>
      <c r="I10" s="342"/>
      <c r="J10" s="342"/>
    </row>
    <row r="11" spans="1:10" x14ac:dyDescent="0.2">
      <c r="A11" s="335" t="s">
        <v>3212</v>
      </c>
      <c r="B11" s="337"/>
      <c r="C11" s="337"/>
      <c r="D11" s="337"/>
      <c r="E11" s="330"/>
      <c r="F11" s="330"/>
      <c r="G11" s="330"/>
      <c r="H11" s="330"/>
      <c r="I11" s="330"/>
      <c r="J11" s="330"/>
    </row>
    <row r="12" spans="1:10" x14ac:dyDescent="0.2">
      <c r="A12" s="335" t="s">
        <v>2190</v>
      </c>
      <c r="B12" s="339"/>
      <c r="C12" s="339"/>
      <c r="D12" s="339"/>
      <c r="E12" s="339"/>
      <c r="F12" s="339"/>
      <c r="G12" s="339"/>
      <c r="H12" s="339"/>
      <c r="I12" s="339"/>
      <c r="J12" s="330"/>
    </row>
    <row r="13" spans="1:10" x14ac:dyDescent="0.2">
      <c r="A13" s="335" t="s">
        <v>2191</v>
      </c>
      <c r="B13" s="339"/>
      <c r="C13" s="339"/>
      <c r="D13" s="339"/>
      <c r="E13" s="339"/>
      <c r="F13" s="339"/>
      <c r="G13" s="339"/>
      <c r="H13" s="339"/>
      <c r="I13" s="339"/>
      <c r="J13" s="330"/>
    </row>
    <row r="14" spans="1:10" x14ac:dyDescent="0.2">
      <c r="A14" s="335"/>
      <c r="B14" s="330"/>
      <c r="C14" s="330"/>
      <c r="D14" s="330"/>
      <c r="E14" s="330"/>
      <c r="F14" s="330"/>
      <c r="G14" s="330"/>
      <c r="H14" s="330"/>
      <c r="I14" s="330"/>
      <c r="J14" s="330"/>
    </row>
    <row r="15" spans="1:10" s="341" customFormat="1" x14ac:dyDescent="0.2">
      <c r="A15" s="338" t="s">
        <v>2192</v>
      </c>
      <c r="B15" s="339"/>
      <c r="C15" s="339"/>
      <c r="D15" s="342"/>
      <c r="E15" s="342"/>
      <c r="F15" s="342"/>
      <c r="G15" s="342"/>
      <c r="H15" s="342"/>
      <c r="I15" s="342"/>
      <c r="J15" s="342"/>
    </row>
    <row r="16" spans="1:10" x14ac:dyDescent="0.2">
      <c r="A16" s="335" t="s">
        <v>2193</v>
      </c>
      <c r="B16" s="339"/>
      <c r="C16" s="339"/>
      <c r="D16" s="330"/>
      <c r="E16" s="330"/>
      <c r="F16" s="330"/>
      <c r="G16" s="330"/>
      <c r="H16" s="330"/>
      <c r="I16" s="330"/>
      <c r="J16" s="330"/>
    </row>
    <row r="17" spans="1:10" x14ac:dyDescent="0.2">
      <c r="A17" s="335" t="s">
        <v>2194</v>
      </c>
      <c r="B17" s="339"/>
      <c r="C17" s="339"/>
      <c r="D17" s="339"/>
      <c r="E17" s="339"/>
      <c r="F17" s="339"/>
      <c r="G17" s="339"/>
      <c r="H17" s="339"/>
      <c r="I17" s="330"/>
      <c r="J17" s="330"/>
    </row>
    <row r="18" spans="1:10" x14ac:dyDescent="0.2">
      <c r="A18" s="335" t="s">
        <v>2195</v>
      </c>
      <c r="B18" s="339"/>
      <c r="C18" s="339"/>
      <c r="D18" s="339"/>
      <c r="E18" s="339"/>
      <c r="F18" s="339"/>
      <c r="G18" s="339"/>
      <c r="H18" s="339"/>
      <c r="I18" s="330"/>
      <c r="J18" s="330"/>
    </row>
    <row r="19" spans="1:10" x14ac:dyDescent="0.2">
      <c r="A19" s="335" t="s">
        <v>2196</v>
      </c>
      <c r="B19" s="339"/>
      <c r="C19" s="339"/>
      <c r="D19" s="339"/>
      <c r="E19" s="339"/>
      <c r="F19" s="339"/>
      <c r="G19" s="339"/>
      <c r="H19" s="330"/>
      <c r="I19" s="330"/>
      <c r="J19" s="330"/>
    </row>
    <row r="20" spans="1:10" s="400" customFormat="1" x14ac:dyDescent="0.2">
      <c r="A20" s="398" t="s">
        <v>3422</v>
      </c>
      <c r="B20" s="399"/>
      <c r="C20" s="399"/>
      <c r="D20" s="399"/>
      <c r="E20" s="399"/>
    </row>
    <row r="21" spans="1:10" s="400" customFormat="1" x14ac:dyDescent="0.2">
      <c r="A21" s="398" t="s">
        <v>3423</v>
      </c>
      <c r="B21" s="399"/>
      <c r="C21" s="399"/>
      <c r="D21" s="399"/>
      <c r="E21" s="399"/>
    </row>
    <row r="22" spans="1:10" x14ac:dyDescent="0.2">
      <c r="A22" s="335" t="s">
        <v>2197</v>
      </c>
      <c r="B22" s="340"/>
      <c r="C22" s="340"/>
      <c r="D22" s="340"/>
      <c r="E22" s="340"/>
      <c r="F22" s="340"/>
      <c r="G22" s="340"/>
      <c r="H22" s="340"/>
      <c r="I22" s="330"/>
      <c r="J22" s="330"/>
    </row>
    <row r="23" spans="1:10" x14ac:dyDescent="0.2">
      <c r="A23" s="335" t="s">
        <v>145</v>
      </c>
      <c r="B23" s="340"/>
      <c r="C23" s="340"/>
      <c r="D23" s="340"/>
      <c r="E23" s="340"/>
      <c r="F23" s="340"/>
      <c r="G23" s="330"/>
      <c r="H23" s="330"/>
      <c r="I23" s="330"/>
      <c r="J23" s="330"/>
    </row>
    <row r="24" spans="1:10" x14ac:dyDescent="0.2">
      <c r="A24" s="335" t="s">
        <v>146</v>
      </c>
      <c r="B24" s="340"/>
      <c r="C24" s="340"/>
      <c r="D24" s="340"/>
      <c r="E24" s="340"/>
      <c r="F24" s="330"/>
      <c r="G24" s="330"/>
      <c r="H24" s="330"/>
      <c r="I24" s="330"/>
      <c r="J24" s="330"/>
    </row>
    <row r="25" spans="1:10" x14ac:dyDescent="0.2">
      <c r="A25" s="335" t="s">
        <v>147</v>
      </c>
      <c r="B25" s="340"/>
      <c r="C25" s="340"/>
      <c r="D25" s="340"/>
      <c r="E25" s="330"/>
      <c r="F25" s="330"/>
      <c r="G25" s="330"/>
      <c r="H25" s="330"/>
      <c r="I25" s="330"/>
      <c r="J25" s="330"/>
    </row>
    <row r="26" spans="1:10" x14ac:dyDescent="0.2">
      <c r="A26" s="335" t="s">
        <v>148</v>
      </c>
      <c r="B26" s="340"/>
      <c r="C26" s="340"/>
      <c r="D26" s="340"/>
      <c r="E26" s="330"/>
      <c r="F26" s="330"/>
      <c r="G26" s="330"/>
      <c r="H26" s="330"/>
      <c r="I26" s="330"/>
      <c r="J26" s="330"/>
    </row>
    <row r="27" spans="1:10" x14ac:dyDescent="0.2">
      <c r="A27" s="335" t="s">
        <v>149</v>
      </c>
      <c r="B27" s="340"/>
      <c r="C27" s="340"/>
      <c r="D27" s="340"/>
      <c r="E27" s="340"/>
      <c r="F27" s="340"/>
      <c r="G27" s="330"/>
      <c r="H27" s="330"/>
      <c r="I27" s="330"/>
      <c r="J27" s="330"/>
    </row>
    <row r="28" spans="1:10" x14ac:dyDescent="0.2">
      <c r="A28" s="335" t="s">
        <v>150</v>
      </c>
      <c r="B28" s="330"/>
      <c r="C28" s="330"/>
      <c r="D28" s="330"/>
      <c r="E28" s="330"/>
      <c r="F28" s="330"/>
      <c r="G28" s="330"/>
      <c r="H28" s="330"/>
      <c r="I28" s="330"/>
      <c r="J28" s="330"/>
    </row>
    <row r="29" spans="1:10" x14ac:dyDescent="0.2">
      <c r="A29" s="335" t="s">
        <v>151</v>
      </c>
      <c r="B29" s="330"/>
      <c r="C29" s="330"/>
      <c r="D29" s="330"/>
      <c r="E29" s="330"/>
      <c r="F29" s="330"/>
      <c r="G29" s="330"/>
      <c r="H29" s="330"/>
      <c r="I29" s="330"/>
      <c r="J29" s="330"/>
    </row>
    <row r="30" spans="1:10" x14ac:dyDescent="0.2">
      <c r="A30" s="335" t="s">
        <v>152</v>
      </c>
      <c r="B30" s="340"/>
      <c r="C30" s="340"/>
      <c r="D30" s="340"/>
      <c r="E30" s="340"/>
      <c r="F30" s="340"/>
      <c r="G30" s="340"/>
      <c r="H30" s="340"/>
      <c r="I30" s="330"/>
      <c r="J30" s="330"/>
    </row>
    <row r="31" spans="1:10" x14ac:dyDescent="0.2">
      <c r="A31" s="335" t="s">
        <v>153</v>
      </c>
      <c r="B31" s="340"/>
      <c r="C31" s="340"/>
      <c r="D31" s="340"/>
      <c r="E31" s="330"/>
      <c r="F31" s="330"/>
      <c r="G31" s="330"/>
      <c r="H31" s="330"/>
      <c r="I31" s="330"/>
      <c r="J31" s="330"/>
    </row>
    <row r="32" spans="1:10" x14ac:dyDescent="0.2">
      <c r="A32" s="330"/>
      <c r="B32" s="330"/>
      <c r="C32" s="330"/>
      <c r="D32" s="330"/>
      <c r="E32" s="330"/>
      <c r="F32" s="330"/>
      <c r="G32" s="330"/>
      <c r="H32" s="330"/>
      <c r="I32" s="330"/>
      <c r="J32" s="330"/>
    </row>
    <row r="33" spans="1:10" x14ac:dyDescent="0.2">
      <c r="A33" s="338" t="s">
        <v>1042</v>
      </c>
      <c r="B33" s="330"/>
      <c r="C33" s="330"/>
      <c r="D33" s="330"/>
      <c r="E33" s="330"/>
      <c r="F33" s="330"/>
      <c r="G33" s="330"/>
      <c r="H33" s="330"/>
      <c r="I33" s="330"/>
      <c r="J33" s="330"/>
    </row>
    <row r="34" spans="1:10" x14ac:dyDescent="0.2">
      <c r="A34" s="335" t="s">
        <v>1043</v>
      </c>
      <c r="B34" s="337"/>
      <c r="C34" s="337"/>
      <c r="D34" s="337"/>
      <c r="E34" s="337"/>
      <c r="F34" s="337"/>
      <c r="G34" s="330"/>
      <c r="H34" s="330"/>
      <c r="I34" s="330"/>
      <c r="J34" s="330"/>
    </row>
    <row r="35" spans="1:10" x14ac:dyDescent="0.2">
      <c r="A35" s="335" t="s">
        <v>1044</v>
      </c>
      <c r="B35" s="337"/>
      <c r="C35" s="337"/>
      <c r="D35" s="337"/>
      <c r="E35" s="337"/>
      <c r="F35" s="337"/>
      <c r="G35" s="330"/>
      <c r="H35" s="330"/>
      <c r="I35" s="330"/>
      <c r="J35" s="330"/>
    </row>
    <row r="36" spans="1:10" x14ac:dyDescent="0.2">
      <c r="A36" s="335" t="s">
        <v>3217</v>
      </c>
      <c r="B36" s="337"/>
      <c r="C36" s="337"/>
      <c r="D36" s="337"/>
      <c r="E36" s="337"/>
      <c r="F36" s="337"/>
      <c r="G36" s="337"/>
      <c r="H36" s="330"/>
      <c r="I36" s="330"/>
      <c r="J36" s="330"/>
    </row>
    <row r="37" spans="1:10" x14ac:dyDescent="0.2">
      <c r="A37" s="335" t="s">
        <v>2188</v>
      </c>
      <c r="B37" s="339"/>
      <c r="C37" s="339"/>
      <c r="D37" s="339"/>
      <c r="E37" s="339"/>
      <c r="F37" s="339"/>
      <c r="G37" s="339"/>
      <c r="H37" s="330"/>
      <c r="I37" s="330"/>
      <c r="J37" s="330"/>
    </row>
    <row r="38" spans="1:10" x14ac:dyDescent="0.2">
      <c r="A38" s="335" t="s">
        <v>164</v>
      </c>
      <c r="B38" s="339"/>
      <c r="C38" s="339"/>
      <c r="D38" s="339"/>
      <c r="E38" s="339"/>
      <c r="F38" s="339"/>
      <c r="G38" s="339"/>
      <c r="H38" s="330"/>
      <c r="I38" s="330"/>
      <c r="J38" s="330"/>
    </row>
    <row r="39" spans="1:10" x14ac:dyDescent="0.2">
      <c r="A39" s="335" t="s">
        <v>3218</v>
      </c>
      <c r="B39" s="337"/>
      <c r="C39" s="337"/>
      <c r="D39" s="337"/>
      <c r="E39" s="337"/>
      <c r="F39" s="337"/>
      <c r="G39" s="337"/>
      <c r="H39" s="330"/>
      <c r="I39" s="330"/>
      <c r="J39" s="330"/>
    </row>
    <row r="40" spans="1:10" x14ac:dyDescent="0.2">
      <c r="A40" s="335"/>
      <c r="B40" s="337"/>
      <c r="C40" s="337"/>
      <c r="D40" s="337"/>
      <c r="E40" s="337"/>
      <c r="F40" s="337"/>
      <c r="G40" s="337"/>
      <c r="H40" s="330"/>
      <c r="I40" s="330"/>
      <c r="J40" s="330"/>
    </row>
    <row r="41" spans="1:10" x14ac:dyDescent="0.2">
      <c r="A41" s="338" t="s">
        <v>165</v>
      </c>
      <c r="B41" s="330"/>
      <c r="C41" s="330"/>
      <c r="D41" s="330"/>
      <c r="E41" s="330"/>
      <c r="F41" s="330"/>
      <c r="G41" s="330"/>
      <c r="H41" s="330"/>
      <c r="I41" s="330"/>
      <c r="J41" s="330"/>
    </row>
    <row r="42" spans="1:10" x14ac:dyDescent="0.2">
      <c r="A42" s="335" t="s">
        <v>166</v>
      </c>
      <c r="B42" s="337"/>
      <c r="C42" s="337"/>
      <c r="D42" s="337"/>
      <c r="E42" s="337"/>
      <c r="F42" s="337"/>
      <c r="G42" s="330"/>
      <c r="H42" s="330"/>
      <c r="I42" s="330"/>
      <c r="J42" s="330"/>
    </row>
    <row r="43" spans="1:10" x14ac:dyDescent="0.2">
      <c r="A43" s="335" t="s">
        <v>167</v>
      </c>
      <c r="B43" s="337"/>
      <c r="C43" s="337"/>
      <c r="D43" s="337"/>
      <c r="E43" s="337"/>
      <c r="F43" s="337"/>
      <c r="G43" s="330"/>
      <c r="H43" s="330"/>
      <c r="I43" s="330"/>
      <c r="J43" s="330"/>
    </row>
    <row r="44" spans="1:10" x14ac:dyDescent="0.2">
      <c r="A44" s="335" t="s">
        <v>168</v>
      </c>
      <c r="B44" s="339"/>
      <c r="C44" s="339"/>
      <c r="D44" s="339"/>
      <c r="E44" s="339"/>
      <c r="F44" s="339"/>
      <c r="G44" s="330"/>
      <c r="H44" s="330"/>
      <c r="I44" s="330"/>
      <c r="J44" s="330"/>
    </row>
    <row r="45" spans="1:10" x14ac:dyDescent="0.2">
      <c r="A45" s="335" t="s">
        <v>169</v>
      </c>
      <c r="B45" s="339"/>
      <c r="C45" s="339"/>
      <c r="D45" s="339"/>
      <c r="E45" s="339"/>
      <c r="F45" s="339"/>
      <c r="G45" s="330"/>
      <c r="H45" s="330"/>
      <c r="I45" s="330"/>
      <c r="J45" s="330"/>
    </row>
    <row r="46" spans="1:10" x14ac:dyDescent="0.2">
      <c r="A46" s="330"/>
      <c r="B46" s="330"/>
      <c r="C46" s="330"/>
      <c r="D46" s="330"/>
      <c r="E46" s="330"/>
      <c r="F46" s="330"/>
      <c r="G46" s="400"/>
      <c r="H46" s="330"/>
      <c r="I46" s="330"/>
      <c r="J46" s="330"/>
    </row>
    <row r="47" spans="1:10" x14ac:dyDescent="0.2">
      <c r="A47" s="338" t="s">
        <v>170</v>
      </c>
      <c r="B47" s="337"/>
      <c r="C47" s="337"/>
      <c r="D47" s="337"/>
      <c r="E47" s="337"/>
      <c r="F47" s="337"/>
      <c r="G47" s="406"/>
      <c r="H47" s="330"/>
      <c r="I47" s="330"/>
      <c r="J47" s="330"/>
    </row>
    <row r="48" spans="1:10" x14ac:dyDescent="0.2">
      <c r="A48" s="335" t="s">
        <v>171</v>
      </c>
      <c r="B48" s="330"/>
      <c r="C48" s="330"/>
      <c r="D48" s="330"/>
      <c r="E48" s="330"/>
      <c r="F48" s="330"/>
      <c r="G48" s="330"/>
      <c r="H48" s="330"/>
      <c r="I48" s="330"/>
      <c r="J48" s="330"/>
    </row>
    <row r="49" spans="1:10" x14ac:dyDescent="0.2">
      <c r="A49" s="335"/>
      <c r="B49" s="330"/>
      <c r="C49" s="330"/>
      <c r="D49" s="330"/>
      <c r="E49" s="330"/>
      <c r="F49" s="330"/>
      <c r="G49" s="330"/>
      <c r="H49" s="330"/>
      <c r="I49" s="330"/>
      <c r="J49" s="330"/>
    </row>
    <row r="50" spans="1:10" x14ac:dyDescent="0.2">
      <c r="A50" s="336" t="s">
        <v>172</v>
      </c>
      <c r="B50" s="330"/>
      <c r="C50" s="330"/>
      <c r="D50" s="330"/>
      <c r="E50" s="330"/>
      <c r="F50" s="330"/>
      <c r="G50" s="330"/>
      <c r="H50" s="330"/>
      <c r="I50" s="330"/>
      <c r="J50" s="330"/>
    </row>
    <row r="51" spans="1:10" x14ac:dyDescent="0.2">
      <c r="A51" s="335" t="s">
        <v>2186</v>
      </c>
      <c r="B51" s="330"/>
      <c r="C51" s="330"/>
      <c r="D51" s="330"/>
      <c r="E51" s="330"/>
      <c r="F51" s="330"/>
      <c r="G51" s="330"/>
      <c r="H51" s="330"/>
      <c r="I51" s="330"/>
      <c r="J51" s="330"/>
    </row>
    <row r="52" spans="1:10" x14ac:dyDescent="0.2">
      <c r="A52" s="335" t="s">
        <v>173</v>
      </c>
      <c r="B52" s="330"/>
      <c r="C52" s="330"/>
      <c r="D52" s="330"/>
      <c r="E52" s="330"/>
      <c r="F52" s="330"/>
      <c r="G52" s="330"/>
      <c r="H52" s="330"/>
      <c r="I52" s="330"/>
      <c r="J52" s="330"/>
    </row>
    <row r="53" spans="1:10" x14ac:dyDescent="0.2">
      <c r="A53" s="335" t="s">
        <v>174</v>
      </c>
      <c r="B53" s="330"/>
      <c r="C53" s="330"/>
      <c r="D53" s="330"/>
      <c r="E53" s="330"/>
      <c r="F53" s="330"/>
      <c r="G53" s="330"/>
      <c r="H53" s="330"/>
      <c r="I53" s="330"/>
      <c r="J53" s="330"/>
    </row>
    <row r="54" spans="1:10" x14ac:dyDescent="0.2">
      <c r="A54" s="330"/>
      <c r="B54" s="330"/>
      <c r="C54" s="330"/>
      <c r="D54" s="330"/>
      <c r="E54" s="330"/>
      <c r="F54" s="330"/>
      <c r="G54" s="330"/>
      <c r="H54" s="330"/>
      <c r="I54" s="330"/>
      <c r="J54" s="330"/>
    </row>
    <row r="55" spans="1:10" x14ac:dyDescent="0.2">
      <c r="A55" s="335" t="s">
        <v>175</v>
      </c>
      <c r="B55" s="330"/>
      <c r="C55" s="330"/>
      <c r="D55" s="330"/>
      <c r="E55" s="330"/>
      <c r="F55" s="330"/>
      <c r="G55" s="330"/>
      <c r="H55" s="330"/>
      <c r="I55" s="330"/>
      <c r="J55" s="330"/>
    </row>
    <row r="56" spans="1:10" x14ac:dyDescent="0.2">
      <c r="A56" s="330" t="s">
        <v>176</v>
      </c>
      <c r="B56" s="330"/>
      <c r="C56" s="330"/>
      <c r="D56" s="330"/>
      <c r="E56" s="330"/>
      <c r="F56" s="330"/>
      <c r="G56" s="330"/>
      <c r="H56" s="330"/>
      <c r="I56" s="330"/>
      <c r="J56" s="330"/>
    </row>
    <row r="57" spans="1:10" x14ac:dyDescent="0.2">
      <c r="A57" s="330" t="s">
        <v>176</v>
      </c>
      <c r="B57" s="330"/>
      <c r="C57" s="330"/>
      <c r="D57" s="330"/>
      <c r="E57" s="330"/>
      <c r="F57" s="330"/>
      <c r="G57" s="330"/>
      <c r="H57" s="330"/>
      <c r="I57" s="330"/>
      <c r="J57" s="330"/>
    </row>
    <row r="58" spans="1:10" x14ac:dyDescent="0.2">
      <c r="A58" s="331"/>
      <c r="B58" s="331"/>
      <c r="C58" s="331"/>
      <c r="D58" s="331"/>
      <c r="E58" s="331"/>
      <c r="F58" s="331"/>
      <c r="G58" s="331"/>
      <c r="H58" s="331"/>
      <c r="I58" s="331"/>
      <c r="J58" s="330"/>
    </row>
    <row r="59" spans="1:10" x14ac:dyDescent="0.2">
      <c r="A59" s="334"/>
      <c r="B59" s="331"/>
      <c r="C59" s="331"/>
      <c r="D59" s="331"/>
      <c r="E59" s="331"/>
      <c r="F59" s="331"/>
      <c r="G59" s="331"/>
      <c r="H59" s="331"/>
      <c r="I59" s="331"/>
      <c r="J59" s="330"/>
    </row>
    <row r="60" spans="1:10" x14ac:dyDescent="0.2">
      <c r="A60" s="334"/>
      <c r="B60" s="331"/>
      <c r="C60" s="331"/>
      <c r="D60" s="331"/>
      <c r="E60" s="331"/>
      <c r="F60" s="331"/>
      <c r="G60" s="331"/>
      <c r="H60" s="331"/>
      <c r="I60" s="331"/>
      <c r="J60" s="330"/>
    </row>
    <row r="61" spans="1:10" x14ac:dyDescent="0.2">
      <c r="A61" s="331"/>
      <c r="B61" s="331"/>
      <c r="C61" s="331"/>
      <c r="D61" s="331"/>
      <c r="E61" s="331"/>
      <c r="F61" s="331"/>
      <c r="G61" s="331"/>
      <c r="H61" s="331"/>
      <c r="I61" s="331"/>
      <c r="J61" s="330"/>
    </row>
    <row r="62" spans="1:10" x14ac:dyDescent="0.2">
      <c r="A62" s="331" t="s">
        <v>176</v>
      </c>
      <c r="B62" s="331"/>
      <c r="C62" s="331"/>
      <c r="D62" s="333"/>
      <c r="E62" s="331"/>
      <c r="F62" s="331"/>
      <c r="G62" s="331"/>
      <c r="H62" s="331"/>
      <c r="I62" s="331"/>
      <c r="J62" s="330"/>
    </row>
    <row r="63" spans="1:10" x14ac:dyDescent="0.2">
      <c r="A63" s="333" t="s">
        <v>177</v>
      </c>
      <c r="B63" s="331"/>
      <c r="C63" s="407"/>
      <c r="D63" s="331"/>
      <c r="E63" s="331"/>
      <c r="F63" s="331"/>
      <c r="G63" s="331"/>
      <c r="H63" s="331"/>
      <c r="I63" s="331"/>
      <c r="J63" s="330"/>
    </row>
    <row r="64" spans="1:10" x14ac:dyDescent="0.2">
      <c r="A64" s="332" t="s">
        <v>178</v>
      </c>
      <c r="B64" s="331"/>
      <c r="C64" s="331"/>
      <c r="D64" s="331"/>
      <c r="E64" s="331"/>
      <c r="F64" s="331"/>
      <c r="G64" s="331"/>
      <c r="H64" s="331"/>
      <c r="I64" s="331"/>
      <c r="J64" s="330"/>
    </row>
    <row r="65" spans="1:10" x14ac:dyDescent="0.2">
      <c r="A65" s="332" t="s">
        <v>179</v>
      </c>
      <c r="B65" s="331"/>
      <c r="C65" s="331"/>
      <c r="D65" s="331"/>
      <c r="E65" s="331"/>
      <c r="F65" s="331"/>
      <c r="G65" s="331"/>
      <c r="H65" s="331"/>
      <c r="I65" s="331"/>
      <c r="J65" s="330"/>
    </row>
    <row r="66" spans="1:10" x14ac:dyDescent="0.2">
      <c r="A66" s="332" t="s">
        <v>180</v>
      </c>
      <c r="B66" s="331"/>
      <c r="C66" s="331"/>
      <c r="D66" s="331"/>
      <c r="E66" s="331"/>
      <c r="F66" s="331"/>
      <c r="G66" s="331"/>
      <c r="H66" s="331"/>
      <c r="I66" s="331"/>
      <c r="J66" s="330"/>
    </row>
    <row r="67" spans="1:10" x14ac:dyDescent="0.2">
      <c r="A67" s="332" t="s">
        <v>181</v>
      </c>
      <c r="B67" s="331"/>
      <c r="C67" s="331"/>
      <c r="D67" s="331"/>
      <c r="E67" s="331"/>
      <c r="F67" s="331"/>
      <c r="G67" s="331"/>
      <c r="H67" s="331"/>
      <c r="I67" s="331"/>
      <c r="J67" s="330"/>
    </row>
    <row r="68" spans="1:10" x14ac:dyDescent="0.2">
      <c r="A68" s="333"/>
      <c r="B68" s="331"/>
      <c r="C68" s="331"/>
      <c r="D68" s="331"/>
      <c r="E68" s="331"/>
      <c r="F68" s="331"/>
      <c r="G68" s="331"/>
      <c r="H68" s="331"/>
      <c r="I68" s="331"/>
      <c r="J68" s="330"/>
    </row>
    <row r="69" spans="1:10" x14ac:dyDescent="0.2">
      <c r="A69" s="333"/>
      <c r="B69" s="331"/>
      <c r="C69" s="331"/>
      <c r="D69" s="331"/>
      <c r="E69" s="331"/>
      <c r="F69" s="331"/>
      <c r="G69" s="331"/>
      <c r="H69" s="331"/>
      <c r="I69" s="331"/>
      <c r="J69" s="330"/>
    </row>
    <row r="70" spans="1:10" x14ac:dyDescent="0.2">
      <c r="A70" s="333" t="s">
        <v>182</v>
      </c>
      <c r="B70" s="331"/>
      <c r="C70" s="331"/>
      <c r="D70" s="331"/>
      <c r="E70" s="331"/>
      <c r="F70" s="331"/>
      <c r="G70" s="331"/>
      <c r="H70" s="331"/>
      <c r="I70" s="331"/>
      <c r="J70" s="330"/>
    </row>
    <row r="71" spans="1:10" x14ac:dyDescent="0.2">
      <c r="A71" s="332" t="s">
        <v>183</v>
      </c>
      <c r="B71" s="331"/>
      <c r="C71" s="331"/>
      <c r="D71" s="331"/>
      <c r="E71" s="331"/>
      <c r="F71" s="331"/>
      <c r="G71" s="331"/>
      <c r="H71" s="331"/>
      <c r="I71" s="331"/>
      <c r="J71" s="330"/>
    </row>
    <row r="72" spans="1:10" x14ac:dyDescent="0.2">
      <c r="A72" s="332" t="s">
        <v>184</v>
      </c>
      <c r="B72" s="331"/>
      <c r="C72" s="331"/>
      <c r="D72" s="331"/>
      <c r="E72" s="331"/>
      <c r="F72" s="331"/>
      <c r="G72" s="331"/>
      <c r="H72" s="331"/>
      <c r="I72" s="331"/>
      <c r="J72" s="330"/>
    </row>
    <row r="73" spans="1:10" x14ac:dyDescent="0.2">
      <c r="A73" s="330"/>
      <c r="B73" s="330"/>
      <c r="C73" s="330"/>
      <c r="D73" s="330"/>
      <c r="E73" s="330"/>
      <c r="F73" s="330"/>
      <c r="G73" s="330"/>
      <c r="H73" s="330"/>
      <c r="I73" s="330"/>
      <c r="J73" s="330"/>
    </row>
    <row r="74" spans="1:10" x14ac:dyDescent="0.2">
      <c r="A74" s="330"/>
      <c r="B74" s="330"/>
      <c r="C74" s="330"/>
      <c r="D74" s="330"/>
      <c r="E74" s="330"/>
      <c r="F74" s="330"/>
      <c r="G74" s="330"/>
      <c r="H74" s="330"/>
      <c r="I74" s="330"/>
      <c r="J74" s="330"/>
    </row>
    <row r="75" spans="1:10" x14ac:dyDescent="0.2">
      <c r="A75" s="330"/>
      <c r="B75" s="330"/>
      <c r="C75" s="330"/>
      <c r="D75" s="330"/>
      <c r="E75" s="330"/>
      <c r="F75" s="330"/>
      <c r="G75" s="330"/>
      <c r="H75" s="330"/>
      <c r="I75" s="330"/>
      <c r="J75" s="330"/>
    </row>
  </sheetData>
  <hyperlinks>
    <hyperlink ref="A10" location="'1.1'!A1" display="'1.1'!A1"/>
    <hyperlink ref="A11" location="'1.1'!A1" display="1.1        Übersicht zu bedeutenden steuerlichen Merkmalen"/>
    <hyperlink ref="A13" location="'1.2-S.'!A1" display="'1.2-S.'!A1"/>
    <hyperlink ref="A15" location="'2.1'!A1" display="'2.1'!A1"/>
    <hyperlink ref="A18" location="'2.2'!A1" display="'2.2'!A1"/>
    <hyperlink ref="A34" location="'3.1_S.1'!A1" display="3.1      Steuerpflichtige und deren Lieferungen und Leistungen nach"/>
    <hyperlink ref="A35" location="'3.1_S.1'!A1" display="'3.1_S.1'!A1"/>
    <hyperlink ref="A38" location="'3.3'!A1" display="'3.3'!A1"/>
    <hyperlink ref="A42" location="'4.1_S.1'!A1" display="4.1      Steuerpflichtige und deren Lieferungen und Leistungen  nach"/>
    <hyperlink ref="A43" location="'4.1_S.1'!A1" display="'4.1_S.1'!A1"/>
    <hyperlink ref="A45" location="'4.2'!A1" display="              ausführlichem Rechtsformschlüssel"/>
    <hyperlink ref="A47" location="'5_S.1'!A1" display="'5_S.1'!A1"/>
    <hyperlink ref="A2:B2" location="Abkürzungen!A1" display="Abkürzungen"/>
    <hyperlink ref="A10:D11" location="'1.1'!A1" display="1             Zeitreihen"/>
    <hyperlink ref="A34:F35" location="'3.1_S.1'!A1" display="3.1      Steuerpflichtige und deren Lieferungen und Leistungen 2003 nach"/>
    <hyperlink ref="A42:F43" location="'4.1_S.1'!A1" display="4.1      Steuerpflichtige und deren Lieferungen und Leistungen 2003 nach"/>
    <hyperlink ref="A47:G47" location="'5_S.1'!Druckbereich" display="5        Steuerpflichtige und deren Lieferungen und Leistungen 2003 nach Wirtschaftszweigen"/>
    <hyperlink ref="A33" location="'3.1_S.1'!A1" display="3             Größenklassen der Lieferungen und Leistungen"/>
    <hyperlink ref="A41" location="'4.1_S.1'!A1" display="4             Rechtsform"/>
    <hyperlink ref="A48" location="'5_S.1'!A1" display="5         Steuerpflichtige und deren Lieferungen und Leistungen nach Wirtschaftszweigen"/>
    <hyperlink ref="A29" location="'2.8_S.2'!A1" display="              Vermögensmassen nach § 23a UStG"/>
    <hyperlink ref="A52" location="'USt-Voranmeldung'!A1" display="Vordruck Umsatzsteuer-Voranmeldung "/>
    <hyperlink ref="A53" location="Dauerfristverlängerung!A1" display="Antrag auf Dauerfristverlängerung"/>
    <hyperlink ref="A55" location="Datenangebote!A1" display="Datenangebote"/>
    <hyperlink ref="A5" location="'Schaubild 1'!A1" display="Schaubild 1"/>
    <hyperlink ref="A6" location="'Schaubild 2'!A1" display="Schaubild 2"/>
    <hyperlink ref="A51" location="Qualitätsbericht!A1" display="Qualitätsbericht"/>
    <hyperlink ref="A20" location="'2.4.1'!A1" display="2.4.1    Steuersätze nach ausgewählten Wirtschaftszweigen"/>
    <hyperlink ref="A22" location="'2.5'!A1" display="2.5       Innergemeinschaftliche Lieferungen und Erwerbe nach ausgewählten Wirtschaftszweigen"/>
    <hyperlink ref="A23" location="'2.6'!A1" display="2.6       Umsatzsteuermerkmale nach ausgewählten Wirtschaftszweigen"/>
    <hyperlink ref="A24" location="'2.7'!A1" display="2.7       Organkreise nach ausgewählten Wirtschaftszweigen"/>
    <hyperlink ref="A25" location="'2.8.1+2'!A1" display="2.8       Besteuerungsarten"/>
    <hyperlink ref="A28" location="'2.8.3+4'!A1" display="2.8.3    Besteuerung nach dem Durchschnittsatz für Körperschaften, Personenvereinigungen und"/>
    <hyperlink ref="A31" location="'2.9'!A1" display="2.9       Zugänge und Abgänge"/>
    <hyperlink ref="A26" location="'2.8.1+2'!A1" display="2.8.1    Istbesteuerung nach § 20 UStG"/>
    <hyperlink ref="A21" location="'2.4.2'!A1" display="2.4.2    Steuerfreie Lieferungen und Leistungen mit Vorsteuerabzug 2013 nach ausgewählten Wirtschaftszweigen"/>
    <hyperlink ref="A27" location="'2.8.1+2'!A75" display="2.8.2    Besteuerung nach allgemeinen Durchschnittsätzen nach § 23 UStG"/>
    <hyperlink ref="A30" location="'2.8.3+4'!A75" display="2.8.4    Land- und forstwirtschaftliche Betriebe mit Regelbesteuerung nach § 24 Abs. 4 UStG"/>
    <hyperlink ref="A36" location="'3.2'!A1" display="3.2      Steuerpflichtige und deren Lieferungen und Leistungen nach der Rechtsform "/>
    <hyperlink ref="A3" location="Abkürzungen!A1" display="Abkürzungen"/>
    <hyperlink ref="A2" location="Inhalt!A72" display="Zeichenerklärungen"/>
    <hyperlink ref="A7" location="'Schaubild 3'!A1" display="Schaubild 3"/>
    <hyperlink ref="A44" location="'4.2'!A1" display="4.2      Steuerpflichtige und deren Lieferungen und Leistungen  nach"/>
    <hyperlink ref="A39" location="'3.4'!A1" display="3.4      Steuerpflichtige und deren Lieferungen und Leistungen nach Ländern und Größenklassen"/>
    <hyperlink ref="A37" location="'3.3'!A1" display="3.3      Steuerpflichtige und deren Lieferungen und Leistungen nach der Rechtsform und "/>
    <hyperlink ref="A19" location="'2.3'!A1" display="2.3       Steuerpflichtige, Umsätze und Umsatzsteuer nach wirtschaftlicher Gliederung"/>
    <hyperlink ref="A17" location="'2.2'!A1" display="2.2       Steuerpflichtige und deren Lieferungen und Leistungen  nach Größenklassen der Lieferungen und"/>
    <hyperlink ref="A16" location="'2.1'!A1" display="2.1       Steuerliche Merkmale "/>
    <hyperlink ref="A12" location="'1.2-S.'!A1" display="1.2        Steuerpflichtige und deren Lieferungen und Leistungen nach Wirtschaftsabschnitten, Größenklassen der"/>
  </hyperlinks>
  <pageMargins left="0.78740157499999996" right="0.78740157499999996" top="0.984251969" bottom="0.984251969" header="0.4921259845" footer="0.4921259845"/>
  <pageSetup paperSize="9" scale="74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D156"/>
  <sheetViews>
    <sheetView showGridLines="0" zoomScaleNormal="100" workbookViewId="0">
      <selection activeCell="I9" sqref="I9"/>
    </sheetView>
  </sheetViews>
  <sheetFormatPr baseColWidth="10" defaultRowHeight="12.75" x14ac:dyDescent="0.2"/>
  <cols>
    <col min="1" max="1" width="21.7109375" style="18" customWidth="1"/>
    <col min="2" max="2" width="24.7109375" style="120" customWidth="1"/>
    <col min="3" max="3" width="21.7109375" style="18" customWidth="1"/>
    <col min="4" max="4" width="24.7109375" style="120" customWidth="1"/>
  </cols>
  <sheetData>
    <row r="1" spans="1:4" x14ac:dyDescent="0.2">
      <c r="A1" s="417" t="s">
        <v>995</v>
      </c>
      <c r="B1" s="417"/>
      <c r="C1" s="417"/>
      <c r="D1" s="417"/>
    </row>
    <row r="2" spans="1:4" x14ac:dyDescent="0.2">
      <c r="A2" s="111"/>
      <c r="B2" s="116"/>
      <c r="C2" s="112"/>
      <c r="D2" s="116"/>
    </row>
    <row r="3" spans="1:4" x14ac:dyDescent="0.2">
      <c r="A3" s="113" t="s">
        <v>996</v>
      </c>
      <c r="B3" s="117" t="s">
        <v>997</v>
      </c>
      <c r="C3" s="114" t="s">
        <v>998</v>
      </c>
      <c r="D3" s="121" t="s">
        <v>999</v>
      </c>
    </row>
    <row r="4" spans="1:4" x14ac:dyDescent="0.2">
      <c r="A4" s="113" t="s">
        <v>1000</v>
      </c>
      <c r="B4" s="117" t="s">
        <v>1001</v>
      </c>
      <c r="C4" s="114" t="s">
        <v>1002</v>
      </c>
      <c r="D4" s="121" t="s">
        <v>1003</v>
      </c>
    </row>
    <row r="5" spans="1:4" x14ac:dyDescent="0.2">
      <c r="A5" s="113" t="s">
        <v>1004</v>
      </c>
      <c r="B5" s="117" t="s">
        <v>1005</v>
      </c>
      <c r="C5" s="114" t="s">
        <v>1006</v>
      </c>
      <c r="D5" s="121" t="s">
        <v>1007</v>
      </c>
    </row>
    <row r="6" spans="1:4" ht="24" x14ac:dyDescent="0.2">
      <c r="A6" s="113" t="s">
        <v>1008</v>
      </c>
      <c r="B6" s="117" t="s">
        <v>1009</v>
      </c>
      <c r="C6" s="114" t="s">
        <v>1010</v>
      </c>
      <c r="D6" s="121" t="s">
        <v>1011</v>
      </c>
    </row>
    <row r="7" spans="1:4" x14ac:dyDescent="0.2">
      <c r="A7" s="113" t="s">
        <v>1012</v>
      </c>
      <c r="B7" s="117" t="s">
        <v>1013</v>
      </c>
      <c r="C7" s="114" t="s">
        <v>1014</v>
      </c>
      <c r="D7" s="121" t="s">
        <v>1015</v>
      </c>
    </row>
    <row r="8" spans="1:4" x14ac:dyDescent="0.2">
      <c r="A8" s="113" t="s">
        <v>1016</v>
      </c>
      <c r="B8" s="117" t="s">
        <v>1017</v>
      </c>
      <c r="C8" s="114"/>
      <c r="D8" s="121"/>
    </row>
    <row r="9" spans="1:4" x14ac:dyDescent="0.2">
      <c r="A9" s="113" t="s">
        <v>1018</v>
      </c>
      <c r="B9" s="117" t="s">
        <v>1019</v>
      </c>
      <c r="C9" s="114" t="s">
        <v>1020</v>
      </c>
      <c r="D9" s="121" t="s">
        <v>1021</v>
      </c>
    </row>
    <row r="10" spans="1:4" x14ac:dyDescent="0.2">
      <c r="A10" s="113" t="s">
        <v>1022</v>
      </c>
      <c r="B10" s="117" t="s">
        <v>1023</v>
      </c>
      <c r="C10" s="114" t="s">
        <v>1024</v>
      </c>
      <c r="D10" s="121" t="s">
        <v>1025</v>
      </c>
    </row>
    <row r="11" spans="1:4" x14ac:dyDescent="0.2">
      <c r="A11" s="113" t="s">
        <v>1026</v>
      </c>
      <c r="B11" s="117" t="s">
        <v>1027</v>
      </c>
      <c r="C11" s="114" t="s">
        <v>1028</v>
      </c>
      <c r="D11" s="121" t="s">
        <v>1029</v>
      </c>
    </row>
    <row r="12" spans="1:4" x14ac:dyDescent="0.2">
      <c r="A12" s="113" t="s">
        <v>1030</v>
      </c>
      <c r="B12" s="117" t="s">
        <v>1031</v>
      </c>
      <c r="C12" s="114" t="s">
        <v>1032</v>
      </c>
      <c r="D12" s="121" t="s">
        <v>1033</v>
      </c>
    </row>
    <row r="13" spans="1:4" x14ac:dyDescent="0.2">
      <c r="A13" s="113" t="s">
        <v>1034</v>
      </c>
      <c r="B13" s="117" t="s">
        <v>1035</v>
      </c>
      <c r="C13" s="114" t="s">
        <v>1036</v>
      </c>
      <c r="D13" s="121" t="s">
        <v>1037</v>
      </c>
    </row>
    <row r="14" spans="1:4" x14ac:dyDescent="0.2">
      <c r="A14" s="113" t="s">
        <v>1038</v>
      </c>
      <c r="B14" s="117" t="s">
        <v>1039</v>
      </c>
      <c r="C14" s="114" t="s">
        <v>1040</v>
      </c>
      <c r="D14" s="121" t="s">
        <v>1041</v>
      </c>
    </row>
    <row r="15" spans="1:4" ht="24" x14ac:dyDescent="0.2">
      <c r="A15" s="113" t="s">
        <v>5</v>
      </c>
      <c r="B15" s="117" t="s">
        <v>6</v>
      </c>
      <c r="C15" s="114" t="s">
        <v>7</v>
      </c>
      <c r="D15" s="121" t="s">
        <v>8</v>
      </c>
    </row>
    <row r="16" spans="1:4" x14ac:dyDescent="0.2">
      <c r="A16" s="113" t="s">
        <v>9</v>
      </c>
      <c r="B16" s="117" t="s">
        <v>10</v>
      </c>
      <c r="C16" s="114" t="s">
        <v>11</v>
      </c>
      <c r="D16" s="121" t="s">
        <v>12</v>
      </c>
    </row>
    <row r="17" spans="1:4" x14ac:dyDescent="0.2">
      <c r="A17" s="113" t="s">
        <v>13</v>
      </c>
      <c r="B17" s="117" t="s">
        <v>14</v>
      </c>
      <c r="C17" s="114" t="s">
        <v>15</v>
      </c>
      <c r="D17" s="121" t="s">
        <v>16</v>
      </c>
    </row>
    <row r="18" spans="1:4" x14ac:dyDescent="0.2">
      <c r="A18" s="113" t="s">
        <v>17</v>
      </c>
      <c r="B18" s="117" t="s">
        <v>18</v>
      </c>
      <c r="C18" s="114" t="s">
        <v>19</v>
      </c>
      <c r="D18" s="121" t="s">
        <v>20</v>
      </c>
    </row>
    <row r="19" spans="1:4" x14ac:dyDescent="0.2">
      <c r="A19" s="113" t="s">
        <v>21</v>
      </c>
      <c r="B19" s="117" t="s">
        <v>22</v>
      </c>
      <c r="C19" s="114" t="s">
        <v>23</v>
      </c>
      <c r="D19" s="121" t="s">
        <v>24</v>
      </c>
    </row>
    <row r="20" spans="1:4" x14ac:dyDescent="0.2">
      <c r="A20" s="113"/>
      <c r="B20" s="117"/>
      <c r="C20" s="114" t="s">
        <v>25</v>
      </c>
      <c r="D20" s="121" t="s">
        <v>26</v>
      </c>
    </row>
    <row r="21" spans="1:4" x14ac:dyDescent="0.2">
      <c r="A21" s="113" t="s">
        <v>27</v>
      </c>
      <c r="B21" s="117" t="s">
        <v>28</v>
      </c>
      <c r="C21" s="114" t="s">
        <v>29</v>
      </c>
      <c r="D21" s="121" t="s">
        <v>30</v>
      </c>
    </row>
    <row r="22" spans="1:4" x14ac:dyDescent="0.2">
      <c r="A22" s="113" t="s">
        <v>31</v>
      </c>
      <c r="B22" s="117" t="s">
        <v>32</v>
      </c>
      <c r="C22" s="114" t="s">
        <v>33</v>
      </c>
      <c r="D22" s="121" t="s">
        <v>34</v>
      </c>
    </row>
    <row r="23" spans="1:4" x14ac:dyDescent="0.2">
      <c r="A23" s="113" t="s">
        <v>35</v>
      </c>
      <c r="B23" s="117" t="s">
        <v>36</v>
      </c>
      <c r="C23" s="114"/>
      <c r="D23" s="121"/>
    </row>
    <row r="24" spans="1:4" x14ac:dyDescent="0.2">
      <c r="A24" s="113" t="s">
        <v>37</v>
      </c>
      <c r="B24" s="117" t="s">
        <v>38</v>
      </c>
      <c r="C24" s="114" t="s">
        <v>39</v>
      </c>
      <c r="D24" s="121" t="s">
        <v>40</v>
      </c>
    </row>
    <row r="25" spans="1:4" x14ac:dyDescent="0.2">
      <c r="A25" s="113" t="s">
        <v>41</v>
      </c>
      <c r="B25" s="117" t="s">
        <v>42</v>
      </c>
      <c r="C25" s="114" t="s">
        <v>43</v>
      </c>
      <c r="D25" s="121" t="s">
        <v>44</v>
      </c>
    </row>
    <row r="26" spans="1:4" x14ac:dyDescent="0.2">
      <c r="A26" s="113" t="s">
        <v>45</v>
      </c>
      <c r="B26" s="117" t="s">
        <v>46</v>
      </c>
      <c r="C26" s="114" t="s">
        <v>47</v>
      </c>
      <c r="D26" s="121" t="s">
        <v>48</v>
      </c>
    </row>
    <row r="27" spans="1:4" x14ac:dyDescent="0.2">
      <c r="A27" s="113" t="s">
        <v>49</v>
      </c>
      <c r="B27" s="117" t="s">
        <v>50</v>
      </c>
      <c r="C27" s="114" t="s">
        <v>51</v>
      </c>
      <c r="D27" s="121" t="s">
        <v>52</v>
      </c>
    </row>
    <row r="28" spans="1:4" x14ac:dyDescent="0.2">
      <c r="A28" s="113" t="s">
        <v>53</v>
      </c>
      <c r="B28" s="117" t="s">
        <v>54</v>
      </c>
      <c r="C28" s="114" t="s">
        <v>55</v>
      </c>
      <c r="D28" s="121" t="s">
        <v>56</v>
      </c>
    </row>
    <row r="29" spans="1:4" x14ac:dyDescent="0.2">
      <c r="A29" s="113" t="s">
        <v>57</v>
      </c>
      <c r="B29" s="117" t="s">
        <v>58</v>
      </c>
      <c r="C29" s="114"/>
      <c r="D29" s="121"/>
    </row>
    <row r="30" spans="1:4" x14ac:dyDescent="0.2">
      <c r="A30" s="113" t="s">
        <v>59</v>
      </c>
      <c r="B30" s="117" t="s">
        <v>60</v>
      </c>
      <c r="C30" s="114" t="s">
        <v>61</v>
      </c>
      <c r="D30" s="121" t="s">
        <v>62</v>
      </c>
    </row>
    <row r="31" spans="1:4" x14ac:dyDescent="0.2">
      <c r="A31" s="113" t="s">
        <v>63</v>
      </c>
      <c r="B31" s="117" t="s">
        <v>64</v>
      </c>
      <c r="C31" s="114" t="s">
        <v>65</v>
      </c>
      <c r="D31" s="121" t="s">
        <v>66</v>
      </c>
    </row>
    <row r="32" spans="1:4" x14ac:dyDescent="0.2">
      <c r="A32" s="113" t="s">
        <v>67</v>
      </c>
      <c r="B32" s="117" t="s">
        <v>68</v>
      </c>
      <c r="C32" s="114" t="s">
        <v>69</v>
      </c>
      <c r="D32" s="121" t="s">
        <v>70</v>
      </c>
    </row>
    <row r="33" spans="1:4" x14ac:dyDescent="0.2">
      <c r="A33" s="113" t="s">
        <v>71</v>
      </c>
      <c r="B33" s="117" t="s">
        <v>72</v>
      </c>
      <c r="C33" s="114" t="s">
        <v>73</v>
      </c>
      <c r="D33" s="121" t="s">
        <v>74</v>
      </c>
    </row>
    <row r="34" spans="1:4" x14ac:dyDescent="0.2">
      <c r="A34" s="113" t="s">
        <v>75</v>
      </c>
      <c r="B34" s="117" t="s">
        <v>76</v>
      </c>
      <c r="C34" s="114" t="s">
        <v>77</v>
      </c>
      <c r="D34" s="121" t="s">
        <v>78</v>
      </c>
    </row>
    <row r="35" spans="1:4" x14ac:dyDescent="0.2">
      <c r="A35" s="113" t="s">
        <v>79</v>
      </c>
      <c r="B35" s="117" t="s">
        <v>80</v>
      </c>
      <c r="C35" s="114" t="s">
        <v>1154</v>
      </c>
      <c r="D35" s="121" t="s">
        <v>1155</v>
      </c>
    </row>
    <row r="36" spans="1:4" x14ac:dyDescent="0.2">
      <c r="A36" s="113" t="s">
        <v>1156</v>
      </c>
      <c r="B36" s="117" t="s">
        <v>1157</v>
      </c>
      <c r="C36" s="114" t="s">
        <v>1158</v>
      </c>
      <c r="D36" s="121" t="s">
        <v>1159</v>
      </c>
    </row>
    <row r="37" spans="1:4" x14ac:dyDescent="0.2">
      <c r="A37" s="113" t="s">
        <v>1160</v>
      </c>
      <c r="B37" s="117" t="s">
        <v>1161</v>
      </c>
      <c r="C37" s="114" t="s">
        <v>1162</v>
      </c>
      <c r="D37" s="121" t="s">
        <v>1163</v>
      </c>
    </row>
    <row r="38" spans="1:4" x14ac:dyDescent="0.2">
      <c r="A38" s="113" t="s">
        <v>1164</v>
      </c>
      <c r="B38" s="117" t="s">
        <v>1165</v>
      </c>
      <c r="C38" s="114"/>
      <c r="D38" s="121"/>
    </row>
    <row r="39" spans="1:4" x14ac:dyDescent="0.2">
      <c r="A39" s="113"/>
      <c r="B39" s="117"/>
      <c r="C39" s="114" t="s">
        <v>1166</v>
      </c>
      <c r="D39" s="121" t="s">
        <v>1167</v>
      </c>
    </row>
    <row r="40" spans="1:4" x14ac:dyDescent="0.2">
      <c r="A40" s="113" t="s">
        <v>1168</v>
      </c>
      <c r="B40" s="117" t="s">
        <v>1169</v>
      </c>
      <c r="C40" s="114"/>
      <c r="D40" s="121"/>
    </row>
    <row r="41" spans="1:4" x14ac:dyDescent="0.2">
      <c r="A41" s="113" t="s">
        <v>1170</v>
      </c>
      <c r="B41" s="117" t="s">
        <v>1171</v>
      </c>
      <c r="C41" s="114" t="s">
        <v>1172</v>
      </c>
      <c r="D41" s="121" t="s">
        <v>1173</v>
      </c>
    </row>
    <row r="42" spans="1:4" x14ac:dyDescent="0.2">
      <c r="A42" s="113"/>
      <c r="B42" s="117"/>
      <c r="C42" s="114" t="s">
        <v>1174</v>
      </c>
      <c r="D42" s="121" t="s">
        <v>1175</v>
      </c>
    </row>
    <row r="43" spans="1:4" ht="24" x14ac:dyDescent="0.2">
      <c r="A43" s="113" t="s">
        <v>1176</v>
      </c>
      <c r="B43" s="117" t="s">
        <v>1177</v>
      </c>
      <c r="C43" s="114" t="s">
        <v>1178</v>
      </c>
      <c r="D43" s="121" t="s">
        <v>1179</v>
      </c>
    </row>
    <row r="44" spans="1:4" x14ac:dyDescent="0.2">
      <c r="A44" s="113" t="s">
        <v>1180</v>
      </c>
      <c r="B44" s="117" t="s">
        <v>1181</v>
      </c>
      <c r="C44" s="114" t="s">
        <v>1182</v>
      </c>
      <c r="D44" s="121" t="s">
        <v>1183</v>
      </c>
    </row>
    <row r="45" spans="1:4" x14ac:dyDescent="0.2">
      <c r="A45" s="113" t="s">
        <v>1184</v>
      </c>
      <c r="B45" s="117" t="s">
        <v>1185</v>
      </c>
      <c r="C45" s="114" t="s">
        <v>1186</v>
      </c>
      <c r="D45" s="121" t="s">
        <v>1187</v>
      </c>
    </row>
    <row r="46" spans="1:4" x14ac:dyDescent="0.2">
      <c r="A46" s="113" t="s">
        <v>1188</v>
      </c>
      <c r="B46" s="117" t="s">
        <v>1189</v>
      </c>
      <c r="C46" s="114" t="s">
        <v>1190</v>
      </c>
      <c r="D46" s="121" t="s">
        <v>1191</v>
      </c>
    </row>
    <row r="47" spans="1:4" x14ac:dyDescent="0.2">
      <c r="A47" s="113" t="s">
        <v>1192</v>
      </c>
      <c r="B47" s="117" t="s">
        <v>1193</v>
      </c>
      <c r="C47" s="114" t="s">
        <v>1194</v>
      </c>
      <c r="D47" s="121" t="s">
        <v>1195</v>
      </c>
    </row>
    <row r="48" spans="1:4" x14ac:dyDescent="0.2">
      <c r="A48" s="113"/>
      <c r="B48" s="117"/>
      <c r="C48" s="114" t="s">
        <v>1196</v>
      </c>
      <c r="D48" s="121" t="s">
        <v>1197</v>
      </c>
    </row>
    <row r="49" spans="1:4" x14ac:dyDescent="0.2">
      <c r="A49" s="113" t="s">
        <v>1198</v>
      </c>
      <c r="B49" s="117" t="s">
        <v>1199</v>
      </c>
      <c r="C49" s="114"/>
      <c r="D49" s="121"/>
    </row>
    <row r="50" spans="1:4" ht="24" x14ac:dyDescent="0.2">
      <c r="A50" s="113" t="s">
        <v>1200</v>
      </c>
      <c r="B50" s="117" t="s">
        <v>1201</v>
      </c>
      <c r="C50" s="114" t="s">
        <v>1202</v>
      </c>
      <c r="D50" s="121" t="s">
        <v>1203</v>
      </c>
    </row>
    <row r="51" spans="1:4" x14ac:dyDescent="0.2">
      <c r="A51" s="113" t="s">
        <v>1204</v>
      </c>
      <c r="B51" s="117" t="s">
        <v>1205</v>
      </c>
      <c r="C51" s="114" t="s">
        <v>1206</v>
      </c>
      <c r="D51" s="121" t="s">
        <v>1207</v>
      </c>
    </row>
    <row r="52" spans="1:4" x14ac:dyDescent="0.2">
      <c r="A52" s="113" t="s">
        <v>1208</v>
      </c>
      <c r="B52" s="117" t="s">
        <v>1209</v>
      </c>
      <c r="C52" s="114"/>
      <c r="D52" s="121"/>
    </row>
    <row r="53" spans="1:4" x14ac:dyDescent="0.2">
      <c r="A53" s="113" t="s">
        <v>1210</v>
      </c>
      <c r="B53" s="117" t="s">
        <v>1211</v>
      </c>
      <c r="C53" s="114" t="s">
        <v>1212</v>
      </c>
      <c r="D53" s="121" t="s">
        <v>1213</v>
      </c>
    </row>
    <row r="54" spans="1:4" x14ac:dyDescent="0.2">
      <c r="A54" s="113" t="s">
        <v>1214</v>
      </c>
      <c r="B54" s="117" t="s">
        <v>1215</v>
      </c>
      <c r="C54" s="114" t="s">
        <v>1216</v>
      </c>
      <c r="D54" s="121" t="s">
        <v>1217</v>
      </c>
    </row>
    <row r="55" spans="1:4" x14ac:dyDescent="0.2">
      <c r="A55" s="113" t="s">
        <v>1218</v>
      </c>
      <c r="B55" s="117" t="s">
        <v>1219</v>
      </c>
      <c r="C55" s="114" t="s">
        <v>1220</v>
      </c>
      <c r="D55" s="121" t="s">
        <v>1221</v>
      </c>
    </row>
    <row r="56" spans="1:4" x14ac:dyDescent="0.2">
      <c r="A56" s="113" t="s">
        <v>1222</v>
      </c>
      <c r="B56" s="117" t="s">
        <v>1223</v>
      </c>
      <c r="C56" s="114" t="s">
        <v>1224</v>
      </c>
      <c r="D56" s="121" t="s">
        <v>1225</v>
      </c>
    </row>
    <row r="57" spans="1:4" x14ac:dyDescent="0.2">
      <c r="A57" s="113" t="s">
        <v>1226</v>
      </c>
      <c r="B57" s="117" t="s">
        <v>1227</v>
      </c>
      <c r="C57" s="114" t="s">
        <v>1228</v>
      </c>
      <c r="D57" s="121" t="s">
        <v>1229</v>
      </c>
    </row>
    <row r="58" spans="1:4" x14ac:dyDescent="0.2">
      <c r="A58" s="113" t="s">
        <v>1230</v>
      </c>
      <c r="B58" s="117" t="s">
        <v>1231</v>
      </c>
      <c r="C58" s="114" t="s">
        <v>1232</v>
      </c>
      <c r="D58" s="121" t="s">
        <v>1233</v>
      </c>
    </row>
    <row r="59" spans="1:4" x14ac:dyDescent="0.2">
      <c r="A59" s="113" t="s">
        <v>1234</v>
      </c>
      <c r="B59" s="117" t="s">
        <v>1235</v>
      </c>
      <c r="C59" s="114" t="s">
        <v>1236</v>
      </c>
      <c r="D59" s="121" t="s">
        <v>1237</v>
      </c>
    </row>
    <row r="60" spans="1:4" x14ac:dyDescent="0.2">
      <c r="A60" s="113" t="s">
        <v>1238</v>
      </c>
      <c r="B60" s="117" t="s">
        <v>1239</v>
      </c>
      <c r="C60" s="114" t="s">
        <v>1240</v>
      </c>
      <c r="D60" s="121" t="s">
        <v>1241</v>
      </c>
    </row>
    <row r="61" spans="1:4" x14ac:dyDescent="0.2">
      <c r="A61" s="113" t="s">
        <v>1242</v>
      </c>
      <c r="B61" s="117" t="s">
        <v>1243</v>
      </c>
      <c r="C61" s="114" t="s">
        <v>1244</v>
      </c>
      <c r="D61" s="121" t="s">
        <v>1245</v>
      </c>
    </row>
    <row r="62" spans="1:4" x14ac:dyDescent="0.2">
      <c r="A62" s="113" t="s">
        <v>1246</v>
      </c>
      <c r="B62" s="117" t="s">
        <v>1247</v>
      </c>
      <c r="C62" s="114"/>
      <c r="D62" s="121"/>
    </row>
    <row r="63" spans="1:4" x14ac:dyDescent="0.2">
      <c r="A63" s="113" t="s">
        <v>1248</v>
      </c>
      <c r="B63" s="117" t="s">
        <v>2164</v>
      </c>
      <c r="C63" s="114" t="s">
        <v>2165</v>
      </c>
      <c r="D63" s="121" t="s">
        <v>2166</v>
      </c>
    </row>
    <row r="64" spans="1:4" x14ac:dyDescent="0.2">
      <c r="A64" s="113" t="s">
        <v>2167</v>
      </c>
      <c r="B64" s="117" t="s">
        <v>2168</v>
      </c>
      <c r="C64" s="114" t="s">
        <v>2169</v>
      </c>
      <c r="D64" s="121" t="s">
        <v>2170</v>
      </c>
    </row>
    <row r="65" spans="1:4" x14ac:dyDescent="0.2">
      <c r="A65" s="113" t="s">
        <v>2171</v>
      </c>
      <c r="B65" s="117" t="s">
        <v>2172</v>
      </c>
      <c r="C65" s="114" t="s">
        <v>2173</v>
      </c>
      <c r="D65" s="121" t="s">
        <v>2174</v>
      </c>
    </row>
    <row r="66" spans="1:4" x14ac:dyDescent="0.2">
      <c r="A66" s="113"/>
      <c r="B66" s="117"/>
      <c r="C66" s="114" t="s">
        <v>2175</v>
      </c>
      <c r="D66" s="121" t="s">
        <v>2176</v>
      </c>
    </row>
    <row r="67" spans="1:4" x14ac:dyDescent="0.2">
      <c r="A67" s="113" t="s">
        <v>2177</v>
      </c>
      <c r="B67" s="117" t="s">
        <v>2178</v>
      </c>
      <c r="C67" s="114" t="s">
        <v>2179</v>
      </c>
      <c r="D67" s="121" t="s">
        <v>2180</v>
      </c>
    </row>
    <row r="68" spans="1:4" x14ac:dyDescent="0.2">
      <c r="A68" s="113" t="s">
        <v>2181</v>
      </c>
      <c r="B68" s="117" t="s">
        <v>2182</v>
      </c>
      <c r="C68" s="114" t="s">
        <v>2183</v>
      </c>
      <c r="D68" s="121" t="s">
        <v>2184</v>
      </c>
    </row>
    <row r="69" spans="1:4" x14ac:dyDescent="0.2">
      <c r="A69" s="113"/>
      <c r="B69" s="117"/>
      <c r="C69" s="114"/>
      <c r="D69" s="121"/>
    </row>
    <row r="70" spans="1:4" ht="24" x14ac:dyDescent="0.2">
      <c r="A70" s="113" t="s">
        <v>2185</v>
      </c>
      <c r="B70" s="117" t="s">
        <v>946</v>
      </c>
      <c r="C70" s="114" t="s">
        <v>947</v>
      </c>
      <c r="D70" s="121" t="s">
        <v>948</v>
      </c>
    </row>
    <row r="71" spans="1:4" x14ac:dyDescent="0.2">
      <c r="A71" s="113" t="s">
        <v>949</v>
      </c>
      <c r="B71" s="117" t="s">
        <v>950</v>
      </c>
      <c r="C71" s="114" t="s">
        <v>951</v>
      </c>
      <c r="D71" s="121" t="s">
        <v>952</v>
      </c>
    </row>
    <row r="72" spans="1:4" x14ac:dyDescent="0.2">
      <c r="A72" s="113" t="s">
        <v>953</v>
      </c>
      <c r="B72" s="117" t="s">
        <v>954</v>
      </c>
      <c r="C72" s="114" t="s">
        <v>955</v>
      </c>
      <c r="D72" s="121" t="s">
        <v>956</v>
      </c>
    </row>
    <row r="73" spans="1:4" x14ac:dyDescent="0.2">
      <c r="A73" s="113" t="s">
        <v>957</v>
      </c>
      <c r="B73" s="117" t="s">
        <v>958</v>
      </c>
      <c r="C73" s="114" t="s">
        <v>959</v>
      </c>
      <c r="D73" s="121" t="s">
        <v>960</v>
      </c>
    </row>
    <row r="74" spans="1:4" x14ac:dyDescent="0.2">
      <c r="A74" s="113" t="s">
        <v>961</v>
      </c>
      <c r="B74" s="117" t="s">
        <v>962</v>
      </c>
      <c r="C74" s="114" t="s">
        <v>963</v>
      </c>
      <c r="D74" s="121" t="s">
        <v>964</v>
      </c>
    </row>
    <row r="75" spans="1:4" x14ac:dyDescent="0.2">
      <c r="A75" s="113" t="s">
        <v>965</v>
      </c>
      <c r="B75" s="117" t="s">
        <v>966</v>
      </c>
      <c r="C75" s="114"/>
      <c r="D75" s="121"/>
    </row>
    <row r="76" spans="1:4" x14ac:dyDescent="0.2">
      <c r="A76" s="113" t="s">
        <v>967</v>
      </c>
      <c r="B76" s="117" t="s">
        <v>968</v>
      </c>
      <c r="C76" s="114" t="s">
        <v>969</v>
      </c>
      <c r="D76" s="121" t="s">
        <v>970</v>
      </c>
    </row>
    <row r="77" spans="1:4" x14ac:dyDescent="0.2">
      <c r="A77" s="113" t="s">
        <v>971</v>
      </c>
      <c r="B77" s="117" t="s">
        <v>972</v>
      </c>
      <c r="C77" s="114" t="s">
        <v>973</v>
      </c>
      <c r="D77" s="121" t="s">
        <v>974</v>
      </c>
    </row>
    <row r="78" spans="1:4" x14ac:dyDescent="0.2">
      <c r="A78" s="113"/>
      <c r="B78" s="117"/>
      <c r="C78" s="114" t="s">
        <v>975</v>
      </c>
      <c r="D78" s="121" t="s">
        <v>976</v>
      </c>
    </row>
    <row r="79" spans="1:4" x14ac:dyDescent="0.2">
      <c r="A79" s="113" t="s">
        <v>977</v>
      </c>
      <c r="B79" s="117" t="s">
        <v>978</v>
      </c>
      <c r="C79" s="114" t="s">
        <v>979</v>
      </c>
      <c r="D79" s="121" t="s">
        <v>980</v>
      </c>
    </row>
    <row r="80" spans="1:4" x14ac:dyDescent="0.2">
      <c r="A80" s="113" t="s">
        <v>981</v>
      </c>
      <c r="B80" s="117" t="s">
        <v>982</v>
      </c>
      <c r="C80" s="114" t="s">
        <v>983</v>
      </c>
      <c r="D80" s="121" t="s">
        <v>984</v>
      </c>
    </row>
    <row r="81" spans="1:4" x14ac:dyDescent="0.2">
      <c r="A81" s="113" t="s">
        <v>985</v>
      </c>
      <c r="B81" s="117" t="s">
        <v>986</v>
      </c>
      <c r="C81" s="114" t="s">
        <v>987</v>
      </c>
      <c r="D81" s="121" t="s">
        <v>988</v>
      </c>
    </row>
    <row r="82" spans="1:4" x14ac:dyDescent="0.2">
      <c r="A82" s="113" t="s">
        <v>989</v>
      </c>
      <c r="B82" s="117" t="s">
        <v>990</v>
      </c>
      <c r="C82" s="114" t="s">
        <v>991</v>
      </c>
      <c r="D82" s="121" t="s">
        <v>992</v>
      </c>
    </row>
    <row r="83" spans="1:4" x14ac:dyDescent="0.2">
      <c r="A83" s="113" t="s">
        <v>993</v>
      </c>
      <c r="B83" s="117" t="s">
        <v>994</v>
      </c>
      <c r="C83" s="114" t="s">
        <v>1946</v>
      </c>
      <c r="D83" s="121" t="s">
        <v>1947</v>
      </c>
    </row>
    <row r="84" spans="1:4" x14ac:dyDescent="0.2">
      <c r="A84" s="113" t="s">
        <v>1948</v>
      </c>
      <c r="B84" s="117" t="s">
        <v>1949</v>
      </c>
      <c r="C84" s="114" t="s">
        <v>1950</v>
      </c>
      <c r="D84" s="121" t="s">
        <v>1951</v>
      </c>
    </row>
    <row r="85" spans="1:4" x14ac:dyDescent="0.2">
      <c r="A85" s="113"/>
      <c r="B85" s="117"/>
      <c r="C85" s="114" t="s">
        <v>1952</v>
      </c>
      <c r="D85" s="121" t="s">
        <v>1953</v>
      </c>
    </row>
    <row r="86" spans="1:4" x14ac:dyDescent="0.2">
      <c r="A86" s="113" t="s">
        <v>1954</v>
      </c>
      <c r="B86" s="117" t="s">
        <v>1955</v>
      </c>
      <c r="C86" s="114" t="s">
        <v>1956</v>
      </c>
      <c r="D86" s="121" t="s">
        <v>1957</v>
      </c>
    </row>
    <row r="87" spans="1:4" x14ac:dyDescent="0.2">
      <c r="A87" s="113" t="s">
        <v>1958</v>
      </c>
      <c r="B87" s="117" t="s">
        <v>1959</v>
      </c>
      <c r="C87" s="114" t="s">
        <v>1960</v>
      </c>
      <c r="D87" s="121" t="s">
        <v>1961</v>
      </c>
    </row>
    <row r="88" spans="1:4" x14ac:dyDescent="0.2">
      <c r="A88" s="113" t="s">
        <v>1962</v>
      </c>
      <c r="B88" s="117" t="s">
        <v>1963</v>
      </c>
      <c r="C88" s="114" t="s">
        <v>1964</v>
      </c>
      <c r="D88" s="121" t="s">
        <v>1965</v>
      </c>
    </row>
    <row r="89" spans="1:4" x14ac:dyDescent="0.2">
      <c r="A89" s="113" t="s">
        <v>1966</v>
      </c>
      <c r="B89" s="117" t="s">
        <v>1967</v>
      </c>
      <c r="C89" s="114" t="s">
        <v>1968</v>
      </c>
      <c r="D89" s="121" t="s">
        <v>1969</v>
      </c>
    </row>
    <row r="90" spans="1:4" x14ac:dyDescent="0.2">
      <c r="A90" s="113" t="s">
        <v>1970</v>
      </c>
      <c r="B90" s="117" t="s">
        <v>1971</v>
      </c>
      <c r="C90" s="114" t="s">
        <v>1972</v>
      </c>
      <c r="D90" s="121" t="s">
        <v>1973</v>
      </c>
    </row>
    <row r="91" spans="1:4" x14ac:dyDescent="0.2">
      <c r="A91" s="113"/>
      <c r="B91" s="117"/>
      <c r="C91" s="114" t="s">
        <v>1974</v>
      </c>
      <c r="D91" s="121" t="s">
        <v>1975</v>
      </c>
    </row>
    <row r="92" spans="1:4" x14ac:dyDescent="0.2">
      <c r="A92" s="113" t="s">
        <v>1976</v>
      </c>
      <c r="B92" s="117" t="s">
        <v>1977</v>
      </c>
      <c r="C92" s="114" t="s">
        <v>1978</v>
      </c>
      <c r="D92" s="121" t="s">
        <v>1979</v>
      </c>
    </row>
    <row r="93" spans="1:4" x14ac:dyDescent="0.2">
      <c r="A93" s="113" t="s">
        <v>1980</v>
      </c>
      <c r="B93" s="117" t="s">
        <v>1981</v>
      </c>
      <c r="C93" s="114" t="s">
        <v>1982</v>
      </c>
      <c r="D93" s="121" t="s">
        <v>1983</v>
      </c>
    </row>
    <row r="94" spans="1:4" x14ac:dyDescent="0.2">
      <c r="A94" s="113" t="s">
        <v>1984</v>
      </c>
      <c r="B94" s="117" t="s">
        <v>1985</v>
      </c>
      <c r="C94" s="114" t="s">
        <v>1986</v>
      </c>
      <c r="D94" s="121" t="s">
        <v>1987</v>
      </c>
    </row>
    <row r="95" spans="1:4" x14ac:dyDescent="0.2">
      <c r="A95" s="113" t="s">
        <v>1988</v>
      </c>
      <c r="B95" s="117" t="s">
        <v>1989</v>
      </c>
      <c r="C95" s="114" t="s">
        <v>1990</v>
      </c>
      <c r="D95" s="121" t="s">
        <v>1991</v>
      </c>
    </row>
    <row r="96" spans="1:4" x14ac:dyDescent="0.2">
      <c r="A96" s="113" t="s">
        <v>1992</v>
      </c>
      <c r="B96" s="117" t="s">
        <v>1993</v>
      </c>
      <c r="C96" s="114" t="s">
        <v>1994</v>
      </c>
      <c r="D96" s="121" t="s">
        <v>1995</v>
      </c>
    </row>
    <row r="97" spans="1:4" x14ac:dyDescent="0.2">
      <c r="A97" s="113" t="s">
        <v>1996</v>
      </c>
      <c r="B97" s="117" t="s">
        <v>1997</v>
      </c>
      <c r="C97" s="114" t="s">
        <v>1998</v>
      </c>
      <c r="D97" s="121" t="s">
        <v>1999</v>
      </c>
    </row>
    <row r="98" spans="1:4" x14ac:dyDescent="0.2">
      <c r="A98" s="113" t="s">
        <v>2000</v>
      </c>
      <c r="B98" s="117" t="s">
        <v>2001</v>
      </c>
      <c r="C98" s="114" t="s">
        <v>2002</v>
      </c>
      <c r="D98" s="121" t="s">
        <v>2003</v>
      </c>
    </row>
    <row r="99" spans="1:4" x14ac:dyDescent="0.2">
      <c r="A99" s="113" t="s">
        <v>2004</v>
      </c>
      <c r="B99" s="117" t="s">
        <v>2005</v>
      </c>
      <c r="C99" s="114"/>
      <c r="D99" s="121"/>
    </row>
    <row r="100" spans="1:4" x14ac:dyDescent="0.2">
      <c r="A100" s="113" t="s">
        <v>2006</v>
      </c>
      <c r="B100" s="117" t="s">
        <v>2007</v>
      </c>
      <c r="C100" s="114" t="s">
        <v>2008</v>
      </c>
      <c r="D100" s="121" t="s">
        <v>2009</v>
      </c>
    </row>
    <row r="101" spans="1:4" x14ac:dyDescent="0.2">
      <c r="A101" s="113" t="s">
        <v>2010</v>
      </c>
      <c r="B101" s="117" t="s">
        <v>2011</v>
      </c>
      <c r="C101" s="114" t="s">
        <v>2012</v>
      </c>
      <c r="D101" s="121" t="s">
        <v>2013</v>
      </c>
    </row>
    <row r="102" spans="1:4" x14ac:dyDescent="0.2">
      <c r="A102" s="113" t="s">
        <v>2014</v>
      </c>
      <c r="B102" s="117" t="s">
        <v>2015</v>
      </c>
      <c r="C102" s="114" t="s">
        <v>2016</v>
      </c>
      <c r="D102" s="121" t="s">
        <v>2017</v>
      </c>
    </row>
    <row r="103" spans="1:4" x14ac:dyDescent="0.2">
      <c r="A103" s="113"/>
      <c r="B103" s="117"/>
      <c r="C103" s="114" t="s">
        <v>2018</v>
      </c>
      <c r="D103" s="121" t="s">
        <v>2019</v>
      </c>
    </row>
    <row r="104" spans="1:4" x14ac:dyDescent="0.2">
      <c r="A104" s="113" t="s">
        <v>2020</v>
      </c>
      <c r="B104" s="117" t="s">
        <v>2021</v>
      </c>
      <c r="C104" s="114" t="s">
        <v>2022</v>
      </c>
      <c r="D104" s="121" t="s">
        <v>2023</v>
      </c>
    </row>
    <row r="105" spans="1:4" x14ac:dyDescent="0.2">
      <c r="A105" s="113" t="s">
        <v>2024</v>
      </c>
      <c r="B105" s="117" t="s">
        <v>2025</v>
      </c>
      <c r="C105" s="114"/>
      <c r="D105" s="121"/>
    </row>
    <row r="106" spans="1:4" x14ac:dyDescent="0.2">
      <c r="A106" s="113" t="s">
        <v>2026</v>
      </c>
      <c r="B106" s="117" t="s">
        <v>2027</v>
      </c>
      <c r="C106" s="114" t="s">
        <v>2028</v>
      </c>
      <c r="D106" s="121" t="s">
        <v>2029</v>
      </c>
    </row>
    <row r="107" spans="1:4" x14ac:dyDescent="0.2">
      <c r="A107" s="113" t="s">
        <v>2030</v>
      </c>
      <c r="B107" s="117" t="s">
        <v>2031</v>
      </c>
      <c r="C107" s="114" t="s">
        <v>2032</v>
      </c>
      <c r="D107" s="121" t="s">
        <v>2033</v>
      </c>
    </row>
    <row r="108" spans="1:4" x14ac:dyDescent="0.2">
      <c r="A108" s="113" t="s">
        <v>2034</v>
      </c>
      <c r="B108" s="117" t="s">
        <v>2035</v>
      </c>
      <c r="C108" s="114" t="s">
        <v>2036</v>
      </c>
      <c r="D108" s="121" t="s">
        <v>2037</v>
      </c>
    </row>
    <row r="109" spans="1:4" x14ac:dyDescent="0.2">
      <c r="A109" s="113" t="s">
        <v>2038</v>
      </c>
      <c r="B109" s="117" t="s">
        <v>2039</v>
      </c>
      <c r="C109" s="114" t="s">
        <v>2040</v>
      </c>
      <c r="D109" s="121" t="s">
        <v>2041</v>
      </c>
    </row>
    <row r="110" spans="1:4" x14ac:dyDescent="0.2">
      <c r="A110" s="113" t="s">
        <v>2042</v>
      </c>
      <c r="B110" s="117" t="s">
        <v>2043</v>
      </c>
      <c r="C110" s="114" t="s">
        <v>2044</v>
      </c>
      <c r="D110" s="121" t="s">
        <v>2045</v>
      </c>
    </row>
    <row r="111" spans="1:4" x14ac:dyDescent="0.2">
      <c r="A111" s="113" t="s">
        <v>2046</v>
      </c>
      <c r="B111" s="117" t="s">
        <v>2047</v>
      </c>
      <c r="C111" s="114" t="s">
        <v>2048</v>
      </c>
      <c r="D111" s="121" t="s">
        <v>2049</v>
      </c>
    </row>
    <row r="112" spans="1:4" x14ac:dyDescent="0.2">
      <c r="A112" s="113" t="s">
        <v>2050</v>
      </c>
      <c r="B112" s="117" t="s">
        <v>2051</v>
      </c>
      <c r="C112" s="114"/>
      <c r="D112" s="121"/>
    </row>
    <row r="113" spans="1:4" x14ac:dyDescent="0.2">
      <c r="A113" s="113" t="s">
        <v>2052</v>
      </c>
      <c r="B113" s="117" t="s">
        <v>2053</v>
      </c>
      <c r="C113" s="114"/>
      <c r="D113" s="121"/>
    </row>
    <row r="114" spans="1:4" x14ac:dyDescent="0.2">
      <c r="A114" s="113" t="s">
        <v>2054</v>
      </c>
      <c r="B114" s="117" t="s">
        <v>2055</v>
      </c>
      <c r="C114" s="114"/>
      <c r="D114" s="121"/>
    </row>
    <row r="115" spans="1:4" x14ac:dyDescent="0.2">
      <c r="A115" s="115"/>
      <c r="B115" s="118"/>
      <c r="C115" s="115"/>
      <c r="D115" s="118"/>
    </row>
    <row r="116" spans="1:4" x14ac:dyDescent="0.2">
      <c r="A116" s="115"/>
      <c r="B116" s="118"/>
      <c r="C116" s="115"/>
      <c r="D116" s="118"/>
    </row>
    <row r="117" spans="1:4" x14ac:dyDescent="0.2">
      <c r="A117" s="418" t="s">
        <v>2056</v>
      </c>
      <c r="B117" s="418"/>
      <c r="C117" s="418"/>
      <c r="D117" s="418"/>
    </row>
    <row r="118" spans="1:4" x14ac:dyDescent="0.2">
      <c r="A118" s="115"/>
      <c r="B118" s="118"/>
      <c r="C118" s="115"/>
      <c r="D118" s="118"/>
    </row>
    <row r="119" spans="1:4" x14ac:dyDescent="0.2">
      <c r="A119" s="113" t="s">
        <v>2057</v>
      </c>
      <c r="B119" s="117" t="s">
        <v>2058</v>
      </c>
      <c r="C119" s="114" t="s">
        <v>2059</v>
      </c>
      <c r="D119" s="121" t="s">
        <v>1065</v>
      </c>
    </row>
    <row r="120" spans="1:4" x14ac:dyDescent="0.2">
      <c r="A120" s="113" t="s">
        <v>1066</v>
      </c>
      <c r="B120" s="117" t="s">
        <v>1067</v>
      </c>
      <c r="C120" s="114" t="s">
        <v>1068</v>
      </c>
      <c r="D120" s="121" t="s">
        <v>1069</v>
      </c>
    </row>
    <row r="121" spans="1:4" x14ac:dyDescent="0.2">
      <c r="A121" s="113" t="s">
        <v>1070</v>
      </c>
      <c r="B121" s="117" t="s">
        <v>1071</v>
      </c>
      <c r="C121" s="114" t="s">
        <v>1072</v>
      </c>
      <c r="D121" s="121" t="s">
        <v>1073</v>
      </c>
    </row>
    <row r="122" spans="1:4" x14ac:dyDescent="0.2">
      <c r="A122" s="113" t="s">
        <v>1074</v>
      </c>
      <c r="B122" s="117" t="s">
        <v>1075</v>
      </c>
      <c r="C122" s="114" t="s">
        <v>1076</v>
      </c>
      <c r="D122" s="121" t="s">
        <v>1077</v>
      </c>
    </row>
    <row r="123" spans="1:4" x14ac:dyDescent="0.2">
      <c r="A123" s="113" t="s">
        <v>1078</v>
      </c>
      <c r="B123" s="117" t="s">
        <v>1079</v>
      </c>
      <c r="C123" s="114" t="s">
        <v>1080</v>
      </c>
      <c r="D123" s="121" t="s">
        <v>1081</v>
      </c>
    </row>
    <row r="124" spans="1:4" x14ac:dyDescent="0.2">
      <c r="A124" s="113" t="s">
        <v>1082</v>
      </c>
      <c r="B124" s="117" t="s">
        <v>1083</v>
      </c>
      <c r="C124" s="114" t="s">
        <v>1084</v>
      </c>
      <c r="D124" s="121" t="s">
        <v>1085</v>
      </c>
    </row>
    <row r="125" spans="1:4" x14ac:dyDescent="0.2">
      <c r="A125" s="113" t="s">
        <v>1086</v>
      </c>
      <c r="B125" s="117" t="s">
        <v>1087</v>
      </c>
      <c r="C125" s="114" t="s">
        <v>1088</v>
      </c>
      <c r="D125" s="121" t="s">
        <v>1089</v>
      </c>
    </row>
    <row r="126" spans="1:4" x14ac:dyDescent="0.2">
      <c r="A126" s="113" t="s">
        <v>1090</v>
      </c>
      <c r="B126" s="117" t="s">
        <v>1091</v>
      </c>
      <c r="C126" s="114" t="s">
        <v>1092</v>
      </c>
      <c r="D126" s="121" t="s">
        <v>948</v>
      </c>
    </row>
    <row r="127" spans="1:4" x14ac:dyDescent="0.2">
      <c r="A127" s="113" t="s">
        <v>1093</v>
      </c>
      <c r="B127" s="117" t="s">
        <v>1094</v>
      </c>
      <c r="C127" s="114" t="s">
        <v>1095</v>
      </c>
      <c r="D127" s="121" t="s">
        <v>1096</v>
      </c>
    </row>
    <row r="128" spans="1:4" ht="24" x14ac:dyDescent="0.2">
      <c r="A128" s="113" t="s">
        <v>1097</v>
      </c>
      <c r="B128" s="117" t="s">
        <v>1098</v>
      </c>
      <c r="C128" s="114" t="s">
        <v>1099</v>
      </c>
      <c r="D128" s="121" t="s">
        <v>774</v>
      </c>
    </row>
    <row r="129" spans="1:4" ht="24" x14ac:dyDescent="0.2">
      <c r="A129" s="113" t="s">
        <v>1218</v>
      </c>
      <c r="B129" s="117" t="s">
        <v>1219</v>
      </c>
      <c r="C129" s="114" t="s">
        <v>1100</v>
      </c>
      <c r="D129" s="121" t="s">
        <v>1101</v>
      </c>
    </row>
    <row r="130" spans="1:4" x14ac:dyDescent="0.2">
      <c r="A130" s="113" t="s">
        <v>1102</v>
      </c>
      <c r="B130" s="117" t="s">
        <v>1103</v>
      </c>
      <c r="C130" s="114" t="s">
        <v>1104</v>
      </c>
      <c r="D130" s="121" t="s">
        <v>1105</v>
      </c>
    </row>
    <row r="131" spans="1:4" ht="24" x14ac:dyDescent="0.2">
      <c r="A131" s="113" t="s">
        <v>1106</v>
      </c>
      <c r="B131" s="117" t="s">
        <v>1107</v>
      </c>
      <c r="C131" s="114" t="s">
        <v>1108</v>
      </c>
      <c r="D131" s="121" t="s">
        <v>1109</v>
      </c>
    </row>
    <row r="132" spans="1:4" x14ac:dyDescent="0.2">
      <c r="A132" s="113" t="s">
        <v>1110</v>
      </c>
      <c r="B132" s="117" t="s">
        <v>1111</v>
      </c>
      <c r="C132" s="114" t="s">
        <v>1112</v>
      </c>
      <c r="D132" s="121" t="s">
        <v>1113</v>
      </c>
    </row>
    <row r="133" spans="1:4" x14ac:dyDescent="0.2">
      <c r="A133" s="113" t="s">
        <v>1114</v>
      </c>
      <c r="B133" s="117" t="s">
        <v>1115</v>
      </c>
      <c r="C133" s="114" t="s">
        <v>963</v>
      </c>
      <c r="D133" s="121" t="s">
        <v>964</v>
      </c>
    </row>
    <row r="134" spans="1:4" ht="24" x14ac:dyDescent="0.2">
      <c r="A134" s="113" t="s">
        <v>1116</v>
      </c>
      <c r="B134" s="117" t="s">
        <v>1117</v>
      </c>
      <c r="C134" s="114" t="s">
        <v>1118</v>
      </c>
      <c r="D134" s="121" t="s">
        <v>1119</v>
      </c>
    </row>
    <row r="135" spans="1:4" x14ac:dyDescent="0.2">
      <c r="A135" s="113" t="s">
        <v>1120</v>
      </c>
      <c r="B135" s="117" t="s">
        <v>1121</v>
      </c>
      <c r="C135" s="114" t="s">
        <v>1122</v>
      </c>
      <c r="D135" s="121" t="s">
        <v>1123</v>
      </c>
    </row>
    <row r="136" spans="1:4" ht="24" x14ac:dyDescent="0.2">
      <c r="A136" s="113" t="s">
        <v>1124</v>
      </c>
      <c r="B136" s="117" t="s">
        <v>1125</v>
      </c>
      <c r="C136" s="114" t="s">
        <v>1126</v>
      </c>
      <c r="D136" s="121" t="s">
        <v>1127</v>
      </c>
    </row>
    <row r="137" spans="1:4" ht="24" x14ac:dyDescent="0.2">
      <c r="A137" s="113" t="s">
        <v>1128</v>
      </c>
      <c r="B137" s="117" t="s">
        <v>1129</v>
      </c>
      <c r="C137" s="114" t="s">
        <v>1130</v>
      </c>
      <c r="D137" s="121" t="s">
        <v>1131</v>
      </c>
    </row>
    <row r="138" spans="1:4" x14ac:dyDescent="0.2">
      <c r="A138" s="113" t="s">
        <v>1132</v>
      </c>
      <c r="B138" s="117" t="s">
        <v>0</v>
      </c>
      <c r="C138" s="114" t="s">
        <v>1</v>
      </c>
      <c r="D138" s="121" t="s">
        <v>2</v>
      </c>
    </row>
    <row r="139" spans="1:4" x14ac:dyDescent="0.2">
      <c r="A139" s="113" t="s">
        <v>3</v>
      </c>
      <c r="B139" s="117" t="s">
        <v>4</v>
      </c>
      <c r="C139" s="114"/>
      <c r="D139" s="121"/>
    </row>
    <row r="140" spans="1:4" x14ac:dyDescent="0.2">
      <c r="A140" s="94"/>
      <c r="B140" s="119"/>
    </row>
    <row r="146" spans="1:3" x14ac:dyDescent="0.2">
      <c r="C146" s="94"/>
    </row>
    <row r="151" spans="1:3" x14ac:dyDescent="0.2">
      <c r="C151" s="94"/>
    </row>
    <row r="153" spans="1:3" x14ac:dyDescent="0.2">
      <c r="A153" s="94"/>
    </row>
    <row r="154" spans="1:3" x14ac:dyDescent="0.2">
      <c r="A154" s="94"/>
    </row>
    <row r="156" spans="1:3" x14ac:dyDescent="0.2">
      <c r="A156" s="95"/>
    </row>
  </sheetData>
  <mergeCells count="2">
    <mergeCell ref="A1:D1"/>
    <mergeCell ref="A117:D117"/>
  </mergeCells>
  <phoneticPr fontId="18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1200" verticalDpi="120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X91"/>
  <sheetViews>
    <sheetView showGridLines="0" zoomScale="80" zoomScaleNormal="80" zoomScaleSheetLayoutView="70" zoomScalePageLayoutView="60" workbookViewId="0">
      <selection activeCell="I9" sqref="I9"/>
    </sheetView>
  </sheetViews>
  <sheetFormatPr baseColWidth="10" defaultRowHeight="12.75" x14ac:dyDescent="0.2"/>
  <cols>
    <col min="1" max="11" width="11.42578125" style="239"/>
    <col min="12" max="12" width="12.85546875" style="239" customWidth="1"/>
    <col min="13" max="19" width="11.42578125" style="239"/>
    <col min="20" max="20" width="11" style="239" customWidth="1"/>
    <col min="21" max="262" width="11.42578125" style="239"/>
    <col min="263" max="263" width="12.85546875" style="239" customWidth="1"/>
    <col min="264" max="518" width="11.42578125" style="239"/>
    <col min="519" max="519" width="12.85546875" style="239" customWidth="1"/>
    <col min="520" max="774" width="11.42578125" style="239"/>
    <col min="775" max="775" width="12.85546875" style="239" customWidth="1"/>
    <col min="776" max="1030" width="11.42578125" style="239"/>
    <col min="1031" max="1031" width="12.85546875" style="239" customWidth="1"/>
    <col min="1032" max="1286" width="11.42578125" style="239"/>
    <col min="1287" max="1287" width="12.85546875" style="239" customWidth="1"/>
    <col min="1288" max="1542" width="11.42578125" style="239"/>
    <col min="1543" max="1543" width="12.85546875" style="239" customWidth="1"/>
    <col min="1544" max="1798" width="11.42578125" style="239"/>
    <col min="1799" max="1799" width="12.85546875" style="239" customWidth="1"/>
    <col min="1800" max="2054" width="11.42578125" style="239"/>
    <col min="2055" max="2055" width="12.85546875" style="239" customWidth="1"/>
    <col min="2056" max="2310" width="11.42578125" style="239"/>
    <col min="2311" max="2311" width="12.85546875" style="239" customWidth="1"/>
    <col min="2312" max="2566" width="11.42578125" style="239"/>
    <col min="2567" max="2567" width="12.85546875" style="239" customWidth="1"/>
    <col min="2568" max="2822" width="11.42578125" style="239"/>
    <col min="2823" max="2823" width="12.85546875" style="239" customWidth="1"/>
    <col min="2824" max="3078" width="11.42578125" style="239"/>
    <col min="3079" max="3079" width="12.85546875" style="239" customWidth="1"/>
    <col min="3080" max="3334" width="11.42578125" style="239"/>
    <col min="3335" max="3335" width="12.85546875" style="239" customWidth="1"/>
    <col min="3336" max="3590" width="11.42578125" style="239"/>
    <col min="3591" max="3591" width="12.85546875" style="239" customWidth="1"/>
    <col min="3592" max="3846" width="11.42578125" style="239"/>
    <col min="3847" max="3847" width="12.85546875" style="239" customWidth="1"/>
    <col min="3848" max="4102" width="11.42578125" style="239"/>
    <col min="4103" max="4103" width="12.85546875" style="239" customWidth="1"/>
    <col min="4104" max="4358" width="11.42578125" style="239"/>
    <col min="4359" max="4359" width="12.85546875" style="239" customWidth="1"/>
    <col min="4360" max="4614" width="11.42578125" style="239"/>
    <col min="4615" max="4615" width="12.85546875" style="239" customWidth="1"/>
    <col min="4616" max="4870" width="11.42578125" style="239"/>
    <col min="4871" max="4871" width="12.85546875" style="239" customWidth="1"/>
    <col min="4872" max="5126" width="11.42578125" style="239"/>
    <col min="5127" max="5127" width="12.85546875" style="239" customWidth="1"/>
    <col min="5128" max="5382" width="11.42578125" style="239"/>
    <col min="5383" max="5383" width="12.85546875" style="239" customWidth="1"/>
    <col min="5384" max="5638" width="11.42578125" style="239"/>
    <col min="5639" max="5639" width="12.85546875" style="239" customWidth="1"/>
    <col min="5640" max="5894" width="11.42578125" style="239"/>
    <col min="5895" max="5895" width="12.85546875" style="239" customWidth="1"/>
    <col min="5896" max="6150" width="11.42578125" style="239"/>
    <col min="6151" max="6151" width="12.85546875" style="239" customWidth="1"/>
    <col min="6152" max="6406" width="11.42578125" style="239"/>
    <col min="6407" max="6407" width="12.85546875" style="239" customWidth="1"/>
    <col min="6408" max="6662" width="11.42578125" style="239"/>
    <col min="6663" max="6663" width="12.85546875" style="239" customWidth="1"/>
    <col min="6664" max="6918" width="11.42578125" style="239"/>
    <col min="6919" max="6919" width="12.85546875" style="239" customWidth="1"/>
    <col min="6920" max="7174" width="11.42578125" style="239"/>
    <col min="7175" max="7175" width="12.85546875" style="239" customWidth="1"/>
    <col min="7176" max="7430" width="11.42578125" style="239"/>
    <col min="7431" max="7431" width="12.85546875" style="239" customWidth="1"/>
    <col min="7432" max="7686" width="11.42578125" style="239"/>
    <col min="7687" max="7687" width="12.85546875" style="239" customWidth="1"/>
    <col min="7688" max="7942" width="11.42578125" style="239"/>
    <col min="7943" max="7943" width="12.85546875" style="239" customWidth="1"/>
    <col min="7944" max="8198" width="11.42578125" style="239"/>
    <col min="8199" max="8199" width="12.85546875" style="239" customWidth="1"/>
    <col min="8200" max="8454" width="11.42578125" style="239"/>
    <col min="8455" max="8455" width="12.85546875" style="239" customWidth="1"/>
    <col min="8456" max="8710" width="11.42578125" style="239"/>
    <col min="8711" max="8711" width="12.85546875" style="239" customWidth="1"/>
    <col min="8712" max="8966" width="11.42578125" style="239"/>
    <col min="8967" max="8967" width="12.85546875" style="239" customWidth="1"/>
    <col min="8968" max="9222" width="11.42578125" style="239"/>
    <col min="9223" max="9223" width="12.85546875" style="239" customWidth="1"/>
    <col min="9224" max="9478" width="11.42578125" style="239"/>
    <col min="9479" max="9479" width="12.85546875" style="239" customWidth="1"/>
    <col min="9480" max="9734" width="11.42578125" style="239"/>
    <col min="9735" max="9735" width="12.85546875" style="239" customWidth="1"/>
    <col min="9736" max="9990" width="11.42578125" style="239"/>
    <col min="9991" max="9991" width="12.85546875" style="239" customWidth="1"/>
    <col min="9992" max="10246" width="11.42578125" style="239"/>
    <col min="10247" max="10247" width="12.85546875" style="239" customWidth="1"/>
    <col min="10248" max="10502" width="11.42578125" style="239"/>
    <col min="10503" max="10503" width="12.85546875" style="239" customWidth="1"/>
    <col min="10504" max="10758" width="11.42578125" style="239"/>
    <col min="10759" max="10759" width="12.85546875" style="239" customWidth="1"/>
    <col min="10760" max="11014" width="11.42578125" style="239"/>
    <col min="11015" max="11015" width="12.85546875" style="239" customWidth="1"/>
    <col min="11016" max="11270" width="11.42578125" style="239"/>
    <col min="11271" max="11271" width="12.85546875" style="239" customWidth="1"/>
    <col min="11272" max="11526" width="11.42578125" style="239"/>
    <col min="11527" max="11527" width="12.85546875" style="239" customWidth="1"/>
    <col min="11528" max="11782" width="11.42578125" style="239"/>
    <col min="11783" max="11783" width="12.85546875" style="239" customWidth="1"/>
    <col min="11784" max="12038" width="11.42578125" style="239"/>
    <col min="12039" max="12039" width="12.85546875" style="239" customWidth="1"/>
    <col min="12040" max="12294" width="11.42578125" style="239"/>
    <col min="12295" max="12295" width="12.85546875" style="239" customWidth="1"/>
    <col min="12296" max="12550" width="11.42578125" style="239"/>
    <col min="12551" max="12551" width="12.85546875" style="239" customWidth="1"/>
    <col min="12552" max="12806" width="11.42578125" style="239"/>
    <col min="12807" max="12807" width="12.85546875" style="239" customWidth="1"/>
    <col min="12808" max="13062" width="11.42578125" style="239"/>
    <col min="13063" max="13063" width="12.85546875" style="239" customWidth="1"/>
    <col min="13064" max="13318" width="11.42578125" style="239"/>
    <col min="13319" max="13319" width="12.85546875" style="239" customWidth="1"/>
    <col min="13320" max="13574" width="11.42578125" style="239"/>
    <col min="13575" max="13575" width="12.85546875" style="239" customWidth="1"/>
    <col min="13576" max="13830" width="11.42578125" style="239"/>
    <col min="13831" max="13831" width="12.85546875" style="239" customWidth="1"/>
    <col min="13832" max="14086" width="11.42578125" style="239"/>
    <col min="14087" max="14087" width="12.85546875" style="239" customWidth="1"/>
    <col min="14088" max="14342" width="11.42578125" style="239"/>
    <col min="14343" max="14343" width="12.85546875" style="239" customWidth="1"/>
    <col min="14344" max="14598" width="11.42578125" style="239"/>
    <col min="14599" max="14599" width="12.85546875" style="239" customWidth="1"/>
    <col min="14600" max="14854" width="11.42578125" style="239"/>
    <col min="14855" max="14855" width="12.85546875" style="239" customWidth="1"/>
    <col min="14856" max="15110" width="11.42578125" style="239"/>
    <col min="15111" max="15111" width="12.85546875" style="239" customWidth="1"/>
    <col min="15112" max="15366" width="11.42578125" style="239"/>
    <col min="15367" max="15367" width="12.85546875" style="239" customWidth="1"/>
    <col min="15368" max="15622" width="11.42578125" style="239"/>
    <col min="15623" max="15623" width="12.85546875" style="239" customWidth="1"/>
    <col min="15624" max="15878" width="11.42578125" style="239"/>
    <col min="15879" max="15879" width="12.85546875" style="239" customWidth="1"/>
    <col min="15880" max="16134" width="11.42578125" style="239"/>
    <col min="16135" max="16135" width="12.85546875" style="239" customWidth="1"/>
    <col min="16136" max="16384" width="11.42578125" style="239"/>
  </cols>
  <sheetData>
    <row r="1" spans="1:19" s="226" customFormat="1" ht="15.75" x14ac:dyDescent="0.25">
      <c r="A1" s="223" t="s">
        <v>3280</v>
      </c>
      <c r="B1" s="224"/>
      <c r="C1" s="224"/>
      <c r="D1" s="224"/>
      <c r="E1" s="224"/>
      <c r="F1" s="224"/>
      <c r="G1" s="224"/>
      <c r="H1" s="225"/>
      <c r="I1" s="225"/>
      <c r="J1" s="225"/>
      <c r="K1" s="225"/>
      <c r="L1" s="225"/>
      <c r="M1" s="225"/>
      <c r="N1" s="225"/>
      <c r="O1" s="225"/>
      <c r="P1" s="225"/>
      <c r="Q1" s="225"/>
      <c r="R1" s="225"/>
      <c r="S1" s="225"/>
    </row>
    <row r="2" spans="1:19" s="226" customFormat="1" x14ac:dyDescent="0.2"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  <c r="S2" s="225"/>
    </row>
    <row r="3" spans="1:19" s="226" customFormat="1" x14ac:dyDescent="0.2">
      <c r="A3" s="225"/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</row>
    <row r="4" spans="1:19" s="226" customFormat="1" x14ac:dyDescent="0.2">
      <c r="A4" s="225"/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Q4" s="225"/>
      <c r="R4" s="225"/>
      <c r="S4" s="225"/>
    </row>
    <row r="5" spans="1:19" s="226" customFormat="1" x14ac:dyDescent="0.2">
      <c r="A5" s="225"/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225"/>
      <c r="Q5" s="225"/>
      <c r="R5" s="225"/>
      <c r="S5" s="225"/>
    </row>
    <row r="6" spans="1:19" s="226" customFormat="1" x14ac:dyDescent="0.2">
      <c r="A6" s="225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</row>
    <row r="7" spans="1:19" s="226" customFormat="1" x14ac:dyDescent="0.2">
      <c r="A7" s="225"/>
      <c r="B7" s="225"/>
      <c r="C7" s="225"/>
      <c r="D7" s="225"/>
      <c r="E7" s="225"/>
      <c r="F7" s="225"/>
      <c r="G7" s="225"/>
      <c r="H7" s="225"/>
      <c r="I7" s="225"/>
      <c r="J7" s="225"/>
      <c r="K7" s="225"/>
      <c r="L7" s="225"/>
      <c r="M7" s="225"/>
      <c r="N7" s="225"/>
      <c r="O7" s="225"/>
      <c r="P7" s="225"/>
      <c r="Q7" s="225"/>
      <c r="R7" s="225"/>
      <c r="S7" s="225"/>
    </row>
    <row r="8" spans="1:19" s="226" customFormat="1" x14ac:dyDescent="0.2">
      <c r="A8" s="225"/>
      <c r="B8" s="225"/>
      <c r="C8" s="225"/>
      <c r="D8" s="225"/>
      <c r="E8" s="225"/>
      <c r="F8" s="225"/>
      <c r="G8" s="225"/>
      <c r="H8" s="225"/>
      <c r="I8" s="225"/>
      <c r="J8" s="225"/>
      <c r="K8" s="225"/>
      <c r="L8" s="225"/>
      <c r="M8" s="225"/>
      <c r="N8" s="225"/>
      <c r="O8" s="225"/>
      <c r="P8" s="225"/>
      <c r="Q8" s="225"/>
      <c r="R8" s="225"/>
      <c r="S8" s="225"/>
    </row>
    <row r="9" spans="1:19" s="226" customFormat="1" x14ac:dyDescent="0.2">
      <c r="A9" s="225"/>
      <c r="B9" s="225"/>
      <c r="C9" s="225"/>
      <c r="D9" s="225"/>
      <c r="E9" s="225"/>
      <c r="F9" s="225"/>
      <c r="G9" s="225"/>
      <c r="H9" s="225"/>
      <c r="I9" s="225"/>
      <c r="J9" s="225"/>
      <c r="K9" s="225"/>
      <c r="L9" s="225"/>
      <c r="M9" s="225"/>
      <c r="N9" s="225"/>
      <c r="O9" s="225"/>
      <c r="P9" s="225"/>
      <c r="Q9" s="225"/>
      <c r="R9" s="225"/>
      <c r="S9" s="225"/>
    </row>
    <row r="10" spans="1:19" s="226" customFormat="1" x14ac:dyDescent="0.2">
      <c r="A10" s="225"/>
      <c r="B10" s="225"/>
      <c r="C10" s="225"/>
      <c r="D10" s="225"/>
      <c r="E10" s="225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5"/>
      <c r="S10" s="225"/>
    </row>
    <row r="11" spans="1:19" s="226" customFormat="1" x14ac:dyDescent="0.2">
      <c r="A11" s="225"/>
      <c r="B11" s="225"/>
      <c r="C11" s="225"/>
      <c r="D11" s="225"/>
      <c r="E11" s="225"/>
      <c r="F11" s="225"/>
      <c r="G11" s="225"/>
      <c r="H11" s="225"/>
      <c r="I11" s="225"/>
      <c r="J11" s="225"/>
      <c r="K11" s="225"/>
      <c r="L11" s="225"/>
      <c r="M11" s="225"/>
      <c r="N11" s="225"/>
      <c r="O11" s="225"/>
      <c r="P11" s="225"/>
      <c r="Q11" s="225"/>
      <c r="R11" s="225"/>
      <c r="S11" s="225"/>
    </row>
    <row r="12" spans="1:19" s="226" customFormat="1" x14ac:dyDescent="0.2">
      <c r="A12" s="225"/>
      <c r="B12" s="225"/>
      <c r="C12" s="225"/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</row>
    <row r="13" spans="1:19" s="226" customFormat="1" x14ac:dyDescent="0.2">
      <c r="A13" s="225"/>
      <c r="B13" s="225"/>
      <c r="C13" s="225"/>
      <c r="D13" s="225"/>
      <c r="E13" s="225"/>
      <c r="F13" s="225"/>
      <c r="G13" s="225"/>
      <c r="H13" s="225"/>
      <c r="I13" s="225"/>
      <c r="J13" s="225"/>
      <c r="K13" s="225"/>
      <c r="L13" s="225"/>
      <c r="M13" s="225"/>
      <c r="N13" s="225"/>
      <c r="O13" s="225"/>
      <c r="P13" s="225"/>
      <c r="Q13" s="225"/>
      <c r="R13" s="225"/>
      <c r="S13" s="225"/>
    </row>
    <row r="14" spans="1:19" s="226" customFormat="1" x14ac:dyDescent="0.2">
      <c r="A14" s="225"/>
      <c r="B14" s="225"/>
      <c r="C14" s="225"/>
      <c r="D14" s="225"/>
      <c r="E14" s="225"/>
      <c r="F14" s="225"/>
      <c r="G14" s="225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</row>
    <row r="15" spans="1:19" s="226" customFormat="1" x14ac:dyDescent="0.2">
      <c r="A15" s="225"/>
      <c r="B15" s="225"/>
      <c r="C15" s="225"/>
      <c r="D15" s="225"/>
      <c r="E15" s="225"/>
      <c r="F15" s="225"/>
      <c r="G15" s="225"/>
      <c r="H15" s="225"/>
      <c r="I15" s="225"/>
      <c r="J15" s="225"/>
      <c r="K15" s="225"/>
      <c r="L15" s="225"/>
      <c r="M15" s="225"/>
      <c r="N15" s="225"/>
      <c r="O15" s="225"/>
      <c r="P15" s="225"/>
      <c r="Q15" s="225"/>
      <c r="R15" s="225"/>
      <c r="S15" s="225"/>
    </row>
    <row r="16" spans="1:19" s="226" customFormat="1" x14ac:dyDescent="0.2">
      <c r="A16" s="225"/>
      <c r="B16" s="225"/>
      <c r="C16" s="225"/>
      <c r="D16" s="225"/>
      <c r="E16" s="225"/>
      <c r="F16" s="225"/>
      <c r="G16" s="225"/>
      <c r="H16" s="225"/>
      <c r="I16" s="225"/>
      <c r="J16" s="225"/>
      <c r="K16" s="225"/>
      <c r="L16" s="225"/>
      <c r="M16" s="225"/>
      <c r="N16" s="225"/>
      <c r="O16" s="225"/>
      <c r="P16" s="225"/>
      <c r="Q16" s="225"/>
      <c r="R16" s="225"/>
      <c r="S16" s="225"/>
    </row>
    <row r="17" spans="1:20" s="226" customFormat="1" x14ac:dyDescent="0.2">
      <c r="A17" s="225"/>
      <c r="B17" s="225"/>
      <c r="C17" s="225"/>
      <c r="D17" s="225"/>
      <c r="E17" s="225"/>
      <c r="F17" s="225"/>
      <c r="G17" s="225"/>
      <c r="H17" s="225"/>
      <c r="I17" s="225"/>
      <c r="J17" s="225"/>
      <c r="K17" s="225"/>
      <c r="L17" s="225"/>
      <c r="M17" s="225"/>
      <c r="N17" s="225"/>
      <c r="O17" s="225"/>
      <c r="P17" s="225"/>
      <c r="Q17" s="225"/>
      <c r="R17" s="225"/>
      <c r="S17" s="225"/>
    </row>
    <row r="18" spans="1:20" s="226" customFormat="1" x14ac:dyDescent="0.2">
      <c r="A18" s="225"/>
      <c r="B18" s="225"/>
      <c r="C18" s="225"/>
      <c r="D18" s="225"/>
      <c r="E18" s="225"/>
      <c r="F18" s="225"/>
      <c r="G18" s="225"/>
      <c r="H18" s="225"/>
      <c r="I18" s="225"/>
      <c r="J18" s="225"/>
      <c r="K18" s="225"/>
      <c r="L18" s="225"/>
      <c r="M18" s="225"/>
      <c r="N18" s="225"/>
      <c r="O18" s="225"/>
      <c r="P18" s="225"/>
      <c r="Q18" s="225"/>
      <c r="R18" s="225"/>
      <c r="S18" s="225"/>
    </row>
    <row r="19" spans="1:20" s="226" customFormat="1" x14ac:dyDescent="0.2">
      <c r="A19" s="225"/>
      <c r="B19" s="225"/>
      <c r="C19" s="225"/>
      <c r="D19" s="225"/>
      <c r="E19" s="225"/>
      <c r="F19" s="225"/>
      <c r="G19" s="225"/>
      <c r="H19" s="225"/>
      <c r="I19" s="225"/>
      <c r="J19" s="225"/>
      <c r="K19" s="225"/>
      <c r="L19" s="225"/>
      <c r="M19" s="225"/>
      <c r="N19" s="225"/>
      <c r="O19" s="225"/>
      <c r="P19" s="225"/>
      <c r="Q19" s="225"/>
      <c r="R19" s="225"/>
      <c r="S19" s="225"/>
    </row>
    <row r="20" spans="1:20" s="226" customFormat="1" x14ac:dyDescent="0.2">
      <c r="A20" s="225"/>
      <c r="B20" s="225"/>
      <c r="C20" s="225"/>
      <c r="D20" s="225"/>
      <c r="E20" s="225"/>
      <c r="F20" s="225"/>
      <c r="G20" s="225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</row>
    <row r="21" spans="1:20" s="226" customFormat="1" x14ac:dyDescent="0.2">
      <c r="A21" s="225"/>
      <c r="B21" s="225"/>
      <c r="C21" s="225"/>
      <c r="D21" s="225"/>
      <c r="E21" s="225"/>
      <c r="F21" s="225"/>
      <c r="G21" s="225"/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5"/>
      <c r="S21" s="225"/>
    </row>
    <row r="22" spans="1:20" s="226" customFormat="1" x14ac:dyDescent="0.2">
      <c r="A22" s="225"/>
      <c r="B22" s="225"/>
      <c r="C22" s="225"/>
      <c r="D22" s="225"/>
      <c r="E22" s="225"/>
      <c r="F22" s="225"/>
      <c r="G22" s="225"/>
      <c r="H22" s="225"/>
      <c r="I22" s="225"/>
      <c r="J22" s="225"/>
      <c r="K22" s="225"/>
      <c r="L22" s="225"/>
      <c r="M22" s="225"/>
      <c r="N22" s="225"/>
      <c r="O22" s="225"/>
      <c r="P22" s="225"/>
      <c r="Q22" s="225"/>
      <c r="R22" s="225"/>
      <c r="S22" s="225"/>
    </row>
    <row r="23" spans="1:20" s="226" customFormat="1" x14ac:dyDescent="0.2">
      <c r="A23" s="225"/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5"/>
      <c r="S23" s="225"/>
    </row>
    <row r="24" spans="1:20" s="226" customFormat="1" x14ac:dyDescent="0.2">
      <c r="A24" s="225"/>
      <c r="B24" s="225"/>
      <c r="C24" s="225"/>
      <c r="D24" s="225"/>
      <c r="E24" s="225"/>
      <c r="F24" s="225"/>
      <c r="G24" s="225"/>
      <c r="H24" s="225"/>
      <c r="I24" s="225"/>
      <c r="J24" s="225"/>
      <c r="K24" s="225"/>
      <c r="L24" s="225"/>
      <c r="M24" s="225"/>
      <c r="N24" s="225"/>
      <c r="O24" s="225"/>
      <c r="P24" s="225"/>
      <c r="Q24" s="225"/>
      <c r="R24" s="225"/>
      <c r="S24" s="225"/>
    </row>
    <row r="25" spans="1:20" s="226" customFormat="1" x14ac:dyDescent="0.2">
      <c r="A25" s="225"/>
      <c r="B25" s="225"/>
      <c r="C25" s="225"/>
      <c r="D25" s="225"/>
      <c r="E25" s="225"/>
      <c r="F25" s="225"/>
      <c r="G25" s="225"/>
      <c r="H25" s="225"/>
      <c r="I25" s="225"/>
      <c r="J25" s="225"/>
      <c r="K25" s="225"/>
      <c r="L25" s="225"/>
      <c r="M25" s="225"/>
      <c r="N25" s="225"/>
      <c r="O25" s="225"/>
      <c r="P25" s="225"/>
      <c r="Q25" s="225"/>
      <c r="R25" s="225"/>
      <c r="S25" s="225"/>
    </row>
    <row r="26" spans="1:20" s="226" customFormat="1" x14ac:dyDescent="0.2">
      <c r="A26" s="225"/>
      <c r="B26" s="225"/>
      <c r="C26" s="225"/>
      <c r="D26" s="225"/>
      <c r="E26" s="225"/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</row>
    <row r="27" spans="1:20" s="226" customFormat="1" x14ac:dyDescent="0.2">
      <c r="A27" s="225"/>
      <c r="B27" s="225"/>
      <c r="C27" s="225"/>
      <c r="D27" s="225"/>
      <c r="E27" s="225"/>
      <c r="F27" s="225"/>
      <c r="G27" s="225"/>
      <c r="H27" s="225"/>
      <c r="I27" s="225"/>
      <c r="J27" s="225"/>
      <c r="K27" s="225"/>
      <c r="L27" s="225"/>
      <c r="M27" s="225"/>
      <c r="N27" s="225"/>
      <c r="O27" s="225"/>
      <c r="P27" s="225"/>
      <c r="Q27" s="225"/>
      <c r="R27" s="225"/>
      <c r="S27" s="225"/>
    </row>
    <row r="28" spans="1:20" s="226" customFormat="1" x14ac:dyDescent="0.2">
      <c r="A28" s="225"/>
      <c r="B28" s="225"/>
      <c r="C28" s="225"/>
      <c r="D28" s="225"/>
      <c r="E28" s="225"/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5"/>
      <c r="S28" s="225"/>
    </row>
    <row r="29" spans="1:20" s="226" customFormat="1" x14ac:dyDescent="0.2">
      <c r="A29" s="225"/>
      <c r="B29" s="225"/>
      <c r="C29" s="225"/>
      <c r="D29" s="225"/>
      <c r="E29" s="225"/>
      <c r="F29" s="225"/>
      <c r="G29" s="225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5"/>
      <c r="S29" s="225"/>
    </row>
    <row r="30" spans="1:20" s="226" customFormat="1" x14ac:dyDescent="0.2">
      <c r="A30" s="225"/>
      <c r="B30" s="225"/>
      <c r="C30" s="225"/>
      <c r="D30" s="225"/>
      <c r="E30" s="225"/>
      <c r="F30" s="225"/>
      <c r="G30" s="225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</row>
    <row r="31" spans="1:20" s="226" customFormat="1" x14ac:dyDescent="0.2">
      <c r="A31" s="227"/>
      <c r="B31" s="227"/>
      <c r="C31" s="227"/>
      <c r="D31" s="227"/>
      <c r="E31" s="227"/>
      <c r="F31" s="227"/>
      <c r="G31" s="227"/>
      <c r="H31" s="227"/>
      <c r="I31" s="227"/>
      <c r="J31" s="228"/>
      <c r="K31" s="228"/>
      <c r="L31" s="228"/>
      <c r="M31" s="228"/>
      <c r="N31" s="228"/>
      <c r="O31" s="228"/>
      <c r="P31" s="228"/>
      <c r="Q31" s="228"/>
      <c r="R31" s="228"/>
      <c r="S31" s="228"/>
      <c r="T31" s="228"/>
    </row>
    <row r="32" spans="1:20" s="226" customFormat="1" x14ac:dyDescent="0.2">
      <c r="A32" s="227"/>
      <c r="B32" s="227"/>
      <c r="C32" s="227"/>
      <c r="D32" s="227"/>
      <c r="E32" s="227"/>
      <c r="F32" s="227"/>
      <c r="G32" s="227"/>
      <c r="H32" s="227"/>
      <c r="I32" s="227"/>
      <c r="J32" s="228"/>
      <c r="K32" s="228"/>
      <c r="L32" s="228"/>
      <c r="M32" s="228"/>
      <c r="N32" s="228"/>
      <c r="O32" s="228"/>
      <c r="P32" s="228"/>
      <c r="Q32" s="228"/>
      <c r="R32" s="228"/>
      <c r="S32" s="228"/>
      <c r="T32" s="228"/>
    </row>
    <row r="33" spans="1:24" s="226" customFormat="1" x14ac:dyDescent="0.2">
      <c r="A33" s="227"/>
      <c r="B33" s="227"/>
      <c r="C33" s="227"/>
      <c r="D33" s="227"/>
      <c r="E33" s="227"/>
      <c r="F33" s="227"/>
      <c r="G33" s="227"/>
      <c r="H33" s="227"/>
      <c r="I33" s="227"/>
      <c r="J33" s="228"/>
      <c r="K33" s="228"/>
      <c r="L33" s="228"/>
      <c r="M33" s="228"/>
      <c r="N33" s="228"/>
      <c r="O33" s="228"/>
      <c r="P33" s="228"/>
      <c r="Q33" s="228"/>
      <c r="R33" s="228"/>
      <c r="S33" s="228"/>
      <c r="T33" s="228"/>
    </row>
    <row r="34" spans="1:24" s="226" customFormat="1" x14ac:dyDescent="0.2">
      <c r="A34" s="227"/>
      <c r="B34" s="227"/>
      <c r="C34" s="227"/>
      <c r="D34" s="227"/>
      <c r="E34" s="227"/>
      <c r="F34" s="227"/>
      <c r="G34" s="227"/>
      <c r="H34" s="227"/>
      <c r="I34" s="227"/>
      <c r="J34" s="228"/>
      <c r="K34" s="228"/>
      <c r="L34" s="228"/>
      <c r="M34" s="228"/>
      <c r="N34" s="228"/>
      <c r="O34" s="228"/>
      <c r="P34" s="228"/>
      <c r="Q34" s="228"/>
      <c r="R34" s="228"/>
      <c r="S34" s="228"/>
      <c r="T34" s="228"/>
    </row>
    <row r="35" spans="1:24" s="226" customFormat="1" x14ac:dyDescent="0.2">
      <c r="A35" s="228"/>
      <c r="B35" s="228"/>
      <c r="C35" s="228"/>
      <c r="D35" s="228"/>
      <c r="E35" s="228"/>
      <c r="F35" s="228"/>
      <c r="G35" s="228"/>
      <c r="H35" s="228"/>
      <c r="I35" s="228"/>
      <c r="J35" s="228"/>
      <c r="K35" s="228"/>
      <c r="L35" s="228"/>
      <c r="M35" s="228"/>
      <c r="N35" s="228"/>
      <c r="O35" s="228"/>
      <c r="P35" s="228"/>
      <c r="Q35" s="228"/>
      <c r="R35" s="228"/>
      <c r="S35" s="228"/>
      <c r="T35" s="228"/>
    </row>
    <row r="36" spans="1:24" s="226" customFormat="1" x14ac:dyDescent="0.2">
      <c r="A36" s="228"/>
      <c r="B36" s="228"/>
      <c r="C36" s="228"/>
      <c r="D36" s="228"/>
      <c r="E36" s="228"/>
      <c r="F36" s="228"/>
      <c r="G36" s="228"/>
      <c r="H36" s="228"/>
      <c r="I36" s="228"/>
      <c r="J36" s="228"/>
      <c r="K36" s="228"/>
      <c r="L36" s="228"/>
      <c r="M36" s="228"/>
      <c r="N36" s="228"/>
      <c r="O36" s="228"/>
      <c r="P36" s="228"/>
      <c r="Q36" s="228"/>
      <c r="R36" s="228"/>
      <c r="S36" s="228"/>
      <c r="T36" s="228"/>
    </row>
    <row r="37" spans="1:24" s="226" customFormat="1" x14ac:dyDescent="0.2">
      <c r="A37" s="228"/>
      <c r="B37" s="228"/>
      <c r="C37" s="228"/>
      <c r="D37" s="228"/>
      <c r="E37" s="228"/>
      <c r="F37" s="228"/>
      <c r="G37" s="228"/>
      <c r="H37" s="228"/>
      <c r="I37" s="228"/>
      <c r="J37" s="228"/>
      <c r="K37" s="228"/>
      <c r="L37" s="228"/>
      <c r="M37" s="228"/>
      <c r="N37" s="228"/>
      <c r="O37" s="228"/>
      <c r="P37" s="228"/>
      <c r="Q37" s="228"/>
      <c r="R37" s="228"/>
      <c r="S37" s="228"/>
      <c r="T37" s="228"/>
    </row>
    <row r="38" spans="1:24" s="233" customFormat="1" ht="18" x14ac:dyDescent="0.25">
      <c r="A38" s="229"/>
      <c r="B38" s="230"/>
      <c r="C38" s="230"/>
      <c r="D38" s="230"/>
      <c r="E38" s="231"/>
      <c r="F38" s="230"/>
      <c r="G38" s="232"/>
      <c r="H38" s="230"/>
      <c r="I38" s="232" t="s">
        <v>3202</v>
      </c>
      <c r="J38" s="230"/>
      <c r="K38" s="230"/>
      <c r="L38" s="230"/>
      <c r="M38" s="228"/>
      <c r="N38" s="228"/>
      <c r="O38" s="228"/>
      <c r="P38" s="230"/>
      <c r="Q38" s="230"/>
      <c r="R38" s="230"/>
      <c r="S38" s="230"/>
      <c r="T38" s="230"/>
    </row>
    <row r="39" spans="1:24" s="233" customFormat="1" ht="18" x14ac:dyDescent="0.25">
      <c r="A39" s="229"/>
      <c r="B39" s="230"/>
      <c r="C39" s="230"/>
      <c r="D39" s="230"/>
      <c r="E39" s="231"/>
      <c r="F39" s="230"/>
      <c r="G39" s="232"/>
      <c r="H39" s="230"/>
      <c r="I39" s="232" t="s">
        <v>1061</v>
      </c>
      <c r="J39" s="230"/>
      <c r="K39" s="230"/>
      <c r="L39" s="230"/>
      <c r="M39" s="228"/>
      <c r="N39" s="228"/>
      <c r="O39" s="228"/>
      <c r="P39" s="230"/>
      <c r="Q39" s="230"/>
      <c r="R39" s="230"/>
      <c r="S39" s="230"/>
      <c r="T39" s="230"/>
    </row>
    <row r="40" spans="1:24" s="233" customFormat="1" ht="18" x14ac:dyDescent="0.25">
      <c r="A40" s="229"/>
      <c r="B40" s="230"/>
      <c r="C40" s="230"/>
      <c r="D40" s="230"/>
      <c r="E40" s="231"/>
      <c r="F40" s="230"/>
      <c r="G40" s="232"/>
      <c r="H40" s="230"/>
      <c r="I40" s="232" t="s">
        <v>2104</v>
      </c>
      <c r="J40" s="230"/>
      <c r="K40" s="230"/>
      <c r="L40" s="230"/>
      <c r="M40" s="228"/>
      <c r="N40" s="228"/>
      <c r="O40" s="228"/>
      <c r="P40" s="230"/>
      <c r="Q40" s="230"/>
      <c r="R40" s="230"/>
      <c r="S40" s="230"/>
      <c r="T40" s="230"/>
    </row>
    <row r="41" spans="1:24" s="233" customFormat="1" ht="18" x14ac:dyDescent="0.25">
      <c r="A41" s="229"/>
      <c r="B41" s="230"/>
      <c r="C41" s="230"/>
      <c r="D41" s="230"/>
      <c r="E41" s="231"/>
      <c r="F41" s="230"/>
      <c r="G41" s="232"/>
      <c r="H41" s="230"/>
      <c r="I41" s="232" t="s">
        <v>3203</v>
      </c>
      <c r="J41" s="230"/>
      <c r="K41" s="230"/>
      <c r="L41" s="230"/>
      <c r="M41" s="228"/>
      <c r="N41" s="228"/>
      <c r="O41" s="228"/>
      <c r="P41" s="230"/>
      <c r="Q41" s="230"/>
      <c r="R41" s="230"/>
      <c r="S41" s="230"/>
      <c r="T41" s="230"/>
    </row>
    <row r="42" spans="1:24" s="226" customFormat="1" x14ac:dyDescent="0.2">
      <c r="A42" s="228"/>
      <c r="B42" s="228"/>
      <c r="C42" s="228"/>
      <c r="D42" s="228"/>
      <c r="E42" s="228"/>
      <c r="F42" s="228"/>
      <c r="G42" s="228"/>
      <c r="H42" s="228"/>
      <c r="I42" s="228"/>
      <c r="J42" s="228"/>
      <c r="K42" s="228"/>
      <c r="L42" s="228"/>
      <c r="M42" s="228"/>
      <c r="N42" s="228"/>
      <c r="O42" s="228"/>
      <c r="P42" s="228"/>
      <c r="Q42" s="228"/>
      <c r="R42" s="228"/>
      <c r="S42" s="228"/>
      <c r="T42" s="228"/>
    </row>
    <row r="43" spans="1:24" s="233" customFormat="1" ht="18" x14ac:dyDescent="0.25">
      <c r="A43" s="229"/>
      <c r="B43" s="234" t="s">
        <v>3204</v>
      </c>
      <c r="C43" s="235"/>
      <c r="D43" s="235"/>
      <c r="E43" s="235"/>
      <c r="F43" s="236"/>
      <c r="G43" s="237"/>
      <c r="H43" s="238"/>
      <c r="I43" s="238"/>
      <c r="J43" s="238"/>
      <c r="K43" s="230"/>
      <c r="L43" s="230"/>
      <c r="M43" s="228"/>
      <c r="N43" s="228"/>
      <c r="O43" s="228"/>
      <c r="P43" s="230"/>
      <c r="Q43" s="230"/>
      <c r="R43" s="230"/>
      <c r="S43" s="230"/>
      <c r="T43" s="230"/>
    </row>
    <row r="44" spans="1:24" s="226" customFormat="1" x14ac:dyDescent="0.2">
      <c r="A44" s="228"/>
      <c r="B44" s="228"/>
      <c r="C44" s="228"/>
      <c r="D44" s="228"/>
      <c r="E44" s="228"/>
      <c r="F44" s="228"/>
      <c r="G44" s="228"/>
      <c r="H44" s="228"/>
      <c r="I44" s="228"/>
      <c r="J44" s="228"/>
      <c r="K44" s="228"/>
      <c r="L44" s="228"/>
      <c r="M44" s="228"/>
      <c r="N44" s="228"/>
      <c r="O44" s="228"/>
      <c r="P44" s="228"/>
      <c r="Q44" s="228"/>
      <c r="R44" s="228"/>
      <c r="S44" s="228"/>
      <c r="T44" s="228"/>
    </row>
    <row r="45" spans="1:24" x14ac:dyDescent="0.2">
      <c r="A45" s="226"/>
      <c r="B45" s="226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</row>
    <row r="46" spans="1:24" x14ac:dyDescent="0.2">
      <c r="A46" s="226"/>
      <c r="B46" s="226"/>
      <c r="C46" s="226"/>
      <c r="D46" s="226"/>
      <c r="E46" s="226"/>
      <c r="F46" s="226"/>
      <c r="G46" s="226"/>
      <c r="H46" s="226"/>
      <c r="I46" s="226"/>
      <c r="J46" s="226"/>
      <c r="K46" s="226"/>
      <c r="L46" s="226"/>
    </row>
    <row r="47" spans="1:24" x14ac:dyDescent="0.2">
      <c r="A47" s="226"/>
      <c r="B47" s="263"/>
      <c r="C47" s="226"/>
      <c r="D47" s="226"/>
      <c r="E47" s="226"/>
      <c r="F47" s="226"/>
      <c r="G47" s="226"/>
      <c r="H47" s="226"/>
      <c r="I47" s="226"/>
      <c r="J47" s="226"/>
      <c r="K47" s="226"/>
      <c r="L47" s="226"/>
      <c r="M47" s="241"/>
    </row>
    <row r="48" spans="1:24" x14ac:dyDescent="0.2">
      <c r="A48" s="226"/>
      <c r="B48" s="263"/>
      <c r="C48" s="226"/>
      <c r="D48" s="226"/>
      <c r="E48" s="226"/>
      <c r="F48" s="226"/>
      <c r="G48" s="226"/>
      <c r="H48" s="226"/>
      <c r="I48" s="226"/>
      <c r="J48" s="226"/>
      <c r="K48" s="226"/>
      <c r="L48" s="226"/>
      <c r="M48" s="241"/>
    </row>
    <row r="49" spans="1:17" x14ac:dyDescent="0.2">
      <c r="A49" s="226"/>
      <c r="B49" s="226"/>
      <c r="C49" s="226"/>
      <c r="D49" s="226"/>
      <c r="E49" s="226"/>
      <c r="F49" s="226"/>
      <c r="G49" s="226"/>
      <c r="H49" s="226"/>
      <c r="I49" s="226"/>
      <c r="J49" s="226"/>
      <c r="K49" s="226"/>
      <c r="L49" s="226"/>
    </row>
    <row r="50" spans="1:17" x14ac:dyDescent="0.2">
      <c r="A50" s="226"/>
      <c r="B50" s="226"/>
      <c r="C50" s="226"/>
      <c r="D50" s="226"/>
      <c r="E50" s="240"/>
      <c r="F50" s="226"/>
      <c r="G50" s="226"/>
      <c r="H50" s="226"/>
      <c r="I50" s="226"/>
      <c r="J50" s="226"/>
      <c r="K50" s="226"/>
      <c r="L50" s="226"/>
      <c r="Q50" s="241"/>
    </row>
    <row r="51" spans="1:17" x14ac:dyDescent="0.2">
      <c r="A51" s="226"/>
      <c r="B51" s="226"/>
      <c r="C51" s="226"/>
      <c r="D51" s="226"/>
      <c r="E51" s="240"/>
      <c r="F51" s="226"/>
      <c r="G51" s="226"/>
      <c r="H51" s="226"/>
      <c r="I51" s="226"/>
      <c r="J51" s="226"/>
      <c r="K51" s="226"/>
      <c r="L51" s="226"/>
      <c r="Q51" s="241"/>
    </row>
    <row r="52" spans="1:17" x14ac:dyDescent="0.2">
      <c r="A52" s="226"/>
      <c r="B52" s="226"/>
      <c r="C52" s="226"/>
      <c r="D52" s="226"/>
      <c r="E52" s="240"/>
      <c r="F52" s="226"/>
      <c r="G52" s="226"/>
      <c r="H52" s="226"/>
      <c r="I52" s="226"/>
      <c r="J52" s="226"/>
      <c r="K52" s="226"/>
      <c r="L52" s="226"/>
      <c r="Q52" s="241"/>
    </row>
    <row r="53" spans="1:17" x14ac:dyDescent="0.2">
      <c r="A53" s="226"/>
      <c r="B53" s="226"/>
      <c r="C53" s="226"/>
      <c r="D53" s="226"/>
      <c r="E53" s="240"/>
      <c r="F53" s="226"/>
      <c r="G53" s="226"/>
      <c r="H53" s="226"/>
      <c r="I53" s="226"/>
      <c r="J53" s="226"/>
      <c r="K53" s="226"/>
      <c r="L53" s="226"/>
      <c r="Q53" s="241"/>
    </row>
    <row r="54" spans="1:17" x14ac:dyDescent="0.2">
      <c r="A54" s="226"/>
      <c r="B54" s="226"/>
      <c r="C54" s="226"/>
      <c r="D54" s="226"/>
      <c r="E54" s="240"/>
      <c r="F54" s="226"/>
      <c r="G54" s="226"/>
      <c r="H54" s="226"/>
      <c r="I54" s="226"/>
      <c r="J54" s="226"/>
      <c r="K54" s="226"/>
      <c r="L54" s="226"/>
      <c r="Q54" s="241"/>
    </row>
    <row r="55" spans="1:17" x14ac:dyDescent="0.2">
      <c r="A55" s="226"/>
      <c r="B55" s="226"/>
      <c r="C55" s="226"/>
      <c r="D55" s="226"/>
      <c r="E55" s="226"/>
      <c r="F55" s="226"/>
      <c r="G55" s="226"/>
      <c r="H55" s="226"/>
      <c r="I55" s="226"/>
      <c r="J55" s="226"/>
      <c r="K55" s="226"/>
      <c r="L55" s="226"/>
    </row>
    <row r="56" spans="1:17" x14ac:dyDescent="0.2">
      <c r="A56" s="226"/>
      <c r="B56" s="226"/>
      <c r="C56" s="226"/>
      <c r="D56" s="226"/>
      <c r="E56" s="226"/>
      <c r="F56" s="226"/>
      <c r="G56" s="226"/>
      <c r="H56" s="226"/>
      <c r="I56" s="226"/>
      <c r="J56" s="226"/>
      <c r="K56" s="226"/>
      <c r="L56" s="226"/>
    </row>
    <row r="57" spans="1:17" x14ac:dyDescent="0.2">
      <c r="A57" s="226"/>
      <c r="B57" s="226"/>
      <c r="C57" s="226"/>
      <c r="D57" s="226"/>
      <c r="E57" s="226"/>
      <c r="F57" s="226"/>
      <c r="G57" s="226"/>
      <c r="H57" s="226"/>
      <c r="I57" s="226"/>
      <c r="J57" s="226"/>
      <c r="K57" s="226"/>
      <c r="L57" s="226"/>
    </row>
    <row r="58" spans="1:17" x14ac:dyDescent="0.2">
      <c r="A58" s="226"/>
      <c r="B58" s="226"/>
      <c r="C58" s="226"/>
      <c r="D58" s="226"/>
      <c r="E58" s="226"/>
      <c r="F58" s="226"/>
      <c r="G58" s="226"/>
      <c r="H58" s="226"/>
      <c r="I58" s="226"/>
      <c r="J58" s="226"/>
      <c r="K58" s="226"/>
      <c r="L58" s="226"/>
    </row>
    <row r="59" spans="1:17" x14ac:dyDescent="0.2">
      <c r="A59" s="226"/>
      <c r="B59" s="226"/>
      <c r="C59" s="226"/>
      <c r="D59" s="226"/>
      <c r="E59" s="226"/>
      <c r="F59" s="226"/>
      <c r="G59" s="226"/>
      <c r="H59" s="226"/>
      <c r="I59" s="226"/>
      <c r="J59" s="226"/>
      <c r="K59" s="226"/>
      <c r="L59" s="226"/>
    </row>
    <row r="60" spans="1:17" x14ac:dyDescent="0.2">
      <c r="A60" s="226"/>
      <c r="B60" s="226"/>
      <c r="C60" s="226"/>
      <c r="D60" s="226"/>
      <c r="E60" s="226"/>
      <c r="F60" s="226"/>
      <c r="G60" s="226"/>
      <c r="H60" s="226"/>
      <c r="I60" s="226"/>
      <c r="J60" s="226"/>
      <c r="K60" s="226"/>
      <c r="L60" s="226"/>
    </row>
    <row r="61" spans="1:17" x14ac:dyDescent="0.2">
      <c r="A61" s="226"/>
      <c r="B61" s="226"/>
      <c r="C61" s="226"/>
      <c r="D61" s="226"/>
      <c r="E61" s="226"/>
      <c r="F61" s="226"/>
      <c r="G61" s="226"/>
      <c r="H61" s="226"/>
      <c r="I61" s="226"/>
      <c r="J61" s="226"/>
      <c r="K61" s="226"/>
      <c r="L61" s="226"/>
    </row>
    <row r="62" spans="1:17" x14ac:dyDescent="0.2">
      <c r="A62" s="226"/>
      <c r="B62" s="226"/>
      <c r="C62" s="226"/>
      <c r="D62" s="226"/>
      <c r="E62" s="226"/>
      <c r="F62" s="226"/>
      <c r="G62" s="226"/>
      <c r="H62" s="226"/>
      <c r="I62" s="226"/>
      <c r="J62" s="226"/>
      <c r="K62" s="226"/>
      <c r="L62" s="226"/>
    </row>
    <row r="63" spans="1:17" x14ac:dyDescent="0.2">
      <c r="A63" s="226"/>
      <c r="B63" s="226"/>
      <c r="C63" s="226"/>
      <c r="D63" s="226"/>
      <c r="E63" s="226"/>
      <c r="F63" s="226"/>
      <c r="G63" s="226"/>
      <c r="H63" s="226"/>
      <c r="I63" s="226"/>
      <c r="J63" s="226"/>
      <c r="K63" s="226"/>
      <c r="L63" s="226"/>
    </row>
    <row r="64" spans="1:17" x14ac:dyDescent="0.2">
      <c r="A64" s="226"/>
      <c r="B64" s="226"/>
      <c r="C64" s="226"/>
      <c r="D64" s="226"/>
      <c r="E64" s="226"/>
      <c r="F64" s="226"/>
      <c r="G64" s="226"/>
      <c r="H64" s="226"/>
      <c r="I64" s="226"/>
      <c r="J64" s="226"/>
      <c r="K64" s="226"/>
      <c r="L64" s="226"/>
    </row>
    <row r="65" spans="1:12" x14ac:dyDescent="0.2">
      <c r="A65" s="226"/>
      <c r="B65" s="226"/>
      <c r="C65" s="226"/>
      <c r="D65" s="226"/>
      <c r="E65" s="226"/>
      <c r="F65" s="226"/>
      <c r="G65" s="226"/>
      <c r="H65" s="226"/>
      <c r="I65" s="226"/>
      <c r="J65" s="226"/>
      <c r="K65" s="226"/>
      <c r="L65" s="226"/>
    </row>
    <row r="66" spans="1:12" x14ac:dyDescent="0.2">
      <c r="A66" s="226"/>
      <c r="B66" s="226"/>
      <c r="C66" s="226"/>
      <c r="D66" s="226"/>
      <c r="E66" s="226"/>
      <c r="F66" s="226"/>
      <c r="G66" s="226"/>
      <c r="H66" s="226"/>
      <c r="I66" s="226"/>
      <c r="J66" s="226"/>
      <c r="K66" s="226"/>
      <c r="L66" s="226"/>
    </row>
    <row r="67" spans="1:12" x14ac:dyDescent="0.2">
      <c r="A67" s="226"/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226"/>
    </row>
    <row r="68" spans="1:12" x14ac:dyDescent="0.2">
      <c r="A68" s="226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226"/>
    </row>
    <row r="69" spans="1:12" x14ac:dyDescent="0.2">
      <c r="A69" s="226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226"/>
    </row>
    <row r="70" spans="1:12" x14ac:dyDescent="0.2">
      <c r="A70" s="226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226"/>
    </row>
    <row r="71" spans="1:12" x14ac:dyDescent="0.2">
      <c r="A71" s="226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226"/>
    </row>
    <row r="72" spans="1:12" x14ac:dyDescent="0.2">
      <c r="A72" s="226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226"/>
    </row>
    <row r="73" spans="1:12" x14ac:dyDescent="0.2">
      <c r="A73" s="226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226"/>
    </row>
    <row r="74" spans="1:12" x14ac:dyDescent="0.2">
      <c r="A74" s="226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226"/>
    </row>
    <row r="75" spans="1:12" x14ac:dyDescent="0.2">
      <c r="A75" s="226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</row>
    <row r="76" spans="1:12" x14ac:dyDescent="0.2">
      <c r="A76" s="226"/>
      <c r="B76" s="226"/>
      <c r="C76" s="226"/>
      <c r="D76" s="226"/>
      <c r="E76" s="226"/>
      <c r="F76" s="226"/>
      <c r="G76" s="226"/>
      <c r="H76" s="226"/>
      <c r="I76" s="226"/>
      <c r="J76" s="226"/>
      <c r="K76" s="226"/>
      <c r="L76" s="226"/>
    </row>
    <row r="77" spans="1:12" x14ac:dyDescent="0.2">
      <c r="A77" s="226"/>
      <c r="B77" s="226"/>
      <c r="C77" s="226"/>
      <c r="D77" s="226"/>
      <c r="E77" s="226"/>
      <c r="F77" s="226"/>
      <c r="G77" s="226"/>
      <c r="H77" s="226"/>
      <c r="I77" s="226"/>
      <c r="J77" s="226"/>
      <c r="K77" s="226"/>
      <c r="L77" s="226"/>
    </row>
    <row r="78" spans="1:12" x14ac:dyDescent="0.2">
      <c r="A78" s="226"/>
      <c r="B78" s="226"/>
      <c r="C78" s="226"/>
      <c r="D78" s="226"/>
      <c r="E78" s="226"/>
      <c r="F78" s="226"/>
      <c r="G78" s="226"/>
      <c r="H78" s="226"/>
      <c r="I78" s="226"/>
      <c r="J78" s="226"/>
      <c r="K78" s="226"/>
      <c r="L78" s="226"/>
    </row>
    <row r="79" spans="1:12" x14ac:dyDescent="0.2">
      <c r="A79" s="226"/>
      <c r="B79" s="226"/>
      <c r="C79" s="226"/>
      <c r="D79" s="226"/>
      <c r="E79" s="226"/>
      <c r="F79" s="226"/>
      <c r="G79" s="226"/>
      <c r="H79" s="226"/>
      <c r="I79" s="226"/>
      <c r="J79" s="226"/>
      <c r="K79" s="226"/>
      <c r="L79" s="226"/>
    </row>
    <row r="80" spans="1:12" x14ac:dyDescent="0.2">
      <c r="A80" s="226"/>
      <c r="B80" s="226"/>
      <c r="C80" s="226"/>
      <c r="D80" s="226"/>
      <c r="E80" s="226"/>
      <c r="F80" s="226"/>
      <c r="G80" s="226"/>
      <c r="H80" s="226"/>
      <c r="I80" s="226"/>
      <c r="J80" s="226"/>
      <c r="K80" s="226"/>
      <c r="L80" s="226"/>
    </row>
    <row r="81" spans="1:21" x14ac:dyDescent="0.2">
      <c r="A81" s="226"/>
      <c r="B81" s="226"/>
      <c r="C81" s="226"/>
      <c r="D81" s="226"/>
      <c r="E81" s="226"/>
      <c r="F81" s="226"/>
      <c r="G81" s="226"/>
      <c r="H81" s="226"/>
      <c r="I81" s="226"/>
      <c r="J81" s="226"/>
      <c r="K81" s="226"/>
      <c r="L81" s="226"/>
    </row>
    <row r="82" spans="1:21" x14ac:dyDescent="0.2">
      <c r="A82" s="226"/>
      <c r="B82" s="226"/>
      <c r="C82" s="226"/>
      <c r="D82" s="226"/>
      <c r="E82" s="226"/>
      <c r="F82" s="226"/>
      <c r="G82" s="226"/>
      <c r="H82" s="226"/>
      <c r="I82" s="226"/>
      <c r="J82" s="226"/>
      <c r="K82" s="226"/>
      <c r="L82" s="226"/>
    </row>
    <row r="83" spans="1:21" x14ac:dyDescent="0.2">
      <c r="A83" s="226"/>
      <c r="B83" s="226"/>
      <c r="C83" s="226"/>
      <c r="D83" s="226"/>
      <c r="E83" s="226"/>
      <c r="F83" s="226"/>
      <c r="G83" s="226"/>
      <c r="H83" s="226"/>
      <c r="I83" s="226"/>
      <c r="J83" s="226"/>
      <c r="K83" s="226"/>
      <c r="L83" s="226"/>
    </row>
    <row r="84" spans="1:21" x14ac:dyDescent="0.2">
      <c r="A84" s="226"/>
      <c r="B84" s="226"/>
      <c r="C84" s="226"/>
      <c r="D84" s="226"/>
      <c r="E84" s="226"/>
      <c r="F84" s="226"/>
      <c r="G84" s="226"/>
      <c r="H84" s="226"/>
      <c r="I84" s="226"/>
      <c r="J84" s="226"/>
      <c r="K84" s="226"/>
      <c r="L84" s="226"/>
    </row>
    <row r="85" spans="1:21" x14ac:dyDescent="0.2">
      <c r="A85" s="226"/>
      <c r="B85" s="226"/>
      <c r="C85" s="226"/>
      <c r="D85" s="226"/>
      <c r="E85" s="226"/>
      <c r="F85" s="226"/>
      <c r="G85" s="226"/>
      <c r="H85" s="226"/>
      <c r="I85" s="226"/>
      <c r="J85" s="226"/>
      <c r="K85" s="226"/>
      <c r="L85" s="226"/>
    </row>
    <row r="91" spans="1:21" x14ac:dyDescent="0.2"/>
  </sheetData>
  <hyperlinks>
    <hyperlink ref="B43:G43" location="'4.2'!A1" display="ausführliche Rechtsformbezeichnungen siehe Tabelle 4.2"/>
  </hyperlinks>
  <pageMargins left="0.78740157480314965" right="0.70866141732283472" top="0.78740157480314965" bottom="0.78740157480314965" header="0.31496062992125984" footer="0.31496062992125984"/>
  <pageSetup paperSize="9" scale="38" orientation="portrait" horizontalDpi="1200" verticalDpi="120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showGridLines="0" zoomScale="75" zoomScaleNormal="75" workbookViewId="0">
      <selection activeCell="I9" sqref="I9"/>
    </sheetView>
  </sheetViews>
  <sheetFormatPr baseColWidth="10" defaultColWidth="11.42578125" defaultRowHeight="15" x14ac:dyDescent="0.25"/>
  <cols>
    <col min="1" max="1" width="5.42578125" style="279" customWidth="1"/>
    <col min="2" max="8" width="11.42578125" style="279"/>
    <col min="9" max="9" width="11.7109375" style="279" customWidth="1"/>
    <col min="10" max="12" width="11.42578125" style="279"/>
    <col min="13" max="13" width="26.140625" style="279" bestFit="1" customWidth="1"/>
    <col min="14" max="16384" width="11.42578125" style="279"/>
  </cols>
  <sheetData>
    <row r="1" spans="1:1" ht="15.75" x14ac:dyDescent="0.25">
      <c r="A1" s="278" t="s">
        <v>3224</v>
      </c>
    </row>
    <row r="69" spans="2:7" x14ac:dyDescent="0.25">
      <c r="B69" s="280"/>
      <c r="C69" s="280"/>
      <c r="D69" s="280"/>
      <c r="E69" s="280"/>
      <c r="F69" s="280"/>
      <c r="G69" s="280"/>
    </row>
    <row r="70" spans="2:7" x14ac:dyDescent="0.25">
      <c r="B70" s="280"/>
      <c r="C70" s="280"/>
      <c r="D70" s="280"/>
      <c r="E70" s="280"/>
      <c r="F70" s="280"/>
      <c r="G70" s="280"/>
    </row>
    <row r="71" spans="2:7" x14ac:dyDescent="0.25">
      <c r="B71" s="280"/>
      <c r="C71" s="280"/>
      <c r="D71" s="280"/>
      <c r="E71" s="280"/>
      <c r="F71" s="280"/>
      <c r="G71" s="280"/>
    </row>
    <row r="72" spans="2:7" x14ac:dyDescent="0.25">
      <c r="B72" s="281"/>
      <c r="C72" s="281"/>
      <c r="D72" s="282"/>
      <c r="E72" s="281"/>
      <c r="F72" s="283"/>
      <c r="G72" s="280"/>
    </row>
    <row r="73" spans="2:7" x14ac:dyDescent="0.25">
      <c r="B73" s="280"/>
      <c r="C73" s="280"/>
      <c r="F73" s="284"/>
      <c r="G73" s="280"/>
    </row>
    <row r="74" spans="2:7" x14ac:dyDescent="0.25">
      <c r="B74" s="280"/>
      <c r="C74" s="280"/>
      <c r="F74" s="284"/>
      <c r="G74" s="280"/>
    </row>
    <row r="75" spans="2:7" x14ac:dyDescent="0.25">
      <c r="B75" s="280"/>
      <c r="C75" s="280"/>
      <c r="F75" s="284"/>
      <c r="G75" s="280"/>
    </row>
    <row r="76" spans="2:7" x14ac:dyDescent="0.25">
      <c r="B76" s="280"/>
      <c r="C76" s="280"/>
      <c r="F76" s="284"/>
      <c r="G76" s="280"/>
    </row>
    <row r="77" spans="2:7" x14ac:dyDescent="0.25">
      <c r="B77" s="280"/>
      <c r="C77" s="280"/>
      <c r="F77" s="284"/>
      <c r="G77" s="280"/>
    </row>
    <row r="78" spans="2:7" x14ac:dyDescent="0.25">
      <c r="B78" s="280"/>
      <c r="C78" s="280"/>
      <c r="F78" s="284"/>
      <c r="G78" s="280"/>
    </row>
    <row r="79" spans="2:7" x14ac:dyDescent="0.25">
      <c r="B79" s="280"/>
      <c r="C79" s="280"/>
      <c r="F79" s="284"/>
      <c r="G79" s="280"/>
    </row>
    <row r="80" spans="2:7" x14ac:dyDescent="0.25">
      <c r="B80" s="280"/>
      <c r="C80" s="280"/>
      <c r="F80" s="284"/>
      <c r="G80" s="280"/>
    </row>
    <row r="81" spans="2:7" x14ac:dyDescent="0.25">
      <c r="B81" s="280"/>
      <c r="C81" s="280"/>
      <c r="F81" s="284"/>
      <c r="G81" s="280"/>
    </row>
    <row r="82" spans="2:7" x14ac:dyDescent="0.25">
      <c r="B82" s="280"/>
      <c r="C82" s="280"/>
      <c r="F82" s="284"/>
      <c r="G82" s="280"/>
    </row>
    <row r="83" spans="2:7" x14ac:dyDescent="0.25">
      <c r="B83" s="280"/>
      <c r="C83" s="280"/>
      <c r="F83" s="284"/>
      <c r="G83" s="280"/>
    </row>
    <row r="84" spans="2:7" x14ac:dyDescent="0.25">
      <c r="B84" s="280"/>
      <c r="C84" s="280"/>
      <c r="F84" s="284"/>
      <c r="G84" s="280"/>
    </row>
    <row r="85" spans="2:7" x14ac:dyDescent="0.25">
      <c r="B85" s="280"/>
      <c r="C85" s="280"/>
      <c r="F85" s="284"/>
      <c r="G85" s="280"/>
    </row>
    <row r="86" spans="2:7" x14ac:dyDescent="0.25">
      <c r="B86" s="280"/>
      <c r="C86" s="280"/>
      <c r="F86" s="284"/>
      <c r="G86" s="280"/>
    </row>
    <row r="87" spans="2:7" x14ac:dyDescent="0.25">
      <c r="B87" s="280"/>
      <c r="C87" s="280"/>
      <c r="F87" s="284"/>
      <c r="G87" s="280"/>
    </row>
    <row r="88" spans="2:7" x14ac:dyDescent="0.25">
      <c r="B88" s="280"/>
      <c r="C88" s="280"/>
      <c r="F88" s="284"/>
      <c r="G88" s="280"/>
    </row>
    <row r="89" spans="2:7" x14ac:dyDescent="0.25">
      <c r="B89" s="280"/>
      <c r="C89" s="280"/>
      <c r="D89" s="280"/>
      <c r="E89" s="280"/>
      <c r="F89" s="280"/>
      <c r="G89" s="280"/>
    </row>
    <row r="90" spans="2:7" x14ac:dyDescent="0.25">
      <c r="B90" s="280"/>
      <c r="C90" s="280"/>
      <c r="D90" s="280"/>
      <c r="E90" s="280"/>
      <c r="F90" s="280"/>
      <c r="G90" s="280"/>
    </row>
    <row r="91" spans="2:7" x14ac:dyDescent="0.25">
      <c r="B91" s="280"/>
      <c r="C91" s="280"/>
      <c r="D91" s="280"/>
      <c r="E91" s="280"/>
      <c r="F91" s="280"/>
      <c r="G91" s="280"/>
    </row>
    <row r="92" spans="2:7" x14ac:dyDescent="0.25">
      <c r="B92" s="280"/>
      <c r="C92" s="280"/>
      <c r="D92" s="280"/>
      <c r="E92" s="280"/>
      <c r="F92" s="280"/>
      <c r="G92" s="280"/>
    </row>
    <row r="93" spans="2:7" x14ac:dyDescent="0.25">
      <c r="B93" s="280"/>
      <c r="C93" s="280"/>
      <c r="D93" s="280"/>
      <c r="E93" s="280"/>
      <c r="F93" s="280"/>
      <c r="G93" s="280"/>
    </row>
    <row r="94" spans="2:7" x14ac:dyDescent="0.25">
      <c r="B94" s="280"/>
      <c r="C94" s="280"/>
      <c r="D94" s="280"/>
      <c r="E94" s="280"/>
      <c r="F94" s="280"/>
      <c r="G94" s="280"/>
    </row>
    <row r="95" spans="2:7" x14ac:dyDescent="0.25">
      <c r="B95" s="280"/>
      <c r="C95" s="280"/>
      <c r="D95" s="280"/>
      <c r="E95" s="280"/>
      <c r="F95" s="280"/>
      <c r="G95" s="280"/>
    </row>
    <row r="96" spans="2:7" x14ac:dyDescent="0.25">
      <c r="B96" s="280"/>
      <c r="C96" s="280"/>
      <c r="D96" s="280"/>
      <c r="E96" s="280"/>
      <c r="F96" s="280"/>
      <c r="G96" s="280"/>
    </row>
    <row r="97" spans="2:7" x14ac:dyDescent="0.25">
      <c r="B97" s="280"/>
      <c r="C97" s="280"/>
      <c r="D97" s="280"/>
      <c r="E97" s="280"/>
      <c r="F97" s="280"/>
      <c r="G97" s="280"/>
    </row>
    <row r="98" spans="2:7" x14ac:dyDescent="0.25">
      <c r="B98" s="280"/>
      <c r="C98" s="280"/>
      <c r="D98" s="280"/>
      <c r="E98" s="280"/>
      <c r="F98" s="280"/>
      <c r="G98" s="280"/>
    </row>
    <row r="99" spans="2:7" x14ac:dyDescent="0.25">
      <c r="B99" s="280"/>
      <c r="C99" s="280"/>
      <c r="D99" s="280"/>
      <c r="E99" s="280"/>
      <c r="F99" s="280"/>
      <c r="G99" s="280"/>
    </row>
    <row r="100" spans="2:7" x14ac:dyDescent="0.25">
      <c r="B100" s="280"/>
      <c r="C100" s="280"/>
      <c r="D100" s="280"/>
      <c r="E100" s="280"/>
      <c r="F100" s="280"/>
      <c r="G100" s="280"/>
    </row>
    <row r="101" spans="2:7" x14ac:dyDescent="0.25">
      <c r="B101" s="280"/>
      <c r="C101" s="280"/>
      <c r="D101" s="280"/>
      <c r="E101" s="280"/>
      <c r="F101" s="280"/>
      <c r="G101" s="280"/>
    </row>
    <row r="102" spans="2:7" x14ac:dyDescent="0.25">
      <c r="B102" s="280"/>
      <c r="C102" s="280"/>
      <c r="D102" s="280"/>
      <c r="E102" s="280"/>
      <c r="F102" s="280"/>
      <c r="G102" s="280"/>
    </row>
    <row r="103" spans="2:7" x14ac:dyDescent="0.25">
      <c r="B103" s="280"/>
      <c r="C103" s="280"/>
      <c r="D103" s="280"/>
      <c r="E103" s="280"/>
      <c r="F103" s="280"/>
      <c r="G103" s="280"/>
    </row>
  </sheetData>
  <pageMargins left="0.7" right="0.7" top="0.78740157499999996" bottom="0.78740157499999996" header="0.3" footer="0.3"/>
  <pageSetup paperSize="9" scale="74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X85"/>
  <sheetViews>
    <sheetView showGridLines="0" zoomScale="80" zoomScaleNormal="80" zoomScaleSheetLayoutView="70" zoomScalePageLayoutView="60" workbookViewId="0">
      <selection activeCell="I9" sqref="I9"/>
    </sheetView>
  </sheetViews>
  <sheetFormatPr baseColWidth="10" defaultRowHeight="12.75" x14ac:dyDescent="0.2"/>
  <cols>
    <col min="12" max="12" width="16.7109375" customWidth="1"/>
    <col min="13" max="20" width="11.5703125" style="77"/>
    <col min="263" max="263" width="12.85546875" customWidth="1"/>
    <col min="519" max="519" width="12.85546875" customWidth="1"/>
    <col min="775" max="775" width="12.85546875" customWidth="1"/>
    <col min="1031" max="1031" width="12.85546875" customWidth="1"/>
    <col min="1287" max="1287" width="12.85546875" customWidth="1"/>
    <col min="1543" max="1543" width="12.85546875" customWidth="1"/>
    <col min="1799" max="1799" width="12.85546875" customWidth="1"/>
    <col min="2055" max="2055" width="12.85546875" customWidth="1"/>
    <col min="2311" max="2311" width="12.85546875" customWidth="1"/>
    <col min="2567" max="2567" width="12.85546875" customWidth="1"/>
    <col min="2823" max="2823" width="12.85546875" customWidth="1"/>
    <col min="3079" max="3079" width="12.85546875" customWidth="1"/>
    <col min="3335" max="3335" width="12.85546875" customWidth="1"/>
    <col min="3591" max="3591" width="12.85546875" customWidth="1"/>
    <col min="3847" max="3847" width="12.85546875" customWidth="1"/>
    <col min="4103" max="4103" width="12.85546875" customWidth="1"/>
    <col min="4359" max="4359" width="12.85546875" customWidth="1"/>
    <col min="4615" max="4615" width="12.85546875" customWidth="1"/>
    <col min="4871" max="4871" width="12.85546875" customWidth="1"/>
    <col min="5127" max="5127" width="12.85546875" customWidth="1"/>
    <col min="5383" max="5383" width="12.85546875" customWidth="1"/>
    <col min="5639" max="5639" width="12.85546875" customWidth="1"/>
    <col min="5895" max="5895" width="12.85546875" customWidth="1"/>
    <col min="6151" max="6151" width="12.85546875" customWidth="1"/>
    <col min="6407" max="6407" width="12.85546875" customWidth="1"/>
    <col min="6663" max="6663" width="12.85546875" customWidth="1"/>
    <col min="6919" max="6919" width="12.85546875" customWidth="1"/>
    <col min="7175" max="7175" width="12.85546875" customWidth="1"/>
    <col min="7431" max="7431" width="12.85546875" customWidth="1"/>
    <col min="7687" max="7687" width="12.85546875" customWidth="1"/>
    <col min="7943" max="7943" width="12.85546875" customWidth="1"/>
    <col min="8199" max="8199" width="12.85546875" customWidth="1"/>
    <col min="8455" max="8455" width="12.85546875" customWidth="1"/>
    <col min="8711" max="8711" width="12.85546875" customWidth="1"/>
    <col min="8967" max="8967" width="12.85546875" customWidth="1"/>
    <col min="9223" max="9223" width="12.85546875" customWidth="1"/>
    <col min="9479" max="9479" width="12.85546875" customWidth="1"/>
    <col min="9735" max="9735" width="12.85546875" customWidth="1"/>
    <col min="9991" max="9991" width="12.85546875" customWidth="1"/>
    <col min="10247" max="10247" width="12.85546875" customWidth="1"/>
    <col min="10503" max="10503" width="12.85546875" customWidth="1"/>
    <col min="10759" max="10759" width="12.85546875" customWidth="1"/>
    <col min="11015" max="11015" width="12.85546875" customWidth="1"/>
    <col min="11271" max="11271" width="12.85546875" customWidth="1"/>
    <col min="11527" max="11527" width="12.85546875" customWidth="1"/>
    <col min="11783" max="11783" width="12.85546875" customWidth="1"/>
    <col min="12039" max="12039" width="12.85546875" customWidth="1"/>
    <col min="12295" max="12295" width="12.85546875" customWidth="1"/>
    <col min="12551" max="12551" width="12.85546875" customWidth="1"/>
    <col min="12807" max="12807" width="12.85546875" customWidth="1"/>
    <col min="13063" max="13063" width="12.85546875" customWidth="1"/>
    <col min="13319" max="13319" width="12.85546875" customWidth="1"/>
    <col min="13575" max="13575" width="12.85546875" customWidth="1"/>
    <col min="13831" max="13831" width="12.85546875" customWidth="1"/>
    <col min="14087" max="14087" width="12.85546875" customWidth="1"/>
    <col min="14343" max="14343" width="12.85546875" customWidth="1"/>
    <col min="14599" max="14599" width="12.85546875" customWidth="1"/>
    <col min="14855" max="14855" width="12.85546875" customWidth="1"/>
    <col min="15111" max="15111" width="12.85546875" customWidth="1"/>
    <col min="15367" max="15367" width="12.85546875" customWidth="1"/>
    <col min="15623" max="15623" width="12.85546875" customWidth="1"/>
    <col min="15879" max="15879" width="12.85546875" customWidth="1"/>
    <col min="16135" max="16135" width="12.85546875" customWidth="1"/>
  </cols>
  <sheetData>
    <row r="1" spans="1:17" s="77" customFormat="1" ht="15.75" x14ac:dyDescent="0.25">
      <c r="A1" s="243" t="s">
        <v>3281</v>
      </c>
      <c r="B1" s="244"/>
      <c r="C1" s="244"/>
      <c r="D1" s="244"/>
      <c r="E1" s="244"/>
      <c r="F1" s="244"/>
      <c r="G1" s="244"/>
      <c r="H1" s="245"/>
      <c r="I1" s="245"/>
      <c r="J1" s="245"/>
      <c r="K1" s="245"/>
      <c r="L1" s="245"/>
    </row>
    <row r="2" spans="1:17" s="77" customFormat="1" x14ac:dyDescent="0.2">
      <c r="H2" s="245"/>
      <c r="I2" s="245"/>
      <c r="J2" s="245"/>
      <c r="K2" s="245"/>
      <c r="L2" s="245"/>
    </row>
    <row r="3" spans="1:17" s="77" customFormat="1" x14ac:dyDescent="0.2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O3" s="140"/>
      <c r="P3" s="140"/>
      <c r="Q3" s="140"/>
    </row>
    <row r="4" spans="1:17" s="77" customFormat="1" x14ac:dyDescent="0.2">
      <c r="A4" s="245"/>
      <c r="B4" s="245"/>
      <c r="C4" s="245"/>
      <c r="D4" s="245"/>
      <c r="E4" s="245"/>
      <c r="F4" s="245"/>
      <c r="G4" s="245"/>
      <c r="H4" s="245"/>
      <c r="I4" s="245"/>
      <c r="J4" s="245"/>
      <c r="K4" s="245"/>
      <c r="L4" s="245"/>
      <c r="O4" s="140"/>
      <c r="P4" s="140"/>
      <c r="Q4" s="140"/>
    </row>
    <row r="5" spans="1:17" s="77" customFormat="1" x14ac:dyDescent="0.2">
      <c r="A5" s="245"/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</row>
    <row r="6" spans="1:17" s="77" customFormat="1" x14ac:dyDescent="0.2">
      <c r="A6" s="245"/>
      <c r="B6" s="245"/>
      <c r="C6" s="245"/>
      <c r="D6" s="245"/>
      <c r="E6" s="245"/>
      <c r="F6" s="245"/>
      <c r="G6" s="245"/>
      <c r="H6" s="245"/>
      <c r="I6" s="245"/>
      <c r="J6" s="245"/>
      <c r="K6" s="245"/>
      <c r="L6" s="245"/>
    </row>
    <row r="7" spans="1:17" s="77" customFormat="1" x14ac:dyDescent="0.2">
      <c r="A7" s="245"/>
      <c r="B7" s="245"/>
      <c r="C7" s="245"/>
      <c r="D7" s="245"/>
      <c r="E7" s="245"/>
      <c r="F7" s="245"/>
      <c r="G7" s="245"/>
      <c r="H7" s="245"/>
      <c r="I7" s="245"/>
      <c r="J7" s="245"/>
      <c r="K7" s="245"/>
      <c r="L7" s="245"/>
    </row>
    <row r="8" spans="1:17" s="77" customFormat="1" x14ac:dyDescent="0.2">
      <c r="A8" s="245"/>
      <c r="B8" s="245"/>
      <c r="C8" s="245"/>
      <c r="D8" s="245"/>
      <c r="E8" s="245"/>
      <c r="F8" s="245"/>
      <c r="G8" s="245"/>
      <c r="H8" s="245"/>
      <c r="I8" s="245"/>
      <c r="J8" s="245"/>
      <c r="K8" s="245"/>
      <c r="L8" s="245"/>
    </row>
    <row r="9" spans="1:17" s="77" customFormat="1" x14ac:dyDescent="0.2">
      <c r="A9" s="245"/>
      <c r="B9" s="245"/>
      <c r="C9" s="245"/>
      <c r="D9" s="245"/>
      <c r="E9" s="245"/>
      <c r="F9" s="245"/>
      <c r="G9" s="245"/>
      <c r="H9" s="245"/>
      <c r="I9" s="245"/>
      <c r="J9" s="245"/>
      <c r="K9" s="245"/>
      <c r="L9" s="245"/>
    </row>
    <row r="10" spans="1:17" s="77" customFormat="1" x14ac:dyDescent="0.2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</row>
    <row r="11" spans="1:17" s="77" customFormat="1" x14ac:dyDescent="0.2">
      <c r="A11" s="245"/>
      <c r="B11" s="245"/>
      <c r="C11" s="245"/>
      <c r="D11" s="245"/>
      <c r="E11" s="245"/>
      <c r="F11" s="245"/>
      <c r="G11" s="245"/>
      <c r="H11" s="245"/>
      <c r="I11" s="245"/>
      <c r="J11" s="245"/>
      <c r="K11" s="245"/>
      <c r="L11" s="245"/>
    </row>
    <row r="12" spans="1:17" s="77" customFormat="1" x14ac:dyDescent="0.2">
      <c r="A12" s="245"/>
      <c r="B12" s="245"/>
      <c r="C12" s="245"/>
      <c r="D12" s="245"/>
      <c r="E12" s="245"/>
      <c r="F12" s="245"/>
      <c r="G12" s="245"/>
      <c r="H12" s="245"/>
      <c r="I12" s="245"/>
      <c r="J12" s="245"/>
      <c r="K12" s="245"/>
      <c r="L12" s="245"/>
    </row>
    <row r="13" spans="1:17" s="77" customFormat="1" x14ac:dyDescent="0.2">
      <c r="A13" s="245"/>
      <c r="B13" s="245"/>
      <c r="C13" s="245"/>
      <c r="D13" s="245"/>
      <c r="E13" s="245"/>
      <c r="F13" s="245"/>
      <c r="G13" s="245"/>
      <c r="H13" s="245"/>
      <c r="I13" s="245"/>
      <c r="J13" s="245"/>
      <c r="K13" s="245"/>
      <c r="L13" s="245"/>
    </row>
    <row r="14" spans="1:17" s="77" customFormat="1" x14ac:dyDescent="0.2">
      <c r="A14" s="245"/>
      <c r="B14" s="245"/>
      <c r="C14" s="245"/>
      <c r="D14" s="245"/>
      <c r="E14" s="245"/>
      <c r="F14" s="245"/>
      <c r="G14" s="245"/>
      <c r="H14" s="245"/>
      <c r="I14" s="245"/>
      <c r="J14" s="245"/>
      <c r="K14" s="245"/>
      <c r="L14" s="245"/>
    </row>
    <row r="15" spans="1:17" s="77" customFormat="1" x14ac:dyDescent="0.2">
      <c r="A15" s="245"/>
      <c r="B15" s="245"/>
      <c r="C15" s="245"/>
      <c r="D15" s="245"/>
      <c r="E15" s="245"/>
      <c r="F15" s="245"/>
      <c r="G15" s="245"/>
      <c r="H15" s="245"/>
      <c r="I15" s="245"/>
      <c r="J15" s="245"/>
      <c r="K15" s="245"/>
      <c r="L15" s="245"/>
    </row>
    <row r="16" spans="1:17" s="77" customFormat="1" x14ac:dyDescent="0.2">
      <c r="A16" s="245"/>
      <c r="B16" s="245"/>
      <c r="C16" s="245"/>
      <c r="D16" s="245"/>
      <c r="E16" s="245"/>
      <c r="F16" s="245"/>
      <c r="G16" s="245"/>
      <c r="H16" s="245"/>
      <c r="I16" s="245"/>
      <c r="J16" s="245"/>
      <c r="K16" s="245"/>
      <c r="L16" s="245"/>
    </row>
    <row r="17" spans="1:12" s="77" customFormat="1" x14ac:dyDescent="0.2">
      <c r="A17" s="245"/>
      <c r="B17" s="245"/>
      <c r="C17" s="245"/>
      <c r="D17" s="245"/>
      <c r="E17" s="245"/>
      <c r="F17" s="245"/>
      <c r="G17" s="245"/>
      <c r="H17" s="245"/>
      <c r="I17" s="245"/>
      <c r="J17" s="245"/>
      <c r="K17" s="245"/>
      <c r="L17" s="245"/>
    </row>
    <row r="18" spans="1:12" s="77" customFormat="1" x14ac:dyDescent="0.2">
      <c r="A18" s="245"/>
      <c r="B18" s="245"/>
      <c r="C18" s="245"/>
      <c r="D18" s="245"/>
      <c r="E18" s="245"/>
      <c r="F18" s="245"/>
      <c r="G18" s="245"/>
      <c r="H18" s="245"/>
      <c r="I18" s="245"/>
      <c r="J18" s="245"/>
      <c r="K18" s="245"/>
      <c r="L18" s="245"/>
    </row>
    <row r="19" spans="1:12" s="77" customFormat="1" x14ac:dyDescent="0.2">
      <c r="A19" s="245"/>
      <c r="B19" s="245"/>
      <c r="C19" s="245"/>
      <c r="D19" s="245"/>
      <c r="E19" s="245"/>
      <c r="F19" s="245"/>
      <c r="G19" s="245"/>
      <c r="H19" s="245"/>
      <c r="I19" s="245"/>
      <c r="J19" s="245"/>
      <c r="K19" s="245"/>
      <c r="L19" s="245"/>
    </row>
    <row r="20" spans="1:12" s="77" customFormat="1" x14ac:dyDescent="0.2">
      <c r="A20" s="245"/>
      <c r="B20" s="245"/>
      <c r="C20" s="245"/>
      <c r="D20" s="245"/>
      <c r="E20" s="245"/>
      <c r="F20" s="245"/>
      <c r="G20" s="245"/>
      <c r="H20" s="245"/>
      <c r="I20" s="245"/>
      <c r="J20" s="245"/>
      <c r="K20" s="245"/>
      <c r="L20" s="245"/>
    </row>
    <row r="21" spans="1:12" s="77" customFormat="1" x14ac:dyDescent="0.2">
      <c r="A21" s="245"/>
      <c r="B21" s="245"/>
      <c r="C21" s="245"/>
      <c r="D21" s="245"/>
      <c r="E21" s="245"/>
      <c r="F21" s="245"/>
      <c r="G21" s="245"/>
      <c r="H21" s="245"/>
      <c r="I21" s="245"/>
      <c r="J21" s="245"/>
      <c r="K21" s="245"/>
      <c r="L21" s="245"/>
    </row>
    <row r="22" spans="1:12" s="77" customFormat="1" x14ac:dyDescent="0.2">
      <c r="A22" s="245"/>
      <c r="B22" s="245"/>
      <c r="C22" s="245"/>
      <c r="D22" s="245"/>
      <c r="E22" s="245"/>
      <c r="F22" s="245"/>
      <c r="G22" s="245"/>
      <c r="H22" s="245"/>
      <c r="I22" s="245"/>
      <c r="J22" s="245"/>
      <c r="K22" s="245"/>
      <c r="L22" s="245"/>
    </row>
    <row r="23" spans="1:12" s="77" customFormat="1" x14ac:dyDescent="0.2">
      <c r="A23" s="245"/>
      <c r="B23" s="245"/>
      <c r="C23" s="245"/>
      <c r="D23" s="245"/>
      <c r="E23" s="245"/>
      <c r="F23" s="245"/>
      <c r="G23" s="245"/>
      <c r="H23" s="245"/>
      <c r="I23" s="245"/>
      <c r="J23" s="245"/>
      <c r="K23" s="245"/>
      <c r="L23" s="245"/>
    </row>
    <row r="24" spans="1:12" s="77" customFormat="1" x14ac:dyDescent="0.2">
      <c r="A24" s="245"/>
      <c r="B24" s="245"/>
      <c r="C24" s="245"/>
      <c r="D24" s="245"/>
      <c r="E24" s="245"/>
      <c r="F24" s="245"/>
      <c r="G24" s="245"/>
      <c r="H24" s="245"/>
      <c r="I24" s="245"/>
      <c r="J24" s="245"/>
      <c r="K24" s="245"/>
      <c r="L24" s="245"/>
    </row>
    <row r="25" spans="1:12" s="77" customFormat="1" x14ac:dyDescent="0.2">
      <c r="A25" s="245"/>
      <c r="B25" s="245"/>
      <c r="C25" s="245"/>
      <c r="D25" s="245"/>
      <c r="E25" s="245"/>
      <c r="F25" s="245"/>
      <c r="G25" s="245"/>
      <c r="H25" s="245"/>
      <c r="I25" s="245"/>
      <c r="J25" s="245"/>
      <c r="K25" s="245"/>
      <c r="L25" s="245"/>
    </row>
    <row r="26" spans="1:12" s="77" customFormat="1" x14ac:dyDescent="0.2">
      <c r="A26" s="245"/>
      <c r="B26" s="245"/>
      <c r="C26" s="245"/>
      <c r="D26" s="245"/>
      <c r="E26" s="245"/>
      <c r="F26" s="245"/>
      <c r="G26" s="245"/>
      <c r="H26" s="245"/>
      <c r="I26" s="245"/>
      <c r="J26" s="245"/>
      <c r="K26" s="245"/>
      <c r="L26" s="245"/>
    </row>
    <row r="27" spans="1:12" s="77" customFormat="1" x14ac:dyDescent="0.2">
      <c r="A27" s="245"/>
      <c r="B27" s="245"/>
      <c r="C27" s="245"/>
      <c r="D27" s="245"/>
      <c r="E27" s="245"/>
      <c r="F27" s="245"/>
      <c r="G27" s="245"/>
      <c r="H27" s="245"/>
      <c r="I27" s="245"/>
      <c r="J27" s="245"/>
      <c r="K27" s="245"/>
      <c r="L27" s="245"/>
    </row>
    <row r="28" spans="1:12" s="77" customFormat="1" x14ac:dyDescent="0.2">
      <c r="A28" s="245"/>
      <c r="B28" s="245"/>
      <c r="C28" s="245"/>
      <c r="D28" s="245"/>
      <c r="E28" s="245"/>
      <c r="F28" s="245"/>
      <c r="G28" s="245"/>
      <c r="H28" s="245"/>
      <c r="I28" s="245"/>
      <c r="J28" s="245"/>
      <c r="K28" s="245"/>
      <c r="L28" s="245"/>
    </row>
    <row r="29" spans="1:12" s="77" customFormat="1" ht="18" x14ac:dyDescent="0.25">
      <c r="A29" s="246"/>
      <c r="B29" s="246"/>
      <c r="C29" s="246"/>
      <c r="D29" s="246"/>
      <c r="E29" s="246"/>
      <c r="F29" s="246"/>
      <c r="G29" s="246"/>
      <c r="H29" s="246"/>
      <c r="I29" s="246"/>
      <c r="J29" s="246"/>
      <c r="K29" s="246"/>
      <c r="L29" s="246"/>
    </row>
    <row r="30" spans="1:12" s="77" customFormat="1" ht="18" x14ac:dyDescent="0.25">
      <c r="A30" s="246"/>
      <c r="B30" s="246"/>
      <c r="C30" s="246"/>
      <c r="D30" s="246"/>
      <c r="E30" s="246"/>
      <c r="F30" s="246"/>
      <c r="G30" s="246"/>
      <c r="H30" s="246"/>
      <c r="I30" s="246"/>
      <c r="J30" s="246"/>
      <c r="K30" s="246"/>
      <c r="L30" s="246"/>
    </row>
    <row r="31" spans="1:12" s="77" customFormat="1" ht="18" x14ac:dyDescent="0.25">
      <c r="A31" s="246"/>
      <c r="B31" s="246"/>
      <c r="C31" s="246"/>
      <c r="D31" s="246"/>
      <c r="E31" s="246"/>
      <c r="F31" s="246"/>
      <c r="G31" s="246"/>
      <c r="H31" s="246"/>
      <c r="I31" s="246"/>
      <c r="J31" s="246"/>
      <c r="K31" s="246"/>
      <c r="L31" s="246"/>
    </row>
    <row r="32" spans="1:12" s="77" customFormat="1" ht="18" x14ac:dyDescent="0.25">
      <c r="A32" s="246"/>
      <c r="B32" s="246"/>
      <c r="C32" s="246"/>
      <c r="D32" s="246"/>
      <c r="E32" s="246"/>
      <c r="F32" s="246"/>
      <c r="G32" s="246"/>
      <c r="H32" s="246"/>
      <c r="I32" s="246"/>
      <c r="J32" s="246"/>
      <c r="K32" s="246"/>
      <c r="L32" s="246"/>
    </row>
    <row r="33" spans="1:24" s="77" customFormat="1" ht="18" x14ac:dyDescent="0.25">
      <c r="A33" s="246"/>
      <c r="B33" s="246"/>
      <c r="C33" s="246"/>
      <c r="D33" s="246"/>
      <c r="E33" s="246"/>
      <c r="F33" s="246"/>
      <c r="G33" s="246"/>
      <c r="H33" s="246"/>
      <c r="I33" s="246"/>
      <c r="J33" s="246"/>
      <c r="K33" s="246"/>
      <c r="L33" s="246"/>
    </row>
    <row r="34" spans="1:24" s="77" customFormat="1" ht="18" x14ac:dyDescent="0.25">
      <c r="A34" s="246"/>
      <c r="B34" s="246"/>
      <c r="C34" s="246"/>
      <c r="D34" s="246"/>
      <c r="E34" s="246"/>
      <c r="F34" s="246"/>
      <c r="G34" s="246"/>
      <c r="H34" s="246"/>
      <c r="I34" s="246"/>
      <c r="J34" s="246"/>
      <c r="K34" s="246"/>
      <c r="L34" s="246"/>
    </row>
    <row r="35" spans="1:24" s="77" customFormat="1" ht="18" x14ac:dyDescent="0.25">
      <c r="A35" s="246"/>
      <c r="B35" s="246"/>
      <c r="C35" s="246"/>
      <c r="D35" s="246"/>
      <c r="E35" s="246"/>
      <c r="F35" s="246"/>
      <c r="G35" s="246"/>
      <c r="H35" s="246"/>
      <c r="I35" s="246"/>
      <c r="J35" s="246"/>
      <c r="K35" s="246"/>
      <c r="L35" s="246"/>
    </row>
    <row r="36" spans="1:24" s="77" customFormat="1" ht="18" x14ac:dyDescent="0.25">
      <c r="A36" s="246"/>
      <c r="B36" s="246"/>
      <c r="C36" s="246"/>
      <c r="D36" s="246"/>
      <c r="E36" s="246"/>
      <c r="F36" s="246"/>
      <c r="G36" s="246"/>
      <c r="H36" s="246"/>
      <c r="I36" s="246"/>
      <c r="J36" s="246"/>
      <c r="K36" s="246"/>
      <c r="L36" s="246"/>
    </row>
    <row r="37" spans="1:24" s="77" customFormat="1" ht="18" x14ac:dyDescent="0.25">
      <c r="A37" s="246"/>
      <c r="B37" s="246"/>
      <c r="C37" s="246"/>
      <c r="D37" s="246"/>
      <c r="E37" s="246"/>
      <c r="F37" s="246"/>
      <c r="G37" s="246"/>
      <c r="H37" s="246"/>
      <c r="I37" s="246"/>
      <c r="J37" s="246"/>
      <c r="K37" s="246"/>
      <c r="L37" s="246"/>
    </row>
    <row r="38" spans="1:24" s="249" customFormat="1" ht="18" x14ac:dyDescent="0.25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77"/>
      <c r="N38" s="77"/>
      <c r="O38" s="77"/>
    </row>
    <row r="39" spans="1:24" s="249" customFormat="1" ht="18" x14ac:dyDescent="0.25">
      <c r="A39" s="246"/>
      <c r="B39" s="246"/>
      <c r="C39" s="246"/>
      <c r="D39" s="246"/>
      <c r="E39" s="391"/>
      <c r="F39" s="246" t="s">
        <v>3266</v>
      </c>
      <c r="G39" s="246"/>
      <c r="H39" s="246"/>
      <c r="I39" s="246"/>
      <c r="J39" s="246"/>
      <c r="K39" s="246"/>
      <c r="L39" s="246"/>
      <c r="M39" s="77"/>
      <c r="N39" s="77"/>
      <c r="O39" s="77"/>
    </row>
    <row r="40" spans="1:24" s="249" customFormat="1" ht="18" x14ac:dyDescent="0.25">
      <c r="A40" s="246"/>
      <c r="B40" s="247"/>
      <c r="C40" s="247"/>
      <c r="D40" s="247"/>
      <c r="E40" s="392"/>
      <c r="F40" s="266" t="s">
        <v>3267</v>
      </c>
      <c r="G40" s="139"/>
      <c r="H40" s="139"/>
      <c r="I40" s="248"/>
      <c r="J40" s="247"/>
      <c r="K40" s="247"/>
      <c r="L40" s="247"/>
      <c r="M40" s="77"/>
      <c r="N40" s="77"/>
      <c r="O40" s="77"/>
    </row>
    <row r="41" spans="1:24" s="249" customFormat="1" ht="18" x14ac:dyDescent="0.25">
      <c r="A41" s="246"/>
      <c r="B41" s="247"/>
      <c r="C41" s="247"/>
      <c r="D41" s="247"/>
      <c r="E41" s="393"/>
      <c r="F41" s="266" t="s">
        <v>3268</v>
      </c>
      <c r="G41" s="139"/>
      <c r="H41" s="139"/>
      <c r="I41" s="248"/>
      <c r="J41" s="247"/>
      <c r="K41" s="247"/>
      <c r="L41" s="247"/>
      <c r="M41" s="77"/>
      <c r="N41" s="77"/>
      <c r="O41" s="77"/>
    </row>
    <row r="42" spans="1:24" s="77" customFormat="1" ht="15" x14ac:dyDescent="0.25">
      <c r="A42" s="139"/>
      <c r="B42" s="139"/>
      <c r="C42" s="139"/>
      <c r="D42" s="139"/>
      <c r="E42" s="394"/>
      <c r="F42" s="266" t="s">
        <v>3269</v>
      </c>
      <c r="G42" s="139"/>
      <c r="H42" s="139"/>
      <c r="I42" s="139"/>
      <c r="J42" s="139"/>
      <c r="K42" s="139"/>
      <c r="L42" s="139"/>
    </row>
    <row r="43" spans="1:24" s="249" customFormat="1" ht="18" x14ac:dyDescent="0.25">
      <c r="A43" s="246"/>
      <c r="B43" s="234"/>
      <c r="C43" s="235"/>
      <c r="D43" s="235"/>
      <c r="E43" s="250"/>
      <c r="F43" s="266" t="s">
        <v>3270</v>
      </c>
      <c r="G43" s="139"/>
      <c r="H43" s="139"/>
      <c r="I43" s="251"/>
      <c r="J43" s="251"/>
      <c r="K43" s="247"/>
      <c r="L43" s="247"/>
      <c r="M43" s="77"/>
      <c r="N43" s="77"/>
      <c r="O43" s="77"/>
    </row>
    <row r="44" spans="1:24" s="77" customFormat="1" ht="15" x14ac:dyDescent="0.25">
      <c r="A44" s="139"/>
      <c r="B44" s="139"/>
      <c r="C44" s="139"/>
      <c r="D44" s="139"/>
      <c r="E44" s="395"/>
      <c r="F44" s="266" t="s">
        <v>3271</v>
      </c>
      <c r="G44" s="139"/>
      <c r="H44" s="139"/>
      <c r="I44" s="139"/>
      <c r="J44" s="139"/>
      <c r="K44" s="139"/>
      <c r="L44" s="139"/>
    </row>
    <row r="45" spans="1:24" ht="15" x14ac:dyDescent="0.25">
      <c r="A45" s="139"/>
      <c r="B45" s="139"/>
      <c r="C45" s="139"/>
      <c r="D45" s="139"/>
      <c r="E45" s="396"/>
      <c r="F45" s="266" t="s">
        <v>3272</v>
      </c>
      <c r="G45" s="139"/>
      <c r="H45" s="139"/>
      <c r="I45" s="139"/>
      <c r="J45" s="139"/>
      <c r="K45" s="139"/>
      <c r="L45" s="139"/>
      <c r="U45" s="77"/>
      <c r="V45" s="77"/>
      <c r="W45" s="77"/>
      <c r="X45" s="77"/>
    </row>
    <row r="46" spans="1:24" ht="15" x14ac:dyDescent="0.25">
      <c r="A46" s="139"/>
      <c r="B46" s="139"/>
      <c r="C46" s="139"/>
      <c r="D46" s="139"/>
      <c r="E46" s="397"/>
      <c r="F46" s="266" t="s">
        <v>3273</v>
      </c>
      <c r="G46" s="139"/>
      <c r="H46" s="139"/>
      <c r="I46" s="139"/>
      <c r="J46" s="139"/>
      <c r="K46" s="139"/>
      <c r="L46" s="139"/>
    </row>
    <row r="47" spans="1:24" x14ac:dyDescent="0.2">
      <c r="A47" s="139"/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</row>
    <row r="48" spans="1:24" x14ac:dyDescent="0.2">
      <c r="A48" s="77"/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</row>
    <row r="49" spans="1:17" x14ac:dyDescent="0.2">
      <c r="A49" s="77"/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O49" s="140"/>
      <c r="P49" s="140"/>
      <c r="Q49" s="140"/>
    </row>
    <row r="50" spans="1:17" x14ac:dyDescent="0.2">
      <c r="A50" s="77"/>
      <c r="B50" s="77"/>
      <c r="C50" s="77"/>
      <c r="D50" s="77"/>
      <c r="E50" s="252"/>
      <c r="F50" s="77"/>
      <c r="G50" s="77"/>
      <c r="H50" s="77"/>
      <c r="I50" s="77"/>
      <c r="J50" s="77"/>
      <c r="K50" s="77"/>
      <c r="L50" s="77"/>
      <c r="O50" s="140"/>
      <c r="P50" s="140"/>
      <c r="Q50" s="140"/>
    </row>
    <row r="51" spans="1:17" x14ac:dyDescent="0.2">
      <c r="A51" s="77"/>
      <c r="B51" s="77"/>
      <c r="C51" s="77"/>
      <c r="D51" s="77"/>
      <c r="E51" s="252"/>
      <c r="F51" s="77"/>
      <c r="G51" s="77"/>
      <c r="H51" s="77"/>
      <c r="I51" s="77"/>
      <c r="J51" s="77"/>
      <c r="K51" s="77"/>
      <c r="L51" s="77"/>
      <c r="Q51" s="140"/>
    </row>
    <row r="52" spans="1:17" x14ac:dyDescent="0.2">
      <c r="A52" s="77"/>
      <c r="B52" s="77"/>
      <c r="C52" s="77"/>
      <c r="D52" s="77"/>
      <c r="E52" s="252"/>
      <c r="F52" s="77"/>
      <c r="G52" s="77"/>
      <c r="H52" s="77"/>
      <c r="I52" s="77"/>
      <c r="J52" s="77"/>
      <c r="K52" s="77"/>
      <c r="L52" s="77"/>
      <c r="Q52" s="140"/>
    </row>
    <row r="53" spans="1:17" x14ac:dyDescent="0.2">
      <c r="A53" s="77"/>
      <c r="B53" s="77"/>
      <c r="C53" s="77"/>
      <c r="D53" s="77"/>
      <c r="E53" s="252"/>
      <c r="F53" s="77"/>
      <c r="G53" s="77"/>
      <c r="H53" s="77"/>
      <c r="I53" s="77"/>
      <c r="J53" s="77"/>
      <c r="K53" s="77"/>
      <c r="L53" s="77"/>
      <c r="Q53" s="140"/>
    </row>
    <row r="54" spans="1:17" x14ac:dyDescent="0.2">
      <c r="A54" s="77"/>
      <c r="B54" s="77"/>
      <c r="C54" s="77"/>
      <c r="D54" s="77"/>
      <c r="E54" s="252"/>
      <c r="F54" s="77"/>
      <c r="G54" s="77"/>
      <c r="H54" s="77"/>
      <c r="I54" s="77"/>
      <c r="J54" s="77"/>
      <c r="K54" s="77"/>
      <c r="L54" s="77"/>
      <c r="Q54" s="140"/>
    </row>
    <row r="55" spans="1:17" x14ac:dyDescent="0.2">
      <c r="A55" s="77"/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</row>
    <row r="56" spans="1:17" x14ac:dyDescent="0.2">
      <c r="A56" s="77"/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</row>
    <row r="57" spans="1:17" x14ac:dyDescent="0.2">
      <c r="A57" s="77"/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</row>
    <row r="58" spans="1:17" x14ac:dyDescent="0.2">
      <c r="A58" s="77"/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</row>
    <row r="59" spans="1:17" x14ac:dyDescent="0.2">
      <c r="A59" s="77"/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</row>
    <row r="60" spans="1:17" x14ac:dyDescent="0.2">
      <c r="A60" s="77"/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</row>
    <row r="61" spans="1:17" x14ac:dyDescent="0.2">
      <c r="A61" s="77"/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</row>
    <row r="62" spans="1:17" x14ac:dyDescent="0.2">
      <c r="A62" s="77"/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</row>
    <row r="63" spans="1:17" x14ac:dyDescent="0.2">
      <c r="A63" s="77"/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</row>
    <row r="64" spans="1:17" x14ac:dyDescent="0.2">
      <c r="A64" s="77"/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</row>
    <row r="65" spans="1:12" x14ac:dyDescent="0.2">
      <c r="A65" s="77"/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</row>
    <row r="66" spans="1:12" x14ac:dyDescent="0.2">
      <c r="A66" s="77"/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</row>
    <row r="67" spans="1:12" x14ac:dyDescent="0.2">
      <c r="A67" s="77"/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</row>
    <row r="68" spans="1:12" x14ac:dyDescent="0.2">
      <c r="A68" s="77"/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</row>
    <row r="69" spans="1:12" x14ac:dyDescent="0.2">
      <c r="A69" s="77"/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</row>
    <row r="70" spans="1:12" x14ac:dyDescent="0.2">
      <c r="A70" s="77"/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</row>
    <row r="71" spans="1:12" x14ac:dyDescent="0.2">
      <c r="A71" s="77"/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</row>
    <row r="72" spans="1:12" x14ac:dyDescent="0.2">
      <c r="A72" s="77"/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</row>
    <row r="73" spans="1:12" x14ac:dyDescent="0.2">
      <c r="A73" s="77"/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</row>
    <row r="74" spans="1:12" x14ac:dyDescent="0.2">
      <c r="A74" s="77"/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</row>
    <row r="75" spans="1:12" x14ac:dyDescent="0.2">
      <c r="A75" s="77"/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</row>
    <row r="76" spans="1:12" x14ac:dyDescent="0.2">
      <c r="A76" s="77"/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</row>
    <row r="77" spans="1:12" x14ac:dyDescent="0.2">
      <c r="A77" s="77"/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</row>
    <row r="78" spans="1:12" x14ac:dyDescent="0.2">
      <c r="A78" s="77"/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</row>
    <row r="79" spans="1:12" x14ac:dyDescent="0.2">
      <c r="A79" s="77"/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</row>
    <row r="80" spans="1:12" x14ac:dyDescent="0.2">
      <c r="A80" s="77"/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</row>
    <row r="81" spans="1:12" x14ac:dyDescent="0.2">
      <c r="A81" s="77"/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</row>
    <row r="82" spans="1:12" x14ac:dyDescent="0.2">
      <c r="A82" s="77"/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</row>
    <row r="83" spans="1:12" x14ac:dyDescent="0.2">
      <c r="A83" s="77"/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</row>
    <row r="84" spans="1:12" x14ac:dyDescent="0.2">
      <c r="A84" s="77"/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</row>
    <row r="85" spans="1:12" x14ac:dyDescent="0.2">
      <c r="A85" s="77"/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</row>
  </sheetData>
  <hyperlinks>
    <hyperlink ref="F39:G39" location="'2.2'!A1" display="Rest (A, B, I, K, L, P, Q, R)  "/>
  </hyperlinks>
  <pageMargins left="0.70866141732283472" right="0.70866141732283472" top="0.78740157480314965" bottom="0.78740157480314965" header="0.31496062992125984" footer="0.31496062992125984"/>
  <pageSetup paperSize="9" scale="57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1:CS170"/>
  <sheetViews>
    <sheetView zoomScaleNormal="100" workbookViewId="0">
      <selection activeCell="I9" sqref="I9"/>
    </sheetView>
  </sheetViews>
  <sheetFormatPr baseColWidth="10" defaultColWidth="11.42578125" defaultRowHeight="16.5" x14ac:dyDescent="0.25"/>
  <cols>
    <col min="1" max="1" width="75.28515625" style="213" customWidth="1"/>
    <col min="2" max="5" width="17.140625" style="213" customWidth="1"/>
    <col min="6" max="6" width="19.28515625" style="213" customWidth="1"/>
    <col min="7" max="7" width="5.140625" style="212" customWidth="1"/>
    <col min="8" max="16384" width="11.42578125" style="212"/>
  </cols>
  <sheetData>
    <row r="1" spans="1:97" ht="15.75" x14ac:dyDescent="0.25">
      <c r="A1" s="253" t="s">
        <v>2311</v>
      </c>
      <c r="B1" s="253"/>
      <c r="C1" s="253"/>
      <c r="D1" s="253"/>
      <c r="E1" s="253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4"/>
      <c r="Z1" s="294"/>
      <c r="AA1" s="294"/>
      <c r="AB1" s="294"/>
      <c r="AC1" s="294"/>
      <c r="AD1" s="294"/>
      <c r="AE1" s="294"/>
      <c r="AF1" s="294"/>
      <c r="AG1" s="294"/>
      <c r="AH1" s="294"/>
      <c r="AI1" s="294"/>
      <c r="AJ1" s="294"/>
      <c r="AK1" s="294"/>
      <c r="AL1" s="294"/>
      <c r="AM1" s="294"/>
      <c r="AN1" s="294"/>
      <c r="AO1" s="294"/>
      <c r="AP1" s="294"/>
      <c r="AQ1" s="294"/>
      <c r="AR1" s="294"/>
      <c r="AS1" s="294"/>
      <c r="AT1" s="294"/>
      <c r="AU1" s="294"/>
      <c r="AV1" s="294"/>
      <c r="AW1" s="294"/>
      <c r="AX1" s="294"/>
      <c r="AY1" s="294"/>
      <c r="AZ1" s="294"/>
      <c r="BA1" s="294"/>
      <c r="BB1" s="294"/>
      <c r="BC1" s="294"/>
      <c r="BD1" s="294"/>
      <c r="BE1" s="294"/>
      <c r="BF1" s="294"/>
      <c r="BG1" s="294"/>
      <c r="BH1" s="294"/>
      <c r="BI1" s="294"/>
      <c r="BJ1" s="294"/>
      <c r="BK1" s="294"/>
      <c r="BL1" s="294"/>
      <c r="BM1" s="294"/>
      <c r="BN1" s="294"/>
      <c r="BO1" s="294"/>
      <c r="BP1" s="294"/>
      <c r="BQ1" s="294"/>
      <c r="BR1" s="294"/>
      <c r="BS1" s="294"/>
      <c r="BT1" s="294"/>
      <c r="BU1" s="294"/>
      <c r="BV1" s="294"/>
      <c r="BW1" s="294"/>
      <c r="BX1" s="294"/>
      <c r="BY1" s="294"/>
      <c r="BZ1" s="294"/>
      <c r="CA1" s="294"/>
      <c r="CB1" s="294"/>
      <c r="CC1" s="294"/>
      <c r="CD1" s="294"/>
      <c r="CE1" s="294"/>
      <c r="CF1" s="294"/>
      <c r="CG1" s="294"/>
      <c r="CH1" s="294"/>
      <c r="CI1" s="294"/>
      <c r="CJ1" s="294"/>
      <c r="CK1" s="294"/>
      <c r="CL1" s="294"/>
      <c r="CM1" s="294"/>
      <c r="CN1" s="294"/>
      <c r="CO1" s="294"/>
      <c r="CP1" s="294"/>
      <c r="CQ1" s="294"/>
      <c r="CR1" s="294"/>
      <c r="CS1" s="294"/>
    </row>
    <row r="2" spans="1:97" x14ac:dyDescent="0.25">
      <c r="A2" s="1" t="s">
        <v>3295</v>
      </c>
      <c r="B2" s="254"/>
      <c r="C2" s="254"/>
      <c r="D2" s="254"/>
      <c r="E2" s="254"/>
      <c r="F2" s="212"/>
    </row>
    <row r="3" spans="1:97" x14ac:dyDescent="0.25">
      <c r="A3" s="422"/>
      <c r="B3" s="422"/>
      <c r="C3" s="422"/>
      <c r="D3" s="313"/>
      <c r="E3" s="313"/>
      <c r="F3" s="294"/>
      <c r="G3" s="294"/>
      <c r="H3" s="294"/>
      <c r="I3" s="294"/>
      <c r="J3" s="294"/>
      <c r="K3" s="294"/>
      <c r="L3" s="294"/>
      <c r="M3" s="294"/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94"/>
      <c r="Y3" s="294"/>
      <c r="Z3" s="294"/>
      <c r="AA3" s="294"/>
      <c r="AB3" s="294"/>
      <c r="AC3" s="294"/>
      <c r="AD3" s="294"/>
      <c r="AE3" s="294"/>
      <c r="AF3" s="294"/>
      <c r="AG3" s="294"/>
      <c r="AH3" s="294"/>
      <c r="AI3" s="294"/>
      <c r="AJ3" s="294"/>
      <c r="AK3" s="294"/>
      <c r="AL3" s="294"/>
      <c r="AM3" s="294"/>
      <c r="AN3" s="294"/>
      <c r="AO3" s="294"/>
      <c r="AP3" s="294"/>
      <c r="AQ3" s="294"/>
      <c r="AR3" s="294"/>
      <c r="AS3" s="294"/>
      <c r="AT3" s="294"/>
      <c r="AU3" s="294"/>
      <c r="AV3" s="294"/>
      <c r="AW3" s="294"/>
      <c r="AX3" s="294"/>
      <c r="AY3" s="294"/>
      <c r="AZ3" s="294"/>
      <c r="BA3" s="294"/>
      <c r="BB3" s="294"/>
      <c r="BC3" s="294"/>
      <c r="BD3" s="294"/>
      <c r="BE3" s="294"/>
      <c r="BF3" s="294"/>
      <c r="BG3" s="294"/>
      <c r="BH3" s="294"/>
      <c r="BI3" s="294"/>
      <c r="BJ3" s="294"/>
      <c r="BK3" s="294"/>
      <c r="BL3" s="294"/>
    </row>
    <row r="4" spans="1:97" ht="14.45" customHeight="1" x14ac:dyDescent="0.25">
      <c r="A4" s="426" t="s">
        <v>1615</v>
      </c>
      <c r="B4" s="423">
        <v>2014</v>
      </c>
      <c r="C4" s="423">
        <v>2015</v>
      </c>
      <c r="D4" s="423">
        <v>2016</v>
      </c>
      <c r="E4" s="423">
        <v>2017</v>
      </c>
      <c r="F4" s="419" t="s">
        <v>3296</v>
      </c>
    </row>
    <row r="5" spans="1:97" ht="15" x14ac:dyDescent="0.25">
      <c r="A5" s="427"/>
      <c r="B5" s="424"/>
      <c r="C5" s="424"/>
      <c r="D5" s="424"/>
      <c r="E5" s="424"/>
      <c r="F5" s="420"/>
    </row>
    <row r="6" spans="1:97" ht="15" x14ac:dyDescent="0.25">
      <c r="A6" s="427"/>
      <c r="B6" s="424"/>
      <c r="C6" s="424"/>
      <c r="D6" s="424"/>
      <c r="E6" s="424"/>
      <c r="F6" s="420"/>
    </row>
    <row r="7" spans="1:97" ht="15" x14ac:dyDescent="0.25">
      <c r="A7" s="428"/>
      <c r="B7" s="425"/>
      <c r="C7" s="425"/>
      <c r="D7" s="425"/>
      <c r="E7" s="425"/>
      <c r="F7" s="421"/>
    </row>
    <row r="8" spans="1:97" ht="9.9499999999999993" customHeight="1" x14ac:dyDescent="0.25">
      <c r="A8" s="242"/>
      <c r="B8" s="3"/>
      <c r="C8" s="3"/>
      <c r="D8" s="3"/>
      <c r="E8" s="3"/>
      <c r="F8" s="382"/>
    </row>
    <row r="9" spans="1:97" ht="31.15" customHeight="1" x14ac:dyDescent="0.25">
      <c r="A9" s="9"/>
      <c r="B9" s="352" t="s">
        <v>1374</v>
      </c>
      <c r="C9" s="3"/>
      <c r="D9" s="3"/>
      <c r="E9" s="3"/>
      <c r="F9" s="255"/>
    </row>
    <row r="10" spans="1:97" ht="15.75" customHeight="1" x14ac:dyDescent="0.25">
      <c r="A10" s="261" t="s">
        <v>3319</v>
      </c>
      <c r="B10" s="353">
        <v>3240221</v>
      </c>
      <c r="C10" s="256">
        <v>3255537</v>
      </c>
      <c r="D10" s="256">
        <v>3266429</v>
      </c>
      <c r="E10" s="256">
        <v>3266806</v>
      </c>
      <c r="F10" s="4">
        <f>E10/D10*100-100</f>
        <v>1.1541656040890302E-2</v>
      </c>
    </row>
    <row r="11" spans="1:97" ht="16.149999999999999" customHeight="1" x14ac:dyDescent="0.25">
      <c r="A11" s="257"/>
      <c r="B11" s="354"/>
      <c r="C11" s="3"/>
      <c r="D11" s="256"/>
      <c r="E11" s="256"/>
      <c r="F11" s="4"/>
    </row>
    <row r="12" spans="1:97" ht="31.15" customHeight="1" x14ac:dyDescent="0.25">
      <c r="A12" s="349"/>
      <c r="B12" s="352" t="s">
        <v>1375</v>
      </c>
      <c r="C12" s="3"/>
      <c r="D12" s="256"/>
      <c r="E12" s="256"/>
      <c r="F12" s="4"/>
    </row>
    <row r="13" spans="1:97" ht="15.75" customHeight="1" x14ac:dyDescent="0.25">
      <c r="A13" s="261" t="s">
        <v>3320</v>
      </c>
      <c r="B13" s="353">
        <v>5870874.8358669998</v>
      </c>
      <c r="C13" s="256">
        <v>5989743.4765910003</v>
      </c>
      <c r="D13" s="256">
        <v>6088287.1412980007</v>
      </c>
      <c r="E13" s="256">
        <v>6360801.5622110004</v>
      </c>
      <c r="F13" s="4">
        <f>E13/D13*100-100</f>
        <v>4.4760441580437629</v>
      </c>
    </row>
    <row r="14" spans="1:97" ht="15.75" customHeight="1" x14ac:dyDescent="0.25">
      <c r="A14" s="261"/>
      <c r="B14" s="353"/>
      <c r="C14" s="256"/>
      <c r="D14" s="256"/>
      <c r="E14" s="256"/>
      <c r="F14" s="4"/>
    </row>
    <row r="15" spans="1:97" x14ac:dyDescent="0.25">
      <c r="A15" s="261" t="s">
        <v>3321</v>
      </c>
      <c r="B15" s="353">
        <v>4259921.4440609999</v>
      </c>
      <c r="C15" s="256">
        <v>4306563.3593279999</v>
      </c>
      <c r="D15" s="256">
        <v>4394228.2873339998</v>
      </c>
      <c r="E15" s="256">
        <v>4545258.6455279998</v>
      </c>
      <c r="F15" s="4">
        <f>E15/D15*100-100</f>
        <v>3.4370166572668097</v>
      </c>
    </row>
    <row r="16" spans="1:97" ht="15.75" customHeight="1" x14ac:dyDescent="0.25">
      <c r="A16" s="350" t="s">
        <v>1376</v>
      </c>
      <c r="B16" s="353"/>
      <c r="C16" s="256"/>
      <c r="D16" s="256"/>
      <c r="E16" s="256"/>
      <c r="F16" s="4"/>
    </row>
    <row r="17" spans="1:6" ht="15.75" customHeight="1" x14ac:dyDescent="0.25">
      <c r="A17" s="261" t="s">
        <v>3213</v>
      </c>
      <c r="B17" s="353">
        <v>3660242.8158320002</v>
      </c>
      <c r="C17" s="256">
        <v>3696450.4331789999</v>
      </c>
      <c r="D17" s="256">
        <v>3771326.2522189999</v>
      </c>
      <c r="E17" s="256">
        <v>3897104.931206</v>
      </c>
      <c r="F17" s="4">
        <f>E17/D17*100-100</f>
        <v>3.3351312131373732</v>
      </c>
    </row>
    <row r="18" spans="1:6" ht="15" x14ac:dyDescent="0.25">
      <c r="A18" s="261" t="s">
        <v>3214</v>
      </c>
      <c r="B18" s="353">
        <v>600681.47044499998</v>
      </c>
      <c r="C18" s="256">
        <v>609210.46870099998</v>
      </c>
      <c r="D18" s="256">
        <v>621852.46528900007</v>
      </c>
      <c r="E18" s="256">
        <v>647069.52076700004</v>
      </c>
      <c r="F18" s="4">
        <f>E18/D18*100-100</f>
        <v>4.0551508413302741</v>
      </c>
    </row>
    <row r="19" spans="1:6" ht="15.75" customHeight="1" x14ac:dyDescent="0.25">
      <c r="A19" s="261"/>
      <c r="B19" s="353"/>
      <c r="C19" s="256"/>
      <c r="D19" s="256"/>
      <c r="E19" s="256"/>
      <c r="F19" s="4"/>
    </row>
    <row r="20" spans="1:6" ht="15.75" customHeight="1" x14ac:dyDescent="0.25">
      <c r="A20" s="261" t="s">
        <v>439</v>
      </c>
      <c r="B20" s="353">
        <v>1339152.856932</v>
      </c>
      <c r="C20" s="256">
        <v>1404636.634352</v>
      </c>
      <c r="D20" s="256">
        <v>1431193.878458</v>
      </c>
      <c r="E20" s="256">
        <v>1524921.9653080001</v>
      </c>
      <c r="F20" s="4">
        <f>E20/D20*100-100</f>
        <v>6.5489440851287668</v>
      </c>
    </row>
    <row r="21" spans="1:6" ht="15.75" customHeight="1" x14ac:dyDescent="0.25">
      <c r="A21" s="350" t="s">
        <v>3417</v>
      </c>
      <c r="B21" s="353"/>
      <c r="C21" s="256"/>
      <c r="D21" s="256"/>
      <c r="E21" s="256"/>
      <c r="F21" s="4"/>
    </row>
    <row r="22" spans="1:6" ht="15.75" customHeight="1" x14ac:dyDescent="0.25">
      <c r="A22" s="261" t="s">
        <v>3262</v>
      </c>
      <c r="B22" s="353">
        <v>1149723.2957619999</v>
      </c>
      <c r="C22" s="256">
        <v>1208447.8154859999</v>
      </c>
      <c r="D22" s="256">
        <v>1222822.5186989999</v>
      </c>
      <c r="E22" s="256">
        <v>1301031.611758</v>
      </c>
      <c r="F22" s="4">
        <f>E22/D22*100-100</f>
        <v>6.3957844955463656</v>
      </c>
    </row>
    <row r="23" spans="1:6" ht="15.75" customHeight="1" x14ac:dyDescent="0.25">
      <c r="A23" s="261" t="s">
        <v>3418</v>
      </c>
      <c r="B23" s="353"/>
      <c r="C23" s="256"/>
      <c r="D23" s="256"/>
      <c r="E23" s="256"/>
      <c r="F23" s="4"/>
    </row>
    <row r="24" spans="1:6" ht="15.75" customHeight="1" x14ac:dyDescent="0.25">
      <c r="A24" s="261" t="s">
        <v>3250</v>
      </c>
      <c r="B24" s="353">
        <v>595409.78734399995</v>
      </c>
      <c r="C24" s="256">
        <v>629864.36516699998</v>
      </c>
      <c r="D24" s="256">
        <v>646449.499358</v>
      </c>
      <c r="E24" s="256">
        <v>692002.91634600004</v>
      </c>
      <c r="F24" s="4">
        <f>E24/D24*100-100</f>
        <v>7.0467092995260856</v>
      </c>
    </row>
    <row r="25" spans="1:6" ht="15.75" customHeight="1" x14ac:dyDescent="0.25">
      <c r="A25" s="261" t="s">
        <v>3263</v>
      </c>
      <c r="B25" s="353">
        <v>554313.50841799995</v>
      </c>
      <c r="C25" s="256">
        <v>578583.45031900005</v>
      </c>
      <c r="D25" s="256">
        <v>576373.01934100001</v>
      </c>
      <c r="E25" s="256">
        <v>609028.69541199994</v>
      </c>
      <c r="F25" s="4">
        <f>E25/D25*100-100</f>
        <v>5.6657190699760775</v>
      </c>
    </row>
    <row r="26" spans="1:6" ht="15.75" customHeight="1" x14ac:dyDescent="0.25">
      <c r="A26" s="261" t="s">
        <v>3264</v>
      </c>
      <c r="B26" s="353">
        <v>189429.56117</v>
      </c>
      <c r="C26" s="256">
        <v>196188.81886599999</v>
      </c>
      <c r="D26" s="256">
        <v>208371.35975900001</v>
      </c>
      <c r="E26" s="256">
        <v>223890.35355</v>
      </c>
      <c r="F26" s="4">
        <f>E26/D26*100-100</f>
        <v>7.4477576039956119</v>
      </c>
    </row>
    <row r="27" spans="1:6" ht="15.75" customHeight="1" x14ac:dyDescent="0.25">
      <c r="A27" s="261"/>
      <c r="B27" s="353"/>
      <c r="C27" s="256"/>
      <c r="D27" s="256"/>
      <c r="E27" s="256"/>
      <c r="F27" s="4"/>
    </row>
    <row r="28" spans="1:6" s="405" customFormat="1" ht="15" x14ac:dyDescent="0.25">
      <c r="A28" s="401" t="s">
        <v>3424</v>
      </c>
      <c r="B28" s="402">
        <v>269717.40953399998</v>
      </c>
      <c r="C28" s="403">
        <v>278543.48291100003</v>
      </c>
      <c r="D28" s="403">
        <v>262864.97550599999</v>
      </c>
      <c r="E28" s="403">
        <v>290620.951375</v>
      </c>
      <c r="F28" s="404">
        <f>E28/D28*100-100</f>
        <v>10.559024006743911</v>
      </c>
    </row>
    <row r="29" spans="1:6" ht="15.75" customHeight="1" x14ac:dyDescent="0.25">
      <c r="A29" s="261"/>
      <c r="B29" s="353"/>
      <c r="C29" s="256"/>
      <c r="D29" s="256"/>
      <c r="E29" s="256"/>
      <c r="F29" s="4"/>
    </row>
    <row r="30" spans="1:6" ht="15.75" customHeight="1" x14ac:dyDescent="0.25">
      <c r="A30" s="261" t="s">
        <v>1599</v>
      </c>
      <c r="B30" s="353">
        <v>544936.58661100001</v>
      </c>
      <c r="C30" s="256">
        <v>565634.07609500003</v>
      </c>
      <c r="D30" s="256">
        <v>578479.72114100005</v>
      </c>
      <c r="E30" s="256">
        <v>630841.73820599995</v>
      </c>
      <c r="F30" s="4">
        <f>E30/D30*100-100</f>
        <v>9.0516599201991852</v>
      </c>
    </row>
    <row r="31" spans="1:6" ht="15.75" customHeight="1" x14ac:dyDescent="0.25">
      <c r="A31" s="261"/>
      <c r="B31" s="353"/>
      <c r="C31" s="256"/>
      <c r="D31" s="256"/>
      <c r="E31" s="256"/>
      <c r="F31" s="4"/>
    </row>
    <row r="32" spans="1:6" ht="16.5" customHeight="1" x14ac:dyDescent="0.25">
      <c r="A32" s="261" t="s">
        <v>3251</v>
      </c>
      <c r="B32" s="355">
        <v>25111</v>
      </c>
      <c r="C32" s="258">
        <v>28426</v>
      </c>
      <c r="D32" s="256">
        <v>30375.379677000001</v>
      </c>
      <c r="E32" s="256">
        <v>31961.995610000002</v>
      </c>
      <c r="F32" s="4">
        <f>E32/D32*100-100</f>
        <v>5.2233616497026674</v>
      </c>
    </row>
    <row r="33" spans="1:6" ht="46.9" customHeight="1" x14ac:dyDescent="0.25">
      <c r="A33" s="261"/>
      <c r="B33" s="353"/>
      <c r="C33" s="256"/>
      <c r="D33" s="256"/>
      <c r="E33" s="256"/>
      <c r="F33" s="4"/>
    </row>
    <row r="34" spans="1:6" ht="15" x14ac:dyDescent="0.25">
      <c r="A34" s="261" t="s">
        <v>1600</v>
      </c>
      <c r="B34" s="353">
        <v>954706.61778700002</v>
      </c>
      <c r="C34" s="256">
        <v>973266.46730699996</v>
      </c>
      <c r="D34" s="256">
        <v>986009.51848299999</v>
      </c>
      <c r="E34" s="256">
        <v>1037645.814715</v>
      </c>
      <c r="F34" s="4">
        <f>E34/D34*100-100</f>
        <v>5.236896324433431</v>
      </c>
    </row>
    <row r="35" spans="1:6" ht="15.75" customHeight="1" x14ac:dyDescent="0.25">
      <c r="A35" s="261" t="s">
        <v>1376</v>
      </c>
      <c r="B35" s="353"/>
      <c r="C35" s="256"/>
      <c r="D35" s="256"/>
      <c r="E35" s="256"/>
      <c r="F35" s="4"/>
    </row>
    <row r="36" spans="1:6" x14ac:dyDescent="0.25">
      <c r="A36" s="261" t="s">
        <v>3322</v>
      </c>
      <c r="B36" s="353">
        <v>737606.67821623001</v>
      </c>
      <c r="C36" s="256">
        <v>745027.54810000001</v>
      </c>
      <c r="D36" s="256">
        <v>760157.17457799998</v>
      </c>
      <c r="E36" s="256">
        <v>785826.06010500004</v>
      </c>
      <c r="F36" s="4">
        <f>E36/D36*100-100</f>
        <v>3.3767865890695674</v>
      </c>
    </row>
    <row r="37" spans="1:6" ht="15" x14ac:dyDescent="0.25">
      <c r="A37" s="261" t="s">
        <v>3252</v>
      </c>
      <c r="B37" s="353">
        <v>96625.982776000004</v>
      </c>
      <c r="C37" s="256">
        <v>100313.16093899999</v>
      </c>
      <c r="D37" s="256">
        <v>102447.277464</v>
      </c>
      <c r="E37" s="256">
        <v>111882.309089</v>
      </c>
      <c r="F37" s="4">
        <f>E37/D37*100-100</f>
        <v>9.2096460331173517</v>
      </c>
    </row>
    <row r="38" spans="1:6" ht="15.75" customHeight="1" x14ac:dyDescent="0.25">
      <c r="A38" s="261" t="s">
        <v>3275</v>
      </c>
      <c r="B38" s="353">
        <v>119027.38357000001</v>
      </c>
      <c r="C38" s="256">
        <v>126730.872818</v>
      </c>
      <c r="D38" s="256">
        <v>121645.981875</v>
      </c>
      <c r="E38" s="256">
        <v>138138.77371400001</v>
      </c>
      <c r="F38" s="4">
        <f>E38/D38*100-100</f>
        <v>13.558024346375504</v>
      </c>
    </row>
    <row r="39" spans="1:6" ht="15" x14ac:dyDescent="0.25">
      <c r="A39" s="261"/>
      <c r="B39" s="354"/>
      <c r="C39" s="3"/>
      <c r="D39" s="256"/>
      <c r="E39" s="256"/>
      <c r="F39" s="4"/>
    </row>
    <row r="40" spans="1:6" ht="15" x14ac:dyDescent="0.25">
      <c r="A40" s="261" t="s">
        <v>1601</v>
      </c>
      <c r="B40" s="353">
        <v>799717.57689200004</v>
      </c>
      <c r="C40" s="256">
        <v>814483.83594400005</v>
      </c>
      <c r="D40" s="256">
        <v>818874.47362299997</v>
      </c>
      <c r="E40" s="256">
        <v>866862.87052400003</v>
      </c>
      <c r="F40" s="4">
        <f>E40/D40*100-100</f>
        <v>5.8602873146945029</v>
      </c>
    </row>
    <row r="41" spans="1:6" ht="15" x14ac:dyDescent="0.25">
      <c r="A41" s="261"/>
      <c r="B41" s="353"/>
      <c r="C41" s="256"/>
      <c r="D41" s="256"/>
      <c r="E41" s="256"/>
      <c r="F41" s="4"/>
    </row>
    <row r="42" spans="1:6" ht="15" x14ac:dyDescent="0.25">
      <c r="A42" s="261" t="s">
        <v>1602</v>
      </c>
      <c r="B42" s="353">
        <v>154989.493357</v>
      </c>
      <c r="C42" s="256">
        <v>158783.11039399999</v>
      </c>
      <c r="D42" s="256">
        <v>167135.54915900002</v>
      </c>
      <c r="E42" s="256">
        <v>170783.40892399999</v>
      </c>
      <c r="F42" s="4">
        <f>E42/D42*100-100</f>
        <v>2.1825756299933943</v>
      </c>
    </row>
    <row r="43" spans="1:6" ht="15.75" customHeight="1" x14ac:dyDescent="0.25">
      <c r="A43" s="261"/>
      <c r="B43" s="353"/>
      <c r="C43" s="256"/>
      <c r="D43" s="256"/>
      <c r="E43" s="256"/>
      <c r="F43" s="4"/>
    </row>
    <row r="44" spans="1:6" ht="16.149999999999999" customHeight="1" x14ac:dyDescent="0.25">
      <c r="A44" s="350"/>
      <c r="B44" s="352" t="s">
        <v>3285</v>
      </c>
      <c r="C44" s="256"/>
      <c r="D44" s="256"/>
      <c r="E44" s="256"/>
      <c r="F44" s="4"/>
    </row>
    <row r="45" spans="1:6" ht="15" x14ac:dyDescent="0.25">
      <c r="A45" s="351"/>
      <c r="B45" s="356"/>
      <c r="C45" s="259"/>
      <c r="D45" s="256"/>
      <c r="E45" s="256"/>
      <c r="F45" s="4"/>
    </row>
    <row r="46" spans="1:6" ht="15.75" customHeight="1" x14ac:dyDescent="0.25">
      <c r="A46" s="261" t="s">
        <v>1604</v>
      </c>
      <c r="B46" s="353">
        <v>907294</v>
      </c>
      <c r="C46" s="256">
        <v>931869</v>
      </c>
      <c r="D46" s="256">
        <v>953009</v>
      </c>
      <c r="E46" s="256">
        <v>966692</v>
      </c>
      <c r="F46" s="4">
        <f>E46/D46*100-100</f>
        <v>1.4357681826719215</v>
      </c>
    </row>
    <row r="47" spans="1:6" ht="15" x14ac:dyDescent="0.25">
      <c r="A47" s="261" t="s">
        <v>1605</v>
      </c>
      <c r="B47" s="353">
        <v>3256</v>
      </c>
      <c r="C47" s="256">
        <v>3315</v>
      </c>
      <c r="D47" s="256">
        <v>3252</v>
      </c>
      <c r="E47" s="256">
        <v>3163</v>
      </c>
      <c r="F47" s="4">
        <f>E47/D47*100-100</f>
        <v>-2.7367773677736835</v>
      </c>
    </row>
    <row r="48" spans="1:6" ht="15" x14ac:dyDescent="0.25">
      <c r="A48" s="350" t="s">
        <v>1606</v>
      </c>
      <c r="B48" s="353"/>
      <c r="C48" s="256"/>
      <c r="D48" s="256"/>
      <c r="E48" s="256"/>
      <c r="F48" s="4"/>
    </row>
    <row r="49" spans="1:6" ht="15" x14ac:dyDescent="0.25">
      <c r="A49" s="261" t="s">
        <v>1607</v>
      </c>
      <c r="B49" s="353">
        <v>313</v>
      </c>
      <c r="C49" s="256">
        <v>310</v>
      </c>
      <c r="D49" s="256">
        <v>307</v>
      </c>
      <c r="E49" s="256">
        <v>307</v>
      </c>
      <c r="F49" s="4">
        <f>E49/D49*100-100</f>
        <v>0</v>
      </c>
    </row>
    <row r="50" spans="1:6" ht="15" x14ac:dyDescent="0.25">
      <c r="A50" s="261" t="s">
        <v>1608</v>
      </c>
      <c r="B50" s="353">
        <v>37464</v>
      </c>
      <c r="C50" s="256">
        <v>39803</v>
      </c>
      <c r="D50" s="256">
        <v>41494</v>
      </c>
      <c r="E50" s="256">
        <v>43943</v>
      </c>
      <c r="F50" s="4">
        <f>E50/D50*100-100</f>
        <v>5.9020581288861109</v>
      </c>
    </row>
    <row r="51" spans="1:6" ht="15" x14ac:dyDescent="0.25">
      <c r="A51" s="261"/>
      <c r="B51" s="353"/>
      <c r="C51" s="256"/>
      <c r="D51" s="256"/>
      <c r="E51" s="256"/>
      <c r="F51" s="4"/>
    </row>
    <row r="52" spans="1:6" ht="17.25" customHeight="1" x14ac:dyDescent="0.25">
      <c r="A52" s="261" t="s">
        <v>1609</v>
      </c>
      <c r="B52" s="353">
        <v>1904773</v>
      </c>
      <c r="C52" s="256">
        <v>1939372</v>
      </c>
      <c r="D52" s="256">
        <v>1972759</v>
      </c>
      <c r="E52" s="256">
        <v>1993800</v>
      </c>
      <c r="F52" s="4">
        <f>E52/D52*100-100</f>
        <v>1.0665773163371739</v>
      </c>
    </row>
    <row r="53" spans="1:6" ht="15.75" customHeight="1" x14ac:dyDescent="0.25">
      <c r="A53" s="261" t="s">
        <v>1610</v>
      </c>
      <c r="B53" s="353">
        <v>1335448</v>
      </c>
      <c r="C53" s="256">
        <v>1316165</v>
      </c>
      <c r="D53" s="256">
        <v>1293670</v>
      </c>
      <c r="E53" s="256">
        <v>1273006</v>
      </c>
      <c r="F53" s="4">
        <f>E53/D53*100-100</f>
        <v>-1.5973161625453116</v>
      </c>
    </row>
    <row r="54" spans="1:6" ht="15.75" customHeight="1" x14ac:dyDescent="0.25">
      <c r="A54" s="261" t="s">
        <v>1611</v>
      </c>
      <c r="B54" s="353">
        <v>2364277</v>
      </c>
      <c r="C54" s="256">
        <v>2376313</v>
      </c>
      <c r="D54" s="256">
        <v>2390831</v>
      </c>
      <c r="E54" s="256">
        <v>2398042</v>
      </c>
      <c r="F54" s="4">
        <f>E54/D54*100-100</f>
        <v>0.30161061154049662</v>
      </c>
    </row>
    <row r="55" spans="1:6" ht="15" x14ac:dyDescent="0.25">
      <c r="A55" s="348"/>
      <c r="B55" s="353"/>
      <c r="C55" s="256"/>
      <c r="D55" s="256"/>
      <c r="E55" s="256"/>
      <c r="F55" s="4"/>
    </row>
    <row r="56" spans="1:6" ht="16.149999999999999" customHeight="1" x14ac:dyDescent="0.25">
      <c r="A56" s="350" t="s">
        <v>1603</v>
      </c>
      <c r="B56" s="353"/>
      <c r="C56" s="256"/>
      <c r="D56" s="256"/>
      <c r="E56" s="256"/>
      <c r="F56" s="4"/>
    </row>
    <row r="57" spans="1:6" ht="15.75" customHeight="1" x14ac:dyDescent="0.25">
      <c r="A57" s="261" t="s">
        <v>1647</v>
      </c>
      <c r="B57" s="353">
        <v>34877</v>
      </c>
      <c r="C57" s="256">
        <v>36706</v>
      </c>
      <c r="D57" s="256">
        <v>38858</v>
      </c>
      <c r="E57" s="256">
        <v>40709</v>
      </c>
      <c r="F57" s="4">
        <f>E57/D57*100-100</f>
        <v>4.7634978640177081</v>
      </c>
    </row>
    <row r="58" spans="1:6" ht="15.75" customHeight="1" x14ac:dyDescent="0.25">
      <c r="A58" s="261" t="s">
        <v>1648</v>
      </c>
      <c r="B58" s="353">
        <v>16350</v>
      </c>
      <c r="C58" s="256">
        <v>17621</v>
      </c>
      <c r="D58" s="256">
        <v>19119</v>
      </c>
      <c r="E58" s="256">
        <v>20669</v>
      </c>
      <c r="F58" s="4">
        <f>E58/D58*100-100</f>
        <v>8.1071185731471189</v>
      </c>
    </row>
    <row r="59" spans="1:6" ht="15" x14ac:dyDescent="0.25">
      <c r="A59" s="261" t="s">
        <v>3253</v>
      </c>
      <c r="B59" s="353">
        <v>34870</v>
      </c>
      <c r="C59" s="256">
        <v>36698</v>
      </c>
      <c r="D59" s="256">
        <v>38848</v>
      </c>
      <c r="E59" s="256">
        <v>40696</v>
      </c>
      <c r="F59" s="4">
        <f>E59/D59*100-100</f>
        <v>4.757001647446458</v>
      </c>
    </row>
    <row r="60" spans="1:6" ht="15" x14ac:dyDescent="0.25">
      <c r="A60" s="261"/>
      <c r="B60" s="353"/>
      <c r="C60" s="256"/>
      <c r="D60" s="256"/>
      <c r="E60" s="256"/>
      <c r="F60" s="4"/>
    </row>
    <row r="61" spans="1:6" ht="16.5" customHeight="1" x14ac:dyDescent="0.25">
      <c r="A61" s="350"/>
      <c r="B61" s="352" t="s">
        <v>3286</v>
      </c>
      <c r="C61" s="256"/>
      <c r="D61" s="256"/>
      <c r="E61" s="256"/>
      <c r="F61" s="4"/>
    </row>
    <row r="62" spans="1:6" ht="15" x14ac:dyDescent="0.25">
      <c r="A62" s="351"/>
      <c r="B62" s="356"/>
      <c r="C62" s="259"/>
      <c r="D62" s="256"/>
      <c r="E62" s="256"/>
      <c r="F62" s="4"/>
    </row>
    <row r="63" spans="1:6" ht="15" x14ac:dyDescent="0.25">
      <c r="A63" s="261" t="s">
        <v>1604</v>
      </c>
      <c r="B63" s="353">
        <v>120185.736691</v>
      </c>
      <c r="C63" s="256">
        <v>127720.868478</v>
      </c>
      <c r="D63" s="256">
        <v>133864.57847400001</v>
      </c>
      <c r="E63" s="256">
        <v>139077.377503</v>
      </c>
      <c r="F63" s="4">
        <f>E63/D63*100-100</f>
        <v>3.8940839230390338</v>
      </c>
    </row>
    <row r="64" spans="1:6" ht="15.75" customHeight="1" x14ac:dyDescent="0.25">
      <c r="A64" s="261" t="s">
        <v>1605</v>
      </c>
      <c r="B64" s="353">
        <v>135.60302200000001</v>
      </c>
      <c r="C64" s="256">
        <v>139.46984599999999</v>
      </c>
      <c r="D64" s="256">
        <v>138.71436499999999</v>
      </c>
      <c r="E64" s="256">
        <v>134.99997300000001</v>
      </c>
      <c r="F64" s="4">
        <f>E64/D64*100-100</f>
        <v>-2.6777269967677597</v>
      </c>
    </row>
    <row r="65" spans="1:6" ht="15.75" customHeight="1" x14ac:dyDescent="0.25">
      <c r="A65" s="350" t="s">
        <v>1606</v>
      </c>
      <c r="B65" s="353"/>
      <c r="C65" s="256"/>
      <c r="D65" s="256"/>
      <c r="E65" s="256"/>
      <c r="F65" s="4"/>
    </row>
    <row r="66" spans="1:6" ht="15.75" customHeight="1" x14ac:dyDescent="0.25">
      <c r="A66" s="261" t="s">
        <v>1607</v>
      </c>
      <c r="B66" s="353">
        <v>68.437831000000003</v>
      </c>
      <c r="C66" s="256">
        <v>193.88103699999999</v>
      </c>
      <c r="D66" s="256">
        <v>70.246615000000006</v>
      </c>
      <c r="E66" s="256">
        <v>73.630227000000005</v>
      </c>
      <c r="F66" s="4">
        <f>E66/D66*100-100</f>
        <v>4.8167616332829795</v>
      </c>
    </row>
    <row r="67" spans="1:6" ht="15.75" customHeight="1" x14ac:dyDescent="0.25">
      <c r="A67" s="261" t="s">
        <v>1608</v>
      </c>
      <c r="B67" s="353">
        <v>11746.485790000001</v>
      </c>
      <c r="C67" s="256">
        <v>11727.402978</v>
      </c>
      <c r="D67" s="256">
        <v>12537.489313</v>
      </c>
      <c r="E67" s="256">
        <v>14920.058996</v>
      </c>
      <c r="F67" s="4">
        <f>E67/D67*100-100</f>
        <v>19.003563022219566</v>
      </c>
    </row>
    <row r="68" spans="1:6" ht="15.75" customHeight="1" x14ac:dyDescent="0.25">
      <c r="A68" s="351"/>
      <c r="B68" s="353"/>
      <c r="C68" s="256"/>
      <c r="D68" s="256"/>
      <c r="E68" s="256"/>
      <c r="F68" s="4"/>
    </row>
    <row r="69" spans="1:6" ht="15.75" customHeight="1" x14ac:dyDescent="0.25">
      <c r="A69" s="261" t="s">
        <v>1609</v>
      </c>
      <c r="B69" s="353">
        <v>5608296.7165170005</v>
      </c>
      <c r="C69" s="256">
        <v>5725422.1839539995</v>
      </c>
      <c r="D69" s="256">
        <v>5807509.7973370003</v>
      </c>
      <c r="E69" s="256">
        <v>6076850.3531529997</v>
      </c>
      <c r="F69" s="4">
        <f>E69/D69*100-100</f>
        <v>4.6377977001348114</v>
      </c>
    </row>
    <row r="70" spans="1:6" ht="15.75" customHeight="1" x14ac:dyDescent="0.25">
      <c r="A70" s="261" t="s">
        <v>1610</v>
      </c>
      <c r="B70" s="353">
        <v>262578.11934999999</v>
      </c>
      <c r="C70" s="256">
        <v>264714.176401</v>
      </c>
      <c r="D70" s="256">
        <v>280777.34396099998</v>
      </c>
      <c r="E70" s="256">
        <v>283951.20905800001</v>
      </c>
      <c r="F70" s="4">
        <f>E70/D70*100-100</f>
        <v>1.1303850418361634</v>
      </c>
    </row>
    <row r="71" spans="1:6" ht="15.75" customHeight="1" x14ac:dyDescent="0.25">
      <c r="A71" s="261" t="s">
        <v>1611</v>
      </c>
      <c r="B71" s="353">
        <v>4882790.5849670004</v>
      </c>
      <c r="C71" s="256">
        <v>5005129.6870550001</v>
      </c>
      <c r="D71" s="256">
        <v>5102235.6259420002</v>
      </c>
      <c r="E71" s="256">
        <v>5366870.9906470003</v>
      </c>
      <c r="F71" s="4">
        <f>E71/D71*100-100</f>
        <v>5.1866551078017125</v>
      </c>
    </row>
    <row r="72" spans="1:6" ht="15.75" customHeight="1" x14ac:dyDescent="0.25">
      <c r="A72" s="348"/>
      <c r="B72" s="357"/>
      <c r="C72" s="77"/>
      <c r="D72" s="256"/>
      <c r="E72" s="256"/>
      <c r="F72" s="4"/>
    </row>
    <row r="73" spans="1:6" ht="15.75" customHeight="1" x14ac:dyDescent="0.25">
      <c r="A73" s="350" t="s">
        <v>1603</v>
      </c>
      <c r="B73" s="353"/>
      <c r="C73" s="256"/>
      <c r="D73" s="256"/>
      <c r="E73" s="256"/>
      <c r="F73" s="4"/>
    </row>
    <row r="74" spans="1:6" ht="15" x14ac:dyDescent="0.25">
      <c r="A74" s="261" t="s">
        <v>1647</v>
      </c>
      <c r="B74" s="353">
        <v>1908169.390442</v>
      </c>
      <c r="C74" s="256">
        <v>2072926.7210270001</v>
      </c>
      <c r="D74" s="256">
        <v>1935935.624939</v>
      </c>
      <c r="E74" s="256">
        <v>2257108.2242990001</v>
      </c>
      <c r="F74" s="4">
        <f>E74/D74*100-100</f>
        <v>16.590045413835483</v>
      </c>
    </row>
    <row r="75" spans="1:6" ht="16.5" customHeight="1" x14ac:dyDescent="0.25">
      <c r="A75" s="261" t="s">
        <v>1648</v>
      </c>
      <c r="B75" s="353">
        <v>193700.62001000001</v>
      </c>
      <c r="C75" s="256">
        <v>223517.71698200001</v>
      </c>
      <c r="D75" s="256">
        <v>197972.27390599999</v>
      </c>
      <c r="E75" s="256">
        <v>256356.780291</v>
      </c>
      <c r="F75" s="4">
        <f>E75/D75*100-100</f>
        <v>29.491254120120772</v>
      </c>
    </row>
    <row r="76" spans="1:6" ht="15" x14ac:dyDescent="0.25">
      <c r="A76" s="261" t="s">
        <v>3253</v>
      </c>
      <c r="B76" s="353">
        <v>28964.356554000002</v>
      </c>
      <c r="C76" s="256">
        <v>21290.304327999998</v>
      </c>
      <c r="D76" s="256">
        <v>27525.257829999999</v>
      </c>
      <c r="E76" s="256">
        <v>23898.815498</v>
      </c>
      <c r="F76" s="4">
        <f>E76/D76*100-100</f>
        <v>-13.174962263377992</v>
      </c>
    </row>
    <row r="77" spans="1:6" ht="15" x14ac:dyDescent="0.25">
      <c r="A77" s="257"/>
      <c r="B77" s="353"/>
      <c r="C77" s="256"/>
      <c r="D77" s="256"/>
      <c r="E77" s="256"/>
      <c r="F77" s="212"/>
    </row>
    <row r="78" spans="1:6" ht="16.5" customHeight="1" x14ac:dyDescent="0.25">
      <c r="A78" s="262"/>
      <c r="B78" s="3"/>
      <c r="C78" s="3"/>
      <c r="D78" s="3"/>
      <c r="E78" s="3"/>
      <c r="F78" s="3"/>
    </row>
    <row r="79" spans="1:6" ht="16.5" customHeight="1" x14ac:dyDescent="0.25">
      <c r="A79" s="260" t="s">
        <v>3225</v>
      </c>
      <c r="B79" s="6"/>
      <c r="C79" s="6"/>
      <c r="D79" s="6"/>
      <c r="E79" s="6"/>
      <c r="F79" s="6"/>
    </row>
    <row r="80" spans="1:6" ht="16.5" customHeight="1" x14ac:dyDescent="0.25">
      <c r="A80" s="261" t="s">
        <v>3226</v>
      </c>
      <c r="B80" s="255"/>
      <c r="C80" s="255"/>
      <c r="D80" s="255"/>
      <c r="E80" s="255"/>
      <c r="F80" s="255"/>
    </row>
    <row r="81" spans="1:7" ht="15" x14ac:dyDescent="0.25">
      <c r="A81" s="261" t="s">
        <v>3276</v>
      </c>
      <c r="B81" s="3"/>
      <c r="C81" s="3"/>
      <c r="D81" s="3"/>
      <c r="E81" s="3"/>
      <c r="F81" s="3"/>
    </row>
    <row r="82" spans="1:7" ht="15" x14ac:dyDescent="0.25">
      <c r="A82" s="261" t="s">
        <v>3277</v>
      </c>
      <c r="B82" s="3"/>
      <c r="C82" s="3"/>
      <c r="D82" s="3"/>
      <c r="E82" s="3"/>
      <c r="F82" s="3"/>
    </row>
    <row r="83" spans="1:7" x14ac:dyDescent="0.25">
      <c r="A83" s="254"/>
      <c r="B83" s="3"/>
      <c r="C83" s="3"/>
      <c r="D83" s="3"/>
      <c r="E83" s="3"/>
      <c r="F83" s="3"/>
    </row>
    <row r="84" spans="1:7" s="218" customFormat="1" x14ac:dyDescent="0.25">
      <c r="A84" s="254"/>
      <c r="B84" s="3"/>
      <c r="C84" s="3"/>
      <c r="D84" s="3"/>
      <c r="E84" s="3"/>
      <c r="F84" s="3"/>
      <c r="G84" s="212"/>
    </row>
    <row r="85" spans="1:7" s="218" customFormat="1" x14ac:dyDescent="0.25">
      <c r="A85" s="254"/>
      <c r="B85" s="3"/>
      <c r="C85" s="3"/>
      <c r="D85" s="3"/>
      <c r="E85" s="3"/>
      <c r="F85" s="3"/>
      <c r="G85" s="212"/>
    </row>
    <row r="86" spans="1:7" s="218" customFormat="1" x14ac:dyDescent="0.25">
      <c r="A86" s="254"/>
      <c r="B86" s="3"/>
      <c r="C86" s="3"/>
      <c r="D86" s="3"/>
      <c r="E86" s="3"/>
      <c r="F86" s="3"/>
      <c r="G86" s="212"/>
    </row>
    <row r="87" spans="1:7" s="218" customFormat="1" x14ac:dyDescent="0.25">
      <c r="A87" s="213"/>
      <c r="B87" s="214"/>
      <c r="C87" s="214"/>
      <c r="D87" s="214"/>
      <c r="E87" s="214"/>
      <c r="F87" s="214"/>
      <c r="G87" s="212"/>
    </row>
    <row r="88" spans="1:7" s="218" customFormat="1" x14ac:dyDescent="0.25">
      <c r="A88" s="213"/>
      <c r="B88" s="213"/>
      <c r="C88" s="213"/>
      <c r="D88" s="213"/>
      <c r="E88" s="213"/>
      <c r="F88" s="213"/>
      <c r="G88" s="212"/>
    </row>
    <row r="89" spans="1:7" s="218" customFormat="1" x14ac:dyDescent="0.25">
      <c r="A89" s="213"/>
      <c r="B89" s="213"/>
      <c r="C89" s="213"/>
      <c r="D89" s="213"/>
      <c r="E89" s="213"/>
      <c r="F89" s="213"/>
      <c r="G89" s="212"/>
    </row>
    <row r="90" spans="1:7" s="218" customFormat="1" x14ac:dyDescent="0.25">
      <c r="A90" s="213"/>
      <c r="B90" s="215"/>
      <c r="C90" s="215"/>
      <c r="D90" s="215"/>
      <c r="E90" s="215"/>
      <c r="F90" s="215"/>
      <c r="G90" s="212"/>
    </row>
    <row r="91" spans="1:7" s="218" customFormat="1" x14ac:dyDescent="0.25">
      <c r="A91" s="213"/>
      <c r="B91" s="216"/>
      <c r="C91" s="216"/>
      <c r="D91" s="216"/>
      <c r="E91" s="216"/>
      <c r="F91" s="216"/>
      <c r="G91" s="212"/>
    </row>
    <row r="92" spans="1:7" s="218" customFormat="1" x14ac:dyDescent="0.25">
      <c r="A92" s="213"/>
      <c r="B92" s="213"/>
      <c r="C92" s="213"/>
      <c r="D92" s="213"/>
      <c r="E92" s="213"/>
      <c r="F92" s="213"/>
      <c r="G92" s="212"/>
    </row>
    <row r="93" spans="1:7" s="218" customFormat="1" x14ac:dyDescent="0.25">
      <c r="A93" s="213"/>
      <c r="B93" s="217"/>
      <c r="C93" s="217"/>
      <c r="D93" s="217"/>
      <c r="E93" s="217"/>
      <c r="F93" s="217"/>
      <c r="G93" s="212"/>
    </row>
    <row r="94" spans="1:7" s="218" customFormat="1" ht="15" x14ac:dyDescent="0.25">
      <c r="A94" s="212"/>
      <c r="B94" s="212"/>
      <c r="C94" s="212"/>
      <c r="D94" s="212"/>
      <c r="E94" s="212"/>
      <c r="F94" s="212"/>
      <c r="G94" s="212"/>
    </row>
    <row r="95" spans="1:7" s="218" customFormat="1" ht="15" x14ac:dyDescent="0.25">
      <c r="A95" s="212"/>
      <c r="B95" s="212"/>
      <c r="C95" s="212"/>
      <c r="D95" s="212"/>
      <c r="E95" s="212"/>
      <c r="F95" s="212"/>
      <c r="G95" s="212"/>
    </row>
    <row r="96" spans="1:7" s="218" customFormat="1" ht="15" x14ac:dyDescent="0.25">
      <c r="A96" s="212"/>
      <c r="B96" s="212"/>
      <c r="C96" s="212"/>
      <c r="D96" s="212"/>
      <c r="E96" s="212"/>
      <c r="F96" s="212"/>
      <c r="G96" s="212"/>
    </row>
    <row r="97" spans="1:7" s="218" customFormat="1" ht="15" x14ac:dyDescent="0.25">
      <c r="A97" s="212"/>
      <c r="B97" s="212"/>
      <c r="C97" s="212"/>
      <c r="D97" s="212"/>
      <c r="E97" s="212"/>
      <c r="F97" s="212"/>
      <c r="G97" s="212"/>
    </row>
    <row r="98" spans="1:7" s="218" customFormat="1" ht="15" x14ac:dyDescent="0.25">
      <c r="A98" s="212"/>
      <c r="B98" s="212"/>
      <c r="C98" s="212"/>
      <c r="D98" s="212"/>
      <c r="E98" s="212"/>
      <c r="F98" s="212"/>
      <c r="G98" s="212"/>
    </row>
    <row r="99" spans="1:7" s="218" customFormat="1" ht="15" x14ac:dyDescent="0.25">
      <c r="A99" s="212"/>
      <c r="B99" s="212"/>
      <c r="C99" s="212"/>
      <c r="D99" s="212"/>
      <c r="E99" s="212"/>
      <c r="F99" s="212"/>
      <c r="G99" s="212"/>
    </row>
    <row r="100" spans="1:7" s="218" customFormat="1" ht="15" x14ac:dyDescent="0.25">
      <c r="A100" s="212"/>
      <c r="B100" s="212"/>
      <c r="C100" s="212"/>
      <c r="D100" s="212"/>
      <c r="E100" s="212"/>
      <c r="F100" s="212"/>
      <c r="G100" s="212"/>
    </row>
    <row r="101" spans="1:7" s="218" customFormat="1" ht="15" x14ac:dyDescent="0.25">
      <c r="A101" s="212"/>
      <c r="B101" s="212"/>
      <c r="C101" s="212"/>
      <c r="D101" s="212"/>
      <c r="E101" s="212"/>
      <c r="F101" s="212"/>
      <c r="G101" s="212"/>
    </row>
    <row r="102" spans="1:7" s="218" customFormat="1" ht="15" x14ac:dyDescent="0.25">
      <c r="A102" s="212"/>
      <c r="B102" s="212"/>
      <c r="C102" s="212"/>
      <c r="D102" s="212"/>
      <c r="E102" s="212"/>
      <c r="F102" s="212"/>
      <c r="G102" s="212"/>
    </row>
    <row r="103" spans="1:7" s="218" customFormat="1" ht="15" x14ac:dyDescent="0.25">
      <c r="A103" s="212"/>
      <c r="B103" s="212"/>
      <c r="C103" s="212"/>
      <c r="D103" s="212"/>
      <c r="E103" s="212"/>
      <c r="F103" s="212"/>
      <c r="G103" s="212"/>
    </row>
    <row r="104" spans="1:7" s="218" customFormat="1" ht="15" x14ac:dyDescent="0.25">
      <c r="A104" s="212"/>
      <c r="B104" s="212"/>
      <c r="C104" s="212"/>
      <c r="D104" s="212"/>
      <c r="E104" s="212"/>
      <c r="F104" s="212"/>
      <c r="G104" s="212"/>
    </row>
    <row r="105" spans="1:7" s="218" customFormat="1" ht="15" x14ac:dyDescent="0.25">
      <c r="A105" s="212"/>
      <c r="B105" s="212"/>
      <c r="C105" s="212"/>
      <c r="D105" s="212"/>
      <c r="E105" s="212"/>
      <c r="F105" s="212"/>
      <c r="G105" s="212"/>
    </row>
    <row r="106" spans="1:7" s="218" customFormat="1" ht="15" x14ac:dyDescent="0.25">
      <c r="A106" s="212"/>
      <c r="B106" s="212"/>
      <c r="C106" s="212"/>
      <c r="D106" s="212"/>
      <c r="E106" s="212"/>
      <c r="F106" s="212"/>
      <c r="G106" s="212"/>
    </row>
    <row r="107" spans="1:7" s="218" customFormat="1" ht="15" x14ac:dyDescent="0.25">
      <c r="A107" s="212"/>
      <c r="B107" s="212"/>
      <c r="C107" s="212"/>
      <c r="D107" s="212"/>
      <c r="E107" s="212"/>
      <c r="F107" s="212"/>
      <c r="G107" s="212"/>
    </row>
    <row r="108" spans="1:7" s="218" customFormat="1" ht="15" x14ac:dyDescent="0.25">
      <c r="A108" s="212"/>
      <c r="B108" s="212"/>
      <c r="C108" s="212"/>
      <c r="D108" s="212"/>
      <c r="E108" s="212"/>
      <c r="F108" s="212"/>
      <c r="G108" s="212"/>
    </row>
    <row r="109" spans="1:7" s="218" customFormat="1" ht="15" x14ac:dyDescent="0.25">
      <c r="A109" s="212"/>
      <c r="B109" s="212"/>
      <c r="C109" s="212"/>
      <c r="D109" s="212"/>
      <c r="E109" s="212"/>
      <c r="F109" s="212"/>
      <c r="G109" s="212"/>
    </row>
    <row r="110" spans="1:7" s="218" customFormat="1" ht="15" x14ac:dyDescent="0.25">
      <c r="A110" s="212"/>
      <c r="B110" s="212"/>
      <c r="C110" s="212"/>
      <c r="D110" s="212"/>
      <c r="E110" s="212"/>
      <c r="F110" s="212"/>
      <c r="G110" s="212"/>
    </row>
    <row r="111" spans="1:7" s="218" customFormat="1" ht="15" x14ac:dyDescent="0.25">
      <c r="A111" s="212"/>
      <c r="B111" s="212"/>
      <c r="C111" s="212"/>
      <c r="D111" s="212"/>
      <c r="E111" s="212"/>
      <c r="F111" s="212"/>
      <c r="G111" s="212"/>
    </row>
    <row r="112" spans="1:7" s="218" customFormat="1" ht="15" x14ac:dyDescent="0.25">
      <c r="A112" s="212"/>
      <c r="B112" s="212"/>
      <c r="C112" s="212"/>
      <c r="D112" s="212"/>
      <c r="E112" s="212"/>
      <c r="F112" s="212"/>
      <c r="G112" s="212"/>
    </row>
    <row r="113" spans="1:7" s="218" customFormat="1" ht="15" x14ac:dyDescent="0.25">
      <c r="A113" s="212"/>
      <c r="B113" s="212"/>
      <c r="C113" s="212"/>
      <c r="D113" s="212"/>
      <c r="E113" s="212"/>
      <c r="F113" s="212"/>
      <c r="G113" s="212"/>
    </row>
    <row r="114" spans="1:7" s="218" customFormat="1" ht="15" x14ac:dyDescent="0.25">
      <c r="A114" s="212"/>
      <c r="B114" s="212"/>
      <c r="C114" s="212"/>
      <c r="D114" s="212"/>
      <c r="E114" s="212"/>
      <c r="F114" s="212"/>
      <c r="G114" s="212"/>
    </row>
    <row r="115" spans="1:7" s="218" customFormat="1" ht="15" x14ac:dyDescent="0.25">
      <c r="A115" s="212"/>
      <c r="B115" s="212"/>
      <c r="C115" s="212"/>
      <c r="D115" s="212"/>
      <c r="E115" s="212"/>
      <c r="F115" s="212"/>
      <c r="G115" s="212"/>
    </row>
    <row r="116" spans="1:7" s="218" customFormat="1" ht="15" x14ac:dyDescent="0.25">
      <c r="A116" s="212"/>
      <c r="B116" s="212"/>
      <c r="C116" s="212"/>
      <c r="D116" s="212"/>
      <c r="E116" s="212"/>
      <c r="F116" s="212"/>
      <c r="G116" s="212"/>
    </row>
    <row r="117" spans="1:7" s="218" customFormat="1" ht="15" x14ac:dyDescent="0.25">
      <c r="A117" s="212"/>
      <c r="B117" s="212"/>
      <c r="C117" s="212"/>
      <c r="D117" s="212"/>
      <c r="E117" s="212"/>
      <c r="F117" s="212"/>
      <c r="G117" s="212"/>
    </row>
    <row r="118" spans="1:7" s="218" customFormat="1" ht="15" x14ac:dyDescent="0.25">
      <c r="A118" s="212"/>
      <c r="B118" s="212"/>
      <c r="C118" s="212"/>
      <c r="D118" s="212"/>
      <c r="E118" s="212"/>
      <c r="F118" s="212"/>
      <c r="G118" s="212"/>
    </row>
    <row r="119" spans="1:7" s="218" customFormat="1" ht="15" x14ac:dyDescent="0.25">
      <c r="A119" s="212"/>
      <c r="B119" s="212"/>
      <c r="C119" s="212"/>
      <c r="D119" s="212"/>
      <c r="E119" s="212"/>
      <c r="F119" s="212"/>
      <c r="G119" s="212"/>
    </row>
    <row r="120" spans="1:7" s="218" customFormat="1" ht="15" x14ac:dyDescent="0.25">
      <c r="A120" s="212"/>
      <c r="B120" s="212"/>
      <c r="C120" s="212"/>
      <c r="D120" s="212"/>
      <c r="E120" s="212"/>
      <c r="F120" s="212"/>
      <c r="G120" s="212"/>
    </row>
    <row r="121" spans="1:7" s="218" customFormat="1" ht="15" x14ac:dyDescent="0.25">
      <c r="A121" s="212"/>
      <c r="B121" s="212"/>
      <c r="C121" s="212"/>
      <c r="D121" s="212"/>
      <c r="E121" s="212"/>
      <c r="F121" s="212"/>
      <c r="G121" s="212"/>
    </row>
    <row r="122" spans="1:7" s="218" customFormat="1" ht="15" x14ac:dyDescent="0.25">
      <c r="A122" s="212"/>
      <c r="B122" s="212"/>
      <c r="C122" s="212"/>
      <c r="D122" s="212"/>
      <c r="E122" s="212"/>
      <c r="F122" s="212"/>
      <c r="G122" s="212"/>
    </row>
    <row r="123" spans="1:7" s="218" customFormat="1" ht="15" x14ac:dyDescent="0.25">
      <c r="A123" s="212"/>
      <c r="B123" s="212"/>
      <c r="C123" s="212"/>
      <c r="D123" s="212"/>
      <c r="E123" s="212"/>
      <c r="F123" s="212"/>
      <c r="G123" s="212"/>
    </row>
    <row r="124" spans="1:7" s="218" customFormat="1" ht="15" x14ac:dyDescent="0.25">
      <c r="A124" s="212"/>
      <c r="B124" s="212"/>
      <c r="C124" s="212"/>
      <c r="D124" s="212"/>
      <c r="E124" s="212"/>
      <c r="F124" s="212"/>
      <c r="G124" s="212"/>
    </row>
    <row r="125" spans="1:7" s="218" customFormat="1" ht="15" x14ac:dyDescent="0.25">
      <c r="A125" s="212"/>
      <c r="B125" s="212"/>
      <c r="C125" s="212"/>
      <c r="D125" s="212"/>
      <c r="E125" s="212"/>
      <c r="F125" s="212"/>
      <c r="G125" s="212"/>
    </row>
    <row r="126" spans="1:7" s="218" customFormat="1" ht="15" x14ac:dyDescent="0.25">
      <c r="A126" s="212"/>
      <c r="B126" s="212"/>
      <c r="C126" s="212"/>
      <c r="D126" s="212"/>
      <c r="E126" s="212"/>
      <c r="F126" s="212"/>
      <c r="G126" s="212"/>
    </row>
    <row r="127" spans="1:7" s="218" customFormat="1" ht="15" x14ac:dyDescent="0.25">
      <c r="A127" s="212"/>
      <c r="B127" s="212"/>
      <c r="C127" s="212"/>
      <c r="D127" s="212"/>
      <c r="E127" s="212"/>
      <c r="F127" s="212"/>
      <c r="G127" s="212"/>
    </row>
    <row r="128" spans="1:7" s="218" customFormat="1" ht="15" x14ac:dyDescent="0.25">
      <c r="A128" s="212"/>
      <c r="B128" s="212"/>
      <c r="C128" s="212"/>
      <c r="D128" s="212"/>
      <c r="E128" s="212"/>
      <c r="F128" s="212"/>
      <c r="G128" s="212"/>
    </row>
    <row r="129" spans="1:7" s="218" customFormat="1" ht="15" x14ac:dyDescent="0.25">
      <c r="A129" s="212"/>
      <c r="B129" s="212"/>
      <c r="C129" s="212"/>
      <c r="D129" s="212"/>
      <c r="E129" s="212"/>
      <c r="F129" s="212"/>
      <c r="G129" s="212"/>
    </row>
    <row r="130" spans="1:7" s="218" customFormat="1" ht="15" x14ac:dyDescent="0.25">
      <c r="A130" s="212"/>
      <c r="B130" s="212"/>
      <c r="C130" s="212"/>
      <c r="D130" s="212"/>
      <c r="E130" s="212"/>
      <c r="F130" s="212"/>
      <c r="G130" s="212"/>
    </row>
    <row r="131" spans="1:7" s="218" customFormat="1" ht="15" x14ac:dyDescent="0.25">
      <c r="A131" s="212"/>
      <c r="B131" s="212"/>
      <c r="C131" s="212"/>
      <c r="D131" s="212"/>
      <c r="E131" s="212"/>
      <c r="F131" s="212"/>
      <c r="G131" s="212"/>
    </row>
    <row r="132" spans="1:7" s="218" customFormat="1" ht="15" x14ac:dyDescent="0.25">
      <c r="A132" s="212"/>
      <c r="B132" s="212"/>
      <c r="C132" s="212"/>
      <c r="D132" s="212"/>
      <c r="E132" s="212"/>
      <c r="F132" s="212"/>
      <c r="G132" s="212"/>
    </row>
    <row r="133" spans="1:7" s="218" customFormat="1" ht="15" x14ac:dyDescent="0.25">
      <c r="A133" s="212"/>
      <c r="B133" s="212"/>
      <c r="C133" s="212"/>
      <c r="D133" s="212"/>
      <c r="E133" s="212"/>
      <c r="F133" s="212"/>
      <c r="G133" s="212"/>
    </row>
    <row r="134" spans="1:7" s="218" customFormat="1" ht="15" x14ac:dyDescent="0.25">
      <c r="A134" s="212"/>
      <c r="B134" s="212"/>
      <c r="C134" s="212"/>
      <c r="D134" s="212"/>
      <c r="E134" s="212"/>
      <c r="F134" s="212"/>
      <c r="G134" s="212"/>
    </row>
    <row r="135" spans="1:7" s="218" customFormat="1" ht="15" x14ac:dyDescent="0.25">
      <c r="A135" s="212"/>
      <c r="B135" s="212"/>
      <c r="C135" s="212"/>
      <c r="D135" s="212"/>
      <c r="E135" s="212"/>
      <c r="F135" s="212"/>
      <c r="G135" s="212"/>
    </row>
    <row r="136" spans="1:7" s="218" customFormat="1" ht="15" x14ac:dyDescent="0.25">
      <c r="A136" s="212"/>
      <c r="B136" s="212"/>
      <c r="C136" s="212"/>
      <c r="D136" s="212"/>
      <c r="E136" s="212"/>
      <c r="F136" s="212"/>
      <c r="G136" s="212"/>
    </row>
    <row r="137" spans="1:7" s="218" customFormat="1" ht="15" x14ac:dyDescent="0.25">
      <c r="A137" s="212"/>
      <c r="B137" s="212"/>
      <c r="C137" s="212"/>
      <c r="D137" s="212"/>
      <c r="E137" s="212"/>
      <c r="F137" s="212"/>
      <c r="G137" s="212"/>
    </row>
    <row r="138" spans="1:7" s="218" customFormat="1" ht="15" x14ac:dyDescent="0.25">
      <c r="A138" s="212"/>
      <c r="B138" s="212"/>
      <c r="C138" s="212"/>
      <c r="D138" s="212"/>
      <c r="E138" s="212"/>
      <c r="F138" s="212"/>
      <c r="G138" s="212"/>
    </row>
    <row r="139" spans="1:7" s="218" customFormat="1" ht="15" x14ac:dyDescent="0.25">
      <c r="A139" s="212"/>
      <c r="B139" s="212"/>
      <c r="C139" s="212"/>
      <c r="D139" s="212"/>
      <c r="E139" s="212"/>
      <c r="F139" s="212"/>
      <c r="G139" s="212"/>
    </row>
    <row r="140" spans="1:7" s="218" customFormat="1" ht="15" x14ac:dyDescent="0.25">
      <c r="A140" s="212"/>
      <c r="B140" s="212"/>
      <c r="C140" s="212"/>
      <c r="D140" s="212"/>
      <c r="E140" s="212"/>
      <c r="F140" s="212"/>
      <c r="G140" s="212"/>
    </row>
    <row r="141" spans="1:7" s="218" customFormat="1" ht="15" x14ac:dyDescent="0.25">
      <c r="A141" s="212"/>
      <c r="B141" s="212"/>
      <c r="C141" s="212"/>
      <c r="D141" s="212"/>
      <c r="E141" s="212"/>
      <c r="F141" s="212"/>
      <c r="G141" s="212"/>
    </row>
    <row r="142" spans="1:7" s="218" customFormat="1" ht="15" x14ac:dyDescent="0.25">
      <c r="A142" s="212"/>
      <c r="B142" s="212"/>
      <c r="C142" s="212"/>
      <c r="D142" s="212"/>
      <c r="E142" s="212"/>
      <c r="F142" s="212"/>
      <c r="G142" s="212"/>
    </row>
    <row r="143" spans="1:7" s="218" customFormat="1" ht="15" x14ac:dyDescent="0.25">
      <c r="A143" s="212"/>
      <c r="B143" s="212"/>
      <c r="C143" s="212"/>
      <c r="D143" s="212"/>
      <c r="E143" s="212"/>
      <c r="F143" s="212"/>
      <c r="G143" s="212"/>
    </row>
    <row r="144" spans="1:7" s="218" customFormat="1" ht="15" x14ac:dyDescent="0.25">
      <c r="A144" s="212"/>
      <c r="B144" s="212"/>
      <c r="C144" s="212"/>
      <c r="D144" s="212"/>
      <c r="E144" s="212"/>
      <c r="F144" s="212"/>
      <c r="G144" s="212"/>
    </row>
    <row r="145" spans="1:7" s="218" customFormat="1" ht="15" x14ac:dyDescent="0.25">
      <c r="A145" s="212"/>
      <c r="B145" s="212"/>
      <c r="C145" s="212"/>
      <c r="D145" s="212"/>
      <c r="E145" s="212"/>
      <c r="F145" s="212"/>
      <c r="G145" s="212"/>
    </row>
    <row r="146" spans="1:7" s="218" customFormat="1" ht="15" x14ac:dyDescent="0.25">
      <c r="A146" s="212"/>
      <c r="B146" s="212"/>
      <c r="C146" s="212"/>
      <c r="D146" s="212"/>
      <c r="E146" s="212"/>
      <c r="F146" s="212"/>
      <c r="G146" s="212"/>
    </row>
    <row r="147" spans="1:7" s="218" customFormat="1" ht="15" x14ac:dyDescent="0.25">
      <c r="A147" s="212"/>
      <c r="B147" s="212"/>
      <c r="C147" s="212"/>
      <c r="D147" s="212"/>
      <c r="E147" s="212"/>
      <c r="F147" s="212"/>
      <c r="G147" s="212"/>
    </row>
    <row r="148" spans="1:7" s="218" customFormat="1" ht="15" x14ac:dyDescent="0.25">
      <c r="A148" s="212"/>
      <c r="B148" s="212"/>
      <c r="C148" s="212"/>
      <c r="D148" s="212"/>
      <c r="E148" s="212"/>
      <c r="F148" s="212"/>
      <c r="G148" s="212"/>
    </row>
    <row r="149" spans="1:7" s="218" customFormat="1" ht="15" x14ac:dyDescent="0.25">
      <c r="A149" s="212"/>
      <c r="B149" s="212"/>
      <c r="C149" s="212"/>
      <c r="D149" s="212"/>
      <c r="E149" s="212"/>
      <c r="F149" s="212"/>
      <c r="G149" s="212"/>
    </row>
    <row r="150" spans="1:7" s="218" customFormat="1" ht="15" x14ac:dyDescent="0.25">
      <c r="A150" s="212"/>
      <c r="B150" s="212"/>
      <c r="C150" s="212"/>
      <c r="D150" s="212"/>
      <c r="E150" s="212"/>
      <c r="F150" s="212"/>
      <c r="G150" s="212"/>
    </row>
    <row r="151" spans="1:7" s="218" customFormat="1" ht="15" x14ac:dyDescent="0.25">
      <c r="A151" s="212"/>
      <c r="B151" s="212"/>
      <c r="C151" s="212"/>
      <c r="D151" s="212"/>
      <c r="E151" s="212"/>
      <c r="F151" s="212"/>
      <c r="G151" s="212"/>
    </row>
    <row r="152" spans="1:7" s="218" customFormat="1" ht="15" x14ac:dyDescent="0.25">
      <c r="A152" s="212"/>
      <c r="B152" s="212"/>
      <c r="C152" s="212"/>
      <c r="D152" s="212"/>
      <c r="E152" s="212"/>
      <c r="F152" s="212"/>
      <c r="G152" s="212"/>
    </row>
    <row r="153" spans="1:7" s="218" customFormat="1" ht="15" x14ac:dyDescent="0.25">
      <c r="A153" s="212"/>
      <c r="B153" s="212"/>
      <c r="C153" s="212"/>
      <c r="D153" s="212"/>
      <c r="E153" s="212"/>
      <c r="F153" s="212"/>
      <c r="G153" s="212"/>
    </row>
    <row r="154" spans="1:7" s="218" customFormat="1" ht="15" x14ac:dyDescent="0.25">
      <c r="A154" s="212"/>
      <c r="B154" s="212"/>
      <c r="C154" s="212"/>
      <c r="D154" s="212"/>
      <c r="E154" s="212"/>
      <c r="F154" s="212"/>
      <c r="G154" s="212"/>
    </row>
    <row r="155" spans="1:7" s="218" customFormat="1" ht="15" x14ac:dyDescent="0.25">
      <c r="A155" s="212"/>
      <c r="B155" s="212"/>
      <c r="C155" s="212"/>
      <c r="D155" s="212"/>
      <c r="E155" s="212"/>
      <c r="F155" s="212"/>
      <c r="G155" s="212"/>
    </row>
    <row r="156" spans="1:7" s="218" customFormat="1" ht="15" x14ac:dyDescent="0.25">
      <c r="A156" s="212"/>
      <c r="B156" s="212"/>
      <c r="C156" s="212"/>
      <c r="D156" s="212"/>
      <c r="E156" s="212"/>
      <c r="F156" s="212"/>
      <c r="G156" s="212"/>
    </row>
    <row r="157" spans="1:7" s="218" customFormat="1" ht="15" x14ac:dyDescent="0.25">
      <c r="A157" s="212"/>
      <c r="B157" s="212"/>
      <c r="C157" s="212"/>
      <c r="D157" s="212"/>
      <c r="E157" s="212"/>
      <c r="F157" s="212"/>
      <c r="G157" s="212"/>
    </row>
    <row r="158" spans="1:7" s="218" customFormat="1" ht="15" x14ac:dyDescent="0.25">
      <c r="A158" s="212"/>
      <c r="B158" s="212"/>
      <c r="C158" s="212"/>
      <c r="D158" s="212"/>
      <c r="E158" s="212"/>
      <c r="F158" s="212"/>
      <c r="G158" s="212"/>
    </row>
    <row r="159" spans="1:7" s="218" customFormat="1" ht="15" x14ac:dyDescent="0.25">
      <c r="A159" s="212"/>
      <c r="B159" s="212"/>
      <c r="C159" s="212"/>
      <c r="D159" s="212"/>
      <c r="E159" s="212"/>
      <c r="F159" s="212"/>
      <c r="G159" s="212"/>
    </row>
    <row r="160" spans="1:7" s="218" customFormat="1" ht="15" x14ac:dyDescent="0.25">
      <c r="A160" s="212"/>
      <c r="B160" s="212"/>
      <c r="C160" s="212"/>
      <c r="D160" s="212"/>
      <c r="E160" s="212"/>
      <c r="F160" s="212"/>
      <c r="G160" s="212"/>
    </row>
    <row r="161" spans="1:7" s="218" customFormat="1" ht="15" x14ac:dyDescent="0.25">
      <c r="A161" s="212"/>
      <c r="B161" s="212"/>
      <c r="C161" s="212"/>
      <c r="D161" s="212"/>
      <c r="E161" s="212"/>
      <c r="F161" s="212"/>
      <c r="G161" s="212"/>
    </row>
    <row r="162" spans="1:7" s="218" customFormat="1" ht="15" x14ac:dyDescent="0.25">
      <c r="A162" s="212"/>
      <c r="B162" s="212"/>
      <c r="C162" s="212"/>
      <c r="D162" s="212"/>
      <c r="E162" s="212"/>
      <c r="F162" s="212"/>
      <c r="G162" s="212"/>
    </row>
    <row r="163" spans="1:7" s="218" customFormat="1" ht="15" x14ac:dyDescent="0.25">
      <c r="A163" s="212"/>
      <c r="B163" s="212"/>
      <c r="C163" s="212"/>
      <c r="D163" s="212"/>
      <c r="E163" s="212"/>
      <c r="F163" s="212"/>
      <c r="G163" s="212"/>
    </row>
    <row r="164" spans="1:7" s="218" customFormat="1" ht="15" x14ac:dyDescent="0.25">
      <c r="A164" s="212"/>
      <c r="B164" s="212"/>
      <c r="C164" s="212"/>
      <c r="D164" s="212"/>
      <c r="E164" s="212"/>
      <c r="F164" s="212"/>
      <c r="G164" s="212"/>
    </row>
    <row r="165" spans="1:7" s="218" customFormat="1" ht="15" x14ac:dyDescent="0.25">
      <c r="A165" s="212"/>
      <c r="B165" s="212"/>
      <c r="C165" s="212"/>
      <c r="D165" s="212"/>
      <c r="E165" s="212"/>
      <c r="F165" s="212"/>
      <c r="G165" s="212"/>
    </row>
    <row r="166" spans="1:7" s="218" customFormat="1" ht="15" x14ac:dyDescent="0.25">
      <c r="A166" s="212"/>
      <c r="B166" s="212"/>
      <c r="C166" s="212"/>
      <c r="D166" s="212"/>
      <c r="E166" s="212"/>
      <c r="F166" s="212"/>
      <c r="G166" s="212"/>
    </row>
    <row r="167" spans="1:7" s="218" customFormat="1" ht="15" x14ac:dyDescent="0.25">
      <c r="A167" s="212"/>
      <c r="B167" s="212"/>
      <c r="C167" s="212"/>
      <c r="D167" s="212"/>
      <c r="E167" s="212"/>
      <c r="F167" s="212"/>
      <c r="G167" s="212"/>
    </row>
    <row r="168" spans="1:7" s="218" customFormat="1" ht="15" x14ac:dyDescent="0.25">
      <c r="A168" s="212"/>
      <c r="B168" s="212"/>
      <c r="C168" s="212"/>
      <c r="D168" s="212"/>
      <c r="E168" s="212"/>
      <c r="F168" s="212"/>
      <c r="G168" s="212"/>
    </row>
    <row r="169" spans="1:7" s="218" customFormat="1" ht="15" x14ac:dyDescent="0.25">
      <c r="A169" s="212"/>
      <c r="B169" s="212"/>
      <c r="C169" s="212"/>
      <c r="D169" s="212"/>
      <c r="E169" s="212"/>
      <c r="F169" s="212"/>
      <c r="G169" s="212"/>
    </row>
    <row r="170" spans="1:7" s="218" customFormat="1" ht="15" x14ac:dyDescent="0.25">
      <c r="A170" s="212"/>
      <c r="B170" s="212"/>
      <c r="C170" s="212"/>
      <c r="D170" s="212"/>
      <c r="E170" s="212"/>
      <c r="F170" s="212"/>
      <c r="G170" s="212"/>
    </row>
  </sheetData>
  <mergeCells count="7">
    <mergeCell ref="F4:F7"/>
    <mergeCell ref="A3:C3"/>
    <mergeCell ref="D4:D7"/>
    <mergeCell ref="A4:A7"/>
    <mergeCell ref="B4:B7"/>
    <mergeCell ref="C4:C7"/>
    <mergeCell ref="E4:E7"/>
  </mergeCells>
  <pageMargins left="0.6692913385826772" right="0.62992125984251968" top="0.6692913385826772" bottom="0.6692913385826772" header="0.51181102362204722" footer="0.51181102362204722"/>
  <pageSetup paperSize="9" scale="5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 enableFormatConditionsCalculation="0">
    <pageSetUpPr fitToPage="1"/>
  </sheetPr>
  <dimension ref="A1:CJ83"/>
  <sheetViews>
    <sheetView zoomScaleNormal="100" zoomScaleSheetLayoutView="75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71.7109375" style="7" customWidth="1"/>
    <col min="2" max="6" width="14.85546875" style="7" customWidth="1"/>
    <col min="7" max="7" width="2.85546875" style="7" customWidth="1"/>
    <col min="8" max="16384" width="11.42578125" style="7"/>
  </cols>
  <sheetData>
    <row r="1" spans="1:88" s="32" customFormat="1" ht="20.25" customHeight="1" x14ac:dyDescent="0.2">
      <c r="A1" s="253" t="s">
        <v>2311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  <c r="CF1" s="253"/>
      <c r="CG1" s="253"/>
      <c r="CH1" s="253"/>
      <c r="CI1" s="253"/>
      <c r="CJ1" s="253"/>
    </row>
    <row r="2" spans="1:88" s="30" customFormat="1" ht="18" customHeight="1" x14ac:dyDescent="0.25">
      <c r="A2" s="429" t="s">
        <v>1612</v>
      </c>
      <c r="B2" s="429"/>
      <c r="C2" s="429"/>
      <c r="D2" s="429"/>
      <c r="E2" s="429"/>
    </row>
    <row r="3" spans="1:88" s="30" customFormat="1" ht="18" customHeight="1" x14ac:dyDescent="0.25">
      <c r="A3" s="429" t="s">
        <v>1613</v>
      </c>
      <c r="B3" s="429"/>
      <c r="C3" s="429"/>
      <c r="D3" s="429"/>
      <c r="E3" s="383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</row>
    <row r="4" spans="1:88" ht="15.75" customHeight="1" x14ac:dyDescent="0.25"/>
    <row r="5" spans="1:88" ht="15" customHeight="1" x14ac:dyDescent="0.25">
      <c r="A5" s="426" t="s">
        <v>1615</v>
      </c>
      <c r="B5" s="423">
        <v>2014</v>
      </c>
      <c r="C5" s="423">
        <v>2015</v>
      </c>
      <c r="D5" s="423">
        <v>2016</v>
      </c>
      <c r="E5" s="423">
        <v>2017</v>
      </c>
      <c r="F5" s="419" t="s">
        <v>3297</v>
      </c>
      <c r="G5" s="345"/>
    </row>
    <row r="6" spans="1:88" ht="15" customHeight="1" x14ac:dyDescent="0.25">
      <c r="A6" s="427"/>
      <c r="B6" s="424"/>
      <c r="C6" s="424"/>
      <c r="D6" s="424"/>
      <c r="E6" s="424"/>
      <c r="F6" s="420"/>
      <c r="G6" s="345"/>
    </row>
    <row r="7" spans="1:88" ht="15" customHeight="1" x14ac:dyDescent="0.25">
      <c r="A7" s="427"/>
      <c r="B7" s="424"/>
      <c r="C7" s="424"/>
      <c r="D7" s="424"/>
      <c r="E7" s="424"/>
      <c r="F7" s="420"/>
      <c r="G7" s="345"/>
    </row>
    <row r="8" spans="1:88" ht="15" customHeight="1" x14ac:dyDescent="0.25">
      <c r="A8" s="428"/>
      <c r="B8" s="425"/>
      <c r="C8" s="425"/>
      <c r="D8" s="425"/>
      <c r="E8" s="425"/>
      <c r="F8" s="421"/>
      <c r="G8" s="345"/>
    </row>
    <row r="9" spans="1:88" ht="9.9499999999999993" customHeight="1" x14ac:dyDescent="0.25">
      <c r="A9" s="346"/>
      <c r="B9" s="346"/>
      <c r="C9" s="210"/>
      <c r="D9" s="267"/>
      <c r="E9" s="382"/>
    </row>
    <row r="10" spans="1:88" ht="21.75" customHeight="1" x14ac:dyDescent="0.25">
      <c r="A10" s="8"/>
      <c r="B10" s="151" t="s">
        <v>1616</v>
      </c>
      <c r="C10" s="211"/>
      <c r="D10" s="211"/>
      <c r="E10" s="211"/>
    </row>
    <row r="11" spans="1:88" ht="16.5" customHeight="1" x14ac:dyDescent="0.25">
      <c r="A11" s="15" t="s">
        <v>1617</v>
      </c>
      <c r="B11" s="6">
        <v>3240221</v>
      </c>
      <c r="C11" s="6">
        <v>3255537</v>
      </c>
      <c r="D11" s="6">
        <v>3266429</v>
      </c>
      <c r="E11" s="6">
        <v>3266806</v>
      </c>
      <c r="F11" s="4">
        <f>(E11-D11)/D11*100</f>
        <v>1.1541656040893588E-2</v>
      </c>
      <c r="G11" s="4"/>
      <c r="I11" s="380"/>
    </row>
    <row r="12" spans="1:88" ht="15" customHeight="1" x14ac:dyDescent="0.25">
      <c r="A12" s="15"/>
      <c r="B12" s="6"/>
      <c r="C12" s="6"/>
      <c r="D12" s="6"/>
      <c r="E12" s="6"/>
      <c r="F12" s="4"/>
      <c r="G12" s="4"/>
    </row>
    <row r="13" spans="1:88" s="90" customFormat="1" ht="17.45" customHeight="1" x14ac:dyDescent="0.25">
      <c r="A13" s="15" t="s">
        <v>1618</v>
      </c>
      <c r="B13" s="6"/>
      <c r="C13" s="6"/>
      <c r="D13" s="6"/>
      <c r="E13" s="6"/>
      <c r="F13" s="4"/>
      <c r="G13" s="4"/>
    </row>
    <row r="14" spans="1:88" ht="17.45" customHeight="1" x14ac:dyDescent="0.25">
      <c r="A14" s="15" t="s">
        <v>3327</v>
      </c>
      <c r="B14" s="6">
        <v>95748</v>
      </c>
      <c r="C14" s="6">
        <v>99012</v>
      </c>
      <c r="D14" s="6">
        <v>100996</v>
      </c>
      <c r="E14" s="6">
        <v>101617</v>
      </c>
      <c r="F14" s="4">
        <f t="shared" ref="F14:F27" si="0">(E14-D14)/D14*100</f>
        <v>0.61487583666679868</v>
      </c>
      <c r="G14" s="4"/>
    </row>
    <row r="15" spans="1:88" ht="17.45" customHeight="1" x14ac:dyDescent="0.25">
      <c r="A15" s="15" t="s">
        <v>1619</v>
      </c>
      <c r="B15" s="6">
        <v>1956</v>
      </c>
      <c r="C15" s="6">
        <v>1899</v>
      </c>
      <c r="D15" s="6">
        <v>1883</v>
      </c>
      <c r="E15" s="6">
        <v>1859</v>
      </c>
      <c r="F15" s="4">
        <f t="shared" si="0"/>
        <v>-1.2745618693574083</v>
      </c>
      <c r="G15" s="4"/>
    </row>
    <row r="16" spans="1:88" ht="17.45" customHeight="1" x14ac:dyDescent="0.25">
      <c r="A16" s="15" t="s">
        <v>1620</v>
      </c>
      <c r="B16" s="6">
        <v>234011</v>
      </c>
      <c r="C16" s="6">
        <v>231164</v>
      </c>
      <c r="D16" s="6">
        <v>228875</v>
      </c>
      <c r="E16" s="6">
        <v>225583</v>
      </c>
      <c r="F16" s="4">
        <f t="shared" si="0"/>
        <v>-1.4383397050791917</v>
      </c>
      <c r="G16" s="4"/>
    </row>
    <row r="17" spans="1:7" ht="17.45" customHeight="1" x14ac:dyDescent="0.25">
      <c r="A17" s="15" t="s">
        <v>1621</v>
      </c>
      <c r="B17" s="6">
        <v>73071</v>
      </c>
      <c r="C17" s="6">
        <v>79136</v>
      </c>
      <c r="D17" s="6">
        <v>82522</v>
      </c>
      <c r="E17" s="6">
        <v>83906</v>
      </c>
      <c r="F17" s="4">
        <f t="shared" si="0"/>
        <v>1.6771285233028768</v>
      </c>
      <c r="G17" s="4"/>
    </row>
    <row r="18" spans="1:7" ht="17.45" customHeight="1" x14ac:dyDescent="0.25">
      <c r="A18" s="15" t="s">
        <v>1622</v>
      </c>
      <c r="B18" s="6">
        <v>11321</v>
      </c>
      <c r="C18" s="6">
        <v>11181</v>
      </c>
      <c r="D18" s="6">
        <v>11105</v>
      </c>
      <c r="E18" s="6">
        <v>11031</v>
      </c>
      <c r="F18" s="4">
        <f t="shared" si="0"/>
        <v>-0.66636650157586674</v>
      </c>
      <c r="G18" s="4"/>
    </row>
    <row r="19" spans="1:7" ht="17.45" customHeight="1" x14ac:dyDescent="0.25">
      <c r="A19" s="15" t="s">
        <v>1623</v>
      </c>
      <c r="B19" s="6">
        <v>363943</v>
      </c>
      <c r="C19" s="6">
        <v>364476</v>
      </c>
      <c r="D19" s="6">
        <v>365793</v>
      </c>
      <c r="E19" s="6">
        <v>365533</v>
      </c>
      <c r="F19" s="4">
        <f t="shared" si="0"/>
        <v>-7.1078451473921042E-2</v>
      </c>
      <c r="G19" s="4"/>
    </row>
    <row r="20" spans="1:7" ht="17.45" customHeight="1" x14ac:dyDescent="0.25">
      <c r="A20" s="15" t="s">
        <v>1624</v>
      </c>
      <c r="B20" s="6">
        <v>616529</v>
      </c>
      <c r="C20" s="6">
        <v>610531</v>
      </c>
      <c r="D20" s="6">
        <v>604398</v>
      </c>
      <c r="E20" s="6">
        <v>596972</v>
      </c>
      <c r="F20" s="4">
        <f t="shared" si="0"/>
        <v>-1.2286605845816829</v>
      </c>
      <c r="G20" s="4"/>
    </row>
    <row r="21" spans="1:7" ht="17.45" customHeight="1" x14ac:dyDescent="0.25">
      <c r="A21" s="15" t="s">
        <v>1625</v>
      </c>
      <c r="B21" s="6">
        <v>104960</v>
      </c>
      <c r="C21" s="6">
        <v>104075</v>
      </c>
      <c r="D21" s="6">
        <v>103663</v>
      </c>
      <c r="E21" s="6">
        <v>103472</v>
      </c>
      <c r="F21" s="4">
        <f t="shared" si="0"/>
        <v>-0.18425088990285829</v>
      </c>
      <c r="G21" s="4"/>
    </row>
    <row r="22" spans="1:7" ht="17.45" customHeight="1" x14ac:dyDescent="0.25">
      <c r="A22" s="15" t="s">
        <v>1626</v>
      </c>
      <c r="B22" s="6">
        <v>220745</v>
      </c>
      <c r="C22" s="6">
        <v>221309</v>
      </c>
      <c r="D22" s="6">
        <v>222365</v>
      </c>
      <c r="E22" s="6">
        <v>222740</v>
      </c>
      <c r="F22" s="4">
        <f t="shared" si="0"/>
        <v>0.1686416477413262</v>
      </c>
      <c r="G22" s="4"/>
    </row>
    <row r="23" spans="1:7" ht="17.45" customHeight="1" x14ac:dyDescent="0.25">
      <c r="A23" s="15" t="s">
        <v>1627</v>
      </c>
      <c r="B23" s="6">
        <v>123508</v>
      </c>
      <c r="C23" s="6">
        <v>123473</v>
      </c>
      <c r="D23" s="6">
        <v>124233</v>
      </c>
      <c r="E23" s="6">
        <v>124804</v>
      </c>
      <c r="F23" s="4">
        <f t="shared" si="0"/>
        <v>0.45962022972962102</v>
      </c>
      <c r="G23" s="4"/>
    </row>
    <row r="24" spans="1:7" ht="17.45" customHeight="1" x14ac:dyDescent="0.25">
      <c r="A24" s="15" t="s">
        <v>1628</v>
      </c>
      <c r="B24" s="6">
        <v>25037</v>
      </c>
      <c r="C24" s="6">
        <v>25153</v>
      </c>
      <c r="D24" s="6">
        <v>24410</v>
      </c>
      <c r="E24" s="6">
        <v>24319</v>
      </c>
      <c r="F24" s="4">
        <f t="shared" si="0"/>
        <v>-0.37279803359278985</v>
      </c>
      <c r="G24" s="4"/>
    </row>
    <row r="25" spans="1:7" ht="17.45" customHeight="1" x14ac:dyDescent="0.25">
      <c r="A25" s="15" t="s">
        <v>1629</v>
      </c>
      <c r="B25" s="6">
        <v>297822</v>
      </c>
      <c r="C25" s="6">
        <v>302264</v>
      </c>
      <c r="D25" s="6">
        <v>305800</v>
      </c>
      <c r="E25" s="6">
        <v>308731</v>
      </c>
      <c r="F25" s="4">
        <f t="shared" si="0"/>
        <v>0.9584695879659908</v>
      </c>
      <c r="G25" s="4"/>
    </row>
    <row r="26" spans="1:7" ht="17.45" customHeight="1" x14ac:dyDescent="0.25">
      <c r="A26" s="15" t="s">
        <v>1630</v>
      </c>
      <c r="B26" s="6">
        <v>476572</v>
      </c>
      <c r="C26" s="6">
        <v>479777</v>
      </c>
      <c r="D26" s="6">
        <v>483445</v>
      </c>
      <c r="E26" s="6">
        <v>483853</v>
      </c>
      <c r="F26" s="4">
        <f t="shared" si="0"/>
        <v>8.4394295111129489E-2</v>
      </c>
      <c r="G26" s="4"/>
    </row>
    <row r="27" spans="1:7" ht="17.45" customHeight="1" x14ac:dyDescent="0.25">
      <c r="A27" s="15" t="s">
        <v>1631</v>
      </c>
      <c r="B27" s="6">
        <v>184407</v>
      </c>
      <c r="C27" s="6">
        <v>187893</v>
      </c>
      <c r="D27" s="6">
        <v>191873</v>
      </c>
      <c r="E27" s="6">
        <v>194639</v>
      </c>
      <c r="F27" s="4">
        <f t="shared" si="0"/>
        <v>1.4415785441411766</v>
      </c>
      <c r="G27" s="4"/>
    </row>
    <row r="28" spans="1:7" ht="17.45" customHeight="1" x14ac:dyDescent="0.25">
      <c r="A28" s="15" t="s">
        <v>1632</v>
      </c>
      <c r="B28" s="170">
        <v>0</v>
      </c>
      <c r="C28" s="170">
        <v>0</v>
      </c>
      <c r="D28" s="170">
        <v>0</v>
      </c>
      <c r="E28" s="170">
        <v>0</v>
      </c>
      <c r="F28" s="170">
        <v>0</v>
      </c>
      <c r="G28" s="170"/>
    </row>
    <row r="29" spans="1:7" ht="17.45" customHeight="1" x14ac:dyDescent="0.25">
      <c r="A29" s="15" t="s">
        <v>1633</v>
      </c>
      <c r="B29" s="6">
        <v>44781</v>
      </c>
      <c r="C29" s="6">
        <v>45594</v>
      </c>
      <c r="D29" s="6">
        <v>46534</v>
      </c>
      <c r="E29" s="6">
        <v>47366</v>
      </c>
      <c r="F29" s="4">
        <f>(E29-D29)/D29*100</f>
        <v>1.7879400008595865</v>
      </c>
      <c r="G29" s="4"/>
    </row>
    <row r="30" spans="1:7" ht="17.45" customHeight="1" x14ac:dyDescent="0.25">
      <c r="A30" s="15" t="s">
        <v>1634</v>
      </c>
      <c r="B30" s="6">
        <v>50072</v>
      </c>
      <c r="C30" s="6">
        <v>51663</v>
      </c>
      <c r="D30" s="6">
        <v>53773</v>
      </c>
      <c r="E30" s="6">
        <v>54689</v>
      </c>
      <c r="F30" s="4">
        <f>(E30-D30)/D30*100</f>
        <v>1.7034571253231174</v>
      </c>
      <c r="G30" s="4"/>
    </row>
    <row r="31" spans="1:7" ht="17.45" customHeight="1" x14ac:dyDescent="0.25">
      <c r="A31" s="15" t="s">
        <v>1635</v>
      </c>
      <c r="B31" s="6">
        <v>101045</v>
      </c>
      <c r="C31" s="6">
        <v>102820</v>
      </c>
      <c r="D31" s="6">
        <v>104908</v>
      </c>
      <c r="E31" s="6">
        <v>106415</v>
      </c>
      <c r="F31" s="4">
        <f>(E31-D31)/D31*100</f>
        <v>1.4364967400007624</v>
      </c>
      <c r="G31" s="4"/>
    </row>
    <row r="32" spans="1:7" ht="17.45" customHeight="1" x14ac:dyDescent="0.25">
      <c r="A32" s="15" t="s">
        <v>1636</v>
      </c>
      <c r="B32" s="6">
        <v>214693</v>
      </c>
      <c r="C32" s="6">
        <v>214117</v>
      </c>
      <c r="D32" s="6">
        <v>209853</v>
      </c>
      <c r="E32" s="6">
        <v>209277</v>
      </c>
      <c r="F32" s="4">
        <f>(E32-D32)/D32*100</f>
        <v>-0.2744778487798602</v>
      </c>
      <c r="G32" s="4"/>
    </row>
    <row r="33" spans="1:7" ht="17.45" customHeight="1" x14ac:dyDescent="0.25">
      <c r="A33" s="15"/>
      <c r="B33" s="6"/>
      <c r="C33" s="6"/>
      <c r="D33" s="6"/>
      <c r="E33" s="6"/>
      <c r="F33" s="4"/>
      <c r="G33" s="4"/>
    </row>
    <row r="34" spans="1:7" ht="17.45" customHeight="1" x14ac:dyDescent="0.25">
      <c r="A34" s="8" t="s">
        <v>1637</v>
      </c>
      <c r="B34" s="6"/>
      <c r="C34" s="6"/>
      <c r="D34" s="6"/>
      <c r="E34" s="6"/>
      <c r="F34" s="4"/>
      <c r="G34" s="4"/>
    </row>
    <row r="35" spans="1:7" ht="17.45" customHeight="1" x14ac:dyDescent="0.25">
      <c r="A35" s="15" t="s">
        <v>2567</v>
      </c>
      <c r="B35" s="6">
        <v>877395</v>
      </c>
      <c r="C35" s="6">
        <v>873041</v>
      </c>
      <c r="D35" s="6">
        <v>864675</v>
      </c>
      <c r="E35" s="6">
        <v>850437</v>
      </c>
      <c r="F35" s="4">
        <f t="shared" ref="F35:F49" si="1">(E35-D35)/D35*100</f>
        <v>-1.6466302367941714</v>
      </c>
      <c r="G35" s="4"/>
    </row>
    <row r="36" spans="1:7" ht="17.45" customHeight="1" x14ac:dyDescent="0.25">
      <c r="A36" s="15" t="s">
        <v>2568</v>
      </c>
      <c r="B36" s="6">
        <v>644634</v>
      </c>
      <c r="C36" s="6">
        <v>643516</v>
      </c>
      <c r="D36" s="6">
        <v>640449</v>
      </c>
      <c r="E36" s="6">
        <v>636811</v>
      </c>
      <c r="F36" s="4">
        <f t="shared" si="1"/>
        <v>-0.56803898514948103</v>
      </c>
      <c r="G36" s="4"/>
    </row>
    <row r="37" spans="1:7" ht="17.45" customHeight="1" x14ac:dyDescent="0.25">
      <c r="A37" s="15" t="s">
        <v>2569</v>
      </c>
      <c r="B37" s="6">
        <v>718093</v>
      </c>
      <c r="C37" s="6">
        <v>722279</v>
      </c>
      <c r="D37" s="6">
        <v>726545</v>
      </c>
      <c r="E37" s="6">
        <v>727658</v>
      </c>
      <c r="F37" s="4">
        <f t="shared" si="1"/>
        <v>0.15319078653077237</v>
      </c>
      <c r="G37" s="4"/>
    </row>
    <row r="38" spans="1:7" ht="17.45" customHeight="1" x14ac:dyDescent="0.25">
      <c r="A38" s="15" t="s">
        <v>2570</v>
      </c>
      <c r="B38" s="6">
        <v>377650</v>
      </c>
      <c r="C38" s="6">
        <v>382619</v>
      </c>
      <c r="D38" s="6">
        <v>387347</v>
      </c>
      <c r="E38" s="6">
        <v>390324</v>
      </c>
      <c r="F38" s="4">
        <f t="shared" si="1"/>
        <v>0.76856152235592379</v>
      </c>
      <c r="G38" s="4"/>
    </row>
    <row r="39" spans="1:7" ht="17.45" customHeight="1" x14ac:dyDescent="0.25">
      <c r="A39" s="15" t="s">
        <v>2571</v>
      </c>
      <c r="B39" s="6">
        <v>255612</v>
      </c>
      <c r="C39" s="6">
        <v>259730</v>
      </c>
      <c r="D39" s="6">
        <v>263936</v>
      </c>
      <c r="E39" s="6">
        <v>268451</v>
      </c>
      <c r="F39" s="4">
        <f t="shared" si="1"/>
        <v>1.7106419738118332</v>
      </c>
      <c r="G39" s="4"/>
    </row>
    <row r="40" spans="1:7" ht="17.45" customHeight="1" x14ac:dyDescent="0.25">
      <c r="A40" s="15" t="s">
        <v>2572</v>
      </c>
      <c r="B40" s="6">
        <v>159963</v>
      </c>
      <c r="C40" s="6">
        <v>162717</v>
      </c>
      <c r="D40" s="6">
        <v>166094</v>
      </c>
      <c r="E40" s="6">
        <v>169467</v>
      </c>
      <c r="F40" s="4">
        <f t="shared" si="1"/>
        <v>2.0307777523570989</v>
      </c>
      <c r="G40" s="4"/>
    </row>
    <row r="41" spans="1:7" ht="17.45" customHeight="1" x14ac:dyDescent="0.25">
      <c r="A41" s="15" t="s">
        <v>2573</v>
      </c>
      <c r="B41" s="6">
        <v>113684</v>
      </c>
      <c r="C41" s="6">
        <v>116007</v>
      </c>
      <c r="D41" s="6">
        <v>119176</v>
      </c>
      <c r="E41" s="6">
        <v>121691</v>
      </c>
      <c r="F41" s="4">
        <f t="shared" si="1"/>
        <v>2.1103242263542996</v>
      </c>
      <c r="G41" s="4"/>
    </row>
    <row r="42" spans="1:7" ht="17.45" customHeight="1" x14ac:dyDescent="0.25">
      <c r="A42" s="15" t="s">
        <v>2574</v>
      </c>
      <c r="B42" s="6">
        <v>43239</v>
      </c>
      <c r="C42" s="6">
        <v>44494</v>
      </c>
      <c r="D42" s="6">
        <v>45598</v>
      </c>
      <c r="E42" s="6">
        <v>47235</v>
      </c>
      <c r="F42" s="4">
        <f t="shared" si="1"/>
        <v>3.5900697399008732</v>
      </c>
      <c r="G42" s="4"/>
    </row>
    <row r="43" spans="1:7" ht="17.45" customHeight="1" x14ac:dyDescent="0.25">
      <c r="A43" s="15" t="s">
        <v>2575</v>
      </c>
      <c r="B43" s="6">
        <v>27930</v>
      </c>
      <c r="C43" s="6">
        <v>28502</v>
      </c>
      <c r="D43" s="6">
        <v>29422</v>
      </c>
      <c r="E43" s="6">
        <v>30551</v>
      </c>
      <c r="F43" s="4">
        <f t="shared" si="1"/>
        <v>3.8372646319080959</v>
      </c>
      <c r="G43" s="4"/>
    </row>
    <row r="44" spans="1:7" ht="17.45" customHeight="1" x14ac:dyDescent="0.25">
      <c r="A44" s="15" t="s">
        <v>2576</v>
      </c>
      <c r="B44" s="6">
        <v>10370</v>
      </c>
      <c r="C44" s="6">
        <v>10574</v>
      </c>
      <c r="D44" s="6">
        <v>10887</v>
      </c>
      <c r="E44" s="6">
        <v>11298</v>
      </c>
      <c r="F44" s="4">
        <f t="shared" si="1"/>
        <v>3.7751446679526039</v>
      </c>
      <c r="G44" s="4"/>
    </row>
    <row r="45" spans="1:7" ht="17.45" customHeight="1" x14ac:dyDescent="0.25">
      <c r="A45" s="15" t="s">
        <v>2577</v>
      </c>
      <c r="B45" s="6">
        <v>5710</v>
      </c>
      <c r="C45" s="6">
        <v>5904</v>
      </c>
      <c r="D45" s="6">
        <v>6022</v>
      </c>
      <c r="E45" s="6">
        <v>6219</v>
      </c>
      <c r="F45" s="4">
        <f t="shared" si="1"/>
        <v>3.2713384257721687</v>
      </c>
      <c r="G45" s="4"/>
    </row>
    <row r="46" spans="1:7" ht="17.45" customHeight="1" x14ac:dyDescent="0.25">
      <c r="A46" s="15" t="s">
        <v>2578</v>
      </c>
      <c r="B46" s="6">
        <v>3559</v>
      </c>
      <c r="C46" s="6">
        <v>3700</v>
      </c>
      <c r="D46" s="6">
        <v>3742</v>
      </c>
      <c r="E46" s="6">
        <v>3999</v>
      </c>
      <c r="F46" s="4">
        <f t="shared" si="1"/>
        <v>6.86798503474078</v>
      </c>
      <c r="G46" s="4"/>
    </row>
    <row r="47" spans="1:7" ht="17.45" customHeight="1" x14ac:dyDescent="0.25">
      <c r="A47" s="15" t="s">
        <v>3173</v>
      </c>
      <c r="B47" s="6">
        <v>1290</v>
      </c>
      <c r="C47" s="6">
        <v>1326</v>
      </c>
      <c r="D47" s="6">
        <v>1378</v>
      </c>
      <c r="E47" s="6">
        <v>1416</v>
      </c>
      <c r="F47" s="4">
        <f t="shared" si="1"/>
        <v>2.7576197387518144</v>
      </c>
      <c r="G47" s="4"/>
    </row>
    <row r="48" spans="1:7" ht="17.45" customHeight="1" x14ac:dyDescent="0.25">
      <c r="A48" s="15" t="s">
        <v>3172</v>
      </c>
      <c r="B48" s="6">
        <v>585</v>
      </c>
      <c r="C48" s="6">
        <v>601</v>
      </c>
      <c r="D48" s="6">
        <v>642</v>
      </c>
      <c r="E48" s="6">
        <v>698</v>
      </c>
      <c r="F48" s="4">
        <f t="shared" si="1"/>
        <v>8.722741433021806</v>
      </c>
      <c r="G48" s="4"/>
    </row>
    <row r="49" spans="1:7" ht="17.45" customHeight="1" x14ac:dyDescent="0.25">
      <c r="A49" s="15" t="s">
        <v>773</v>
      </c>
      <c r="B49" s="6">
        <v>507</v>
      </c>
      <c r="C49" s="6">
        <v>527</v>
      </c>
      <c r="D49" s="6">
        <v>516</v>
      </c>
      <c r="E49" s="6">
        <v>551</v>
      </c>
      <c r="F49" s="4">
        <f t="shared" si="1"/>
        <v>6.7829457364341081</v>
      </c>
      <c r="G49" s="4"/>
    </row>
    <row r="50" spans="1:7" ht="15" customHeight="1" x14ac:dyDescent="0.25">
      <c r="A50" s="15"/>
      <c r="B50" s="6"/>
      <c r="C50" s="6"/>
      <c r="D50" s="6"/>
      <c r="E50" s="6"/>
      <c r="F50" s="4"/>
      <c r="G50" s="4"/>
    </row>
    <row r="51" spans="1:7" ht="17.45" customHeight="1" x14ac:dyDescent="0.25">
      <c r="A51" s="96" t="s">
        <v>2060</v>
      </c>
      <c r="B51" s="6"/>
      <c r="C51" s="6"/>
      <c r="D51" s="6"/>
      <c r="E51" s="6"/>
      <c r="F51" s="4"/>
      <c r="G51" s="4"/>
    </row>
    <row r="52" spans="1:7" ht="17.45" customHeight="1" x14ac:dyDescent="0.25">
      <c r="A52" s="15" t="s">
        <v>98</v>
      </c>
      <c r="B52" s="6">
        <v>2182130</v>
      </c>
      <c r="C52" s="6">
        <v>2181285</v>
      </c>
      <c r="D52" s="6">
        <v>2176944</v>
      </c>
      <c r="E52" s="6">
        <v>2163104</v>
      </c>
      <c r="F52" s="4">
        <f t="shared" ref="F52:F57" si="2">(E52-D52)/D52*100</f>
        <v>-0.63575360689112803</v>
      </c>
      <c r="G52" s="4"/>
    </row>
    <row r="53" spans="1:7" ht="17.45" customHeight="1" x14ac:dyDescent="0.25">
      <c r="A53" s="15" t="s">
        <v>99</v>
      </c>
      <c r="B53" s="6">
        <v>428751</v>
      </c>
      <c r="C53" s="6">
        <v>432820</v>
      </c>
      <c r="D53" s="6">
        <v>435835</v>
      </c>
      <c r="E53" s="6">
        <v>437983</v>
      </c>
      <c r="F53" s="4">
        <f t="shared" si="2"/>
        <v>0.49284706368235687</v>
      </c>
      <c r="G53" s="4"/>
    </row>
    <row r="54" spans="1:7" ht="17.45" customHeight="1" x14ac:dyDescent="0.25">
      <c r="A54" s="15" t="s">
        <v>100</v>
      </c>
      <c r="B54" s="6">
        <v>553390</v>
      </c>
      <c r="C54" s="6">
        <v>563855</v>
      </c>
      <c r="D54" s="6">
        <v>574268</v>
      </c>
      <c r="E54" s="6">
        <v>584399</v>
      </c>
      <c r="F54" s="4">
        <f t="shared" si="2"/>
        <v>1.7641588944534607</v>
      </c>
      <c r="G54" s="4"/>
    </row>
    <row r="55" spans="1:7" ht="17.45" customHeight="1" x14ac:dyDescent="0.25">
      <c r="A55" s="15" t="s">
        <v>1685</v>
      </c>
      <c r="B55" s="6">
        <v>5574</v>
      </c>
      <c r="C55" s="6">
        <v>5567</v>
      </c>
      <c r="D55" s="6">
        <v>5597</v>
      </c>
      <c r="E55" s="6">
        <v>5530</v>
      </c>
      <c r="F55" s="4">
        <f t="shared" si="2"/>
        <v>-1.1970698588529569</v>
      </c>
      <c r="G55" s="4"/>
    </row>
    <row r="56" spans="1:7" ht="17.45" customHeight="1" x14ac:dyDescent="0.25">
      <c r="A56" s="15" t="s">
        <v>1686</v>
      </c>
      <c r="B56" s="6">
        <v>6349</v>
      </c>
      <c r="C56" s="6">
        <v>6342</v>
      </c>
      <c r="D56" s="6">
        <v>6326</v>
      </c>
      <c r="E56" s="6">
        <v>6257</v>
      </c>
      <c r="F56" s="4">
        <f t="shared" si="2"/>
        <v>-1.0907366424280747</v>
      </c>
      <c r="G56" s="4"/>
    </row>
    <row r="57" spans="1:7" ht="17.45" customHeight="1" x14ac:dyDescent="0.25">
      <c r="A57" s="15" t="s">
        <v>1687</v>
      </c>
      <c r="B57" s="6">
        <v>64027</v>
      </c>
      <c r="C57" s="6">
        <v>65668</v>
      </c>
      <c r="D57" s="6">
        <v>67459</v>
      </c>
      <c r="E57" s="6">
        <v>69533</v>
      </c>
      <c r="F57" s="4">
        <f t="shared" si="2"/>
        <v>3.0744600423961219</v>
      </c>
      <c r="G57" s="4"/>
    </row>
    <row r="58" spans="1:7" ht="15" customHeight="1" x14ac:dyDescent="0.25">
      <c r="A58" s="15"/>
      <c r="B58" s="6"/>
      <c r="C58" s="6"/>
      <c r="D58" s="6"/>
      <c r="E58" s="6"/>
      <c r="F58" s="4"/>
      <c r="G58" s="4"/>
    </row>
    <row r="59" spans="1:7" ht="17.45" customHeight="1" x14ac:dyDescent="0.25">
      <c r="A59" s="15" t="s">
        <v>1688</v>
      </c>
      <c r="B59" s="6"/>
      <c r="C59" s="6"/>
      <c r="D59" s="6"/>
      <c r="E59" s="6"/>
      <c r="F59" s="4"/>
      <c r="G59" s="4"/>
    </row>
    <row r="60" spans="1:7" ht="17.45" customHeight="1" x14ac:dyDescent="0.25">
      <c r="A60" s="15" t="s">
        <v>1689</v>
      </c>
      <c r="B60" s="6">
        <v>447800</v>
      </c>
      <c r="C60" s="6">
        <v>449441</v>
      </c>
      <c r="D60" s="6">
        <v>450781</v>
      </c>
      <c r="E60" s="6">
        <v>450998</v>
      </c>
      <c r="F60" s="4">
        <f t="shared" ref="F60:F75" si="3">(E60-D60)/D60*100</f>
        <v>4.8138674877601317E-2</v>
      </c>
      <c r="G60" s="4"/>
    </row>
    <row r="61" spans="1:7" ht="17.45" customHeight="1" x14ac:dyDescent="0.25">
      <c r="A61" s="15" t="s">
        <v>1690</v>
      </c>
      <c r="B61" s="6">
        <v>602430</v>
      </c>
      <c r="C61" s="6">
        <v>608236</v>
      </c>
      <c r="D61" s="6">
        <v>610922</v>
      </c>
      <c r="E61" s="6">
        <v>610746</v>
      </c>
      <c r="F61" s="4">
        <f t="shared" si="3"/>
        <v>-2.880891504971175E-2</v>
      </c>
      <c r="G61" s="4"/>
    </row>
    <row r="62" spans="1:7" ht="17.45" customHeight="1" x14ac:dyDescent="0.25">
      <c r="A62" s="15" t="s">
        <v>1691</v>
      </c>
      <c r="B62" s="6">
        <v>144919</v>
      </c>
      <c r="C62" s="6">
        <v>148411</v>
      </c>
      <c r="D62" s="6">
        <v>152144</v>
      </c>
      <c r="E62" s="6">
        <v>154994</v>
      </c>
      <c r="F62" s="4">
        <f t="shared" si="3"/>
        <v>1.8732253654432645</v>
      </c>
      <c r="G62" s="4"/>
    </row>
    <row r="63" spans="1:7" ht="17.45" customHeight="1" x14ac:dyDescent="0.25">
      <c r="A63" s="15" t="s">
        <v>1692</v>
      </c>
      <c r="B63" s="6">
        <v>91978</v>
      </c>
      <c r="C63" s="6">
        <v>93156</v>
      </c>
      <c r="D63" s="6">
        <v>94190</v>
      </c>
      <c r="E63" s="6">
        <v>92597</v>
      </c>
      <c r="F63" s="4">
        <f t="shared" si="3"/>
        <v>-1.6912623420745301</v>
      </c>
      <c r="G63" s="4"/>
    </row>
    <row r="64" spans="1:7" ht="17.45" customHeight="1" x14ac:dyDescent="0.25">
      <c r="A64" s="15" t="s">
        <v>1693</v>
      </c>
      <c r="B64" s="6">
        <v>22464</v>
      </c>
      <c r="C64" s="6">
        <v>22716</v>
      </c>
      <c r="D64" s="6">
        <v>22438</v>
      </c>
      <c r="E64" s="6">
        <v>22592</v>
      </c>
      <c r="F64" s="4">
        <f t="shared" si="3"/>
        <v>0.68633568054193783</v>
      </c>
      <c r="G64" s="4"/>
    </row>
    <row r="65" spans="1:7" ht="17.45" customHeight="1" x14ac:dyDescent="0.25">
      <c r="A65" s="15" t="s">
        <v>1694</v>
      </c>
      <c r="B65" s="6">
        <v>91314</v>
      </c>
      <c r="C65" s="6">
        <v>92226</v>
      </c>
      <c r="D65" s="6">
        <v>92281</v>
      </c>
      <c r="E65" s="6">
        <v>92733</v>
      </c>
      <c r="F65" s="4">
        <f t="shared" si="3"/>
        <v>0.4898083029009222</v>
      </c>
      <c r="G65" s="4"/>
    </row>
    <row r="66" spans="1:7" ht="17.45" customHeight="1" x14ac:dyDescent="0.25">
      <c r="A66" s="15" t="s">
        <v>1695</v>
      </c>
      <c r="B66" s="6">
        <v>246147</v>
      </c>
      <c r="C66" s="6">
        <v>247621</v>
      </c>
      <c r="D66" s="6">
        <v>248887</v>
      </c>
      <c r="E66" s="6">
        <v>248895</v>
      </c>
      <c r="F66" s="4">
        <f t="shared" si="3"/>
        <v>3.2143101086035031E-3</v>
      </c>
      <c r="G66" s="4"/>
    </row>
    <row r="67" spans="1:7" ht="17.45" customHeight="1" x14ac:dyDescent="0.25">
      <c r="A67" s="15" t="s">
        <v>1696</v>
      </c>
      <c r="B67" s="6">
        <v>55326</v>
      </c>
      <c r="C67" s="6">
        <v>55466</v>
      </c>
      <c r="D67" s="6">
        <v>55600</v>
      </c>
      <c r="E67" s="6">
        <v>55579</v>
      </c>
      <c r="F67" s="4">
        <f t="shared" si="3"/>
        <v>-3.7769784172661872E-2</v>
      </c>
      <c r="G67" s="4"/>
    </row>
    <row r="68" spans="1:7" ht="17.45" customHeight="1" x14ac:dyDescent="0.25">
      <c r="A68" s="15" t="s">
        <v>2435</v>
      </c>
      <c r="B68" s="6">
        <v>274565</v>
      </c>
      <c r="C68" s="6">
        <v>276330</v>
      </c>
      <c r="D68" s="6">
        <v>277551</v>
      </c>
      <c r="E68" s="6">
        <v>279759</v>
      </c>
      <c r="F68" s="4">
        <f t="shared" si="3"/>
        <v>0.79552947025951992</v>
      </c>
      <c r="G68" s="4"/>
    </row>
    <row r="69" spans="1:7" ht="17.45" customHeight="1" x14ac:dyDescent="0.25">
      <c r="A69" s="15" t="s">
        <v>2436</v>
      </c>
      <c r="B69" s="6">
        <v>668608</v>
      </c>
      <c r="C69" s="6">
        <v>668096</v>
      </c>
      <c r="D69" s="6">
        <v>668241</v>
      </c>
      <c r="E69" s="6">
        <v>666663</v>
      </c>
      <c r="F69" s="4">
        <f t="shared" si="3"/>
        <v>-0.23614234984085081</v>
      </c>
      <c r="G69" s="4"/>
    </row>
    <row r="70" spans="1:7" ht="17.45" customHeight="1" x14ac:dyDescent="0.25">
      <c r="A70" s="15" t="s">
        <v>2437</v>
      </c>
      <c r="B70" s="6">
        <v>154813</v>
      </c>
      <c r="C70" s="6">
        <v>155037</v>
      </c>
      <c r="D70" s="6">
        <v>155164</v>
      </c>
      <c r="E70" s="6">
        <v>154934</v>
      </c>
      <c r="F70" s="4">
        <f t="shared" si="3"/>
        <v>-0.1482302595962981</v>
      </c>
      <c r="G70" s="4"/>
    </row>
    <row r="71" spans="1:7" ht="17.45" customHeight="1" x14ac:dyDescent="0.25">
      <c r="A71" s="15" t="s">
        <v>2438</v>
      </c>
      <c r="B71" s="6">
        <v>34860</v>
      </c>
      <c r="C71" s="6">
        <v>34886</v>
      </c>
      <c r="D71" s="6">
        <v>34744</v>
      </c>
      <c r="E71" s="6">
        <v>34386</v>
      </c>
      <c r="F71" s="4">
        <f t="shared" si="3"/>
        <v>-1.0303937370481233</v>
      </c>
      <c r="G71" s="4"/>
    </row>
    <row r="72" spans="1:7" ht="17.45" customHeight="1" x14ac:dyDescent="0.25">
      <c r="A72" s="15" t="s">
        <v>2439</v>
      </c>
      <c r="B72" s="6">
        <v>149897</v>
      </c>
      <c r="C72" s="6">
        <v>149220</v>
      </c>
      <c r="D72" s="6">
        <v>148847</v>
      </c>
      <c r="E72" s="6">
        <v>147939</v>
      </c>
      <c r="F72" s="4">
        <f t="shared" si="3"/>
        <v>-0.61002237196584419</v>
      </c>
      <c r="G72" s="4"/>
    </row>
    <row r="73" spans="1:7" ht="17.45" customHeight="1" x14ac:dyDescent="0.25">
      <c r="A73" s="15" t="s">
        <v>2440</v>
      </c>
      <c r="B73" s="6">
        <v>66399</v>
      </c>
      <c r="C73" s="6">
        <v>65848</v>
      </c>
      <c r="D73" s="6">
        <v>65261</v>
      </c>
      <c r="E73" s="6">
        <v>64771</v>
      </c>
      <c r="F73" s="4">
        <f t="shared" si="3"/>
        <v>-0.75083127748578782</v>
      </c>
      <c r="G73" s="4"/>
    </row>
    <row r="74" spans="1:7" ht="17.45" customHeight="1" x14ac:dyDescent="0.25">
      <c r="A74" s="15" t="s">
        <v>2441</v>
      </c>
      <c r="B74" s="6">
        <v>113374</v>
      </c>
      <c r="C74" s="6">
        <v>114361</v>
      </c>
      <c r="D74" s="6">
        <v>115414</v>
      </c>
      <c r="E74" s="6">
        <v>115983</v>
      </c>
      <c r="F74" s="4">
        <f t="shared" si="3"/>
        <v>0.49300778068518553</v>
      </c>
      <c r="G74" s="4"/>
    </row>
    <row r="75" spans="1:7" ht="17.45" customHeight="1" x14ac:dyDescent="0.25">
      <c r="A75" s="15" t="s">
        <v>2442</v>
      </c>
      <c r="B75" s="6">
        <v>75327</v>
      </c>
      <c r="C75" s="6">
        <v>74486</v>
      </c>
      <c r="D75" s="6">
        <v>73964</v>
      </c>
      <c r="E75" s="6">
        <v>73237</v>
      </c>
      <c r="F75" s="4">
        <f t="shared" si="3"/>
        <v>-0.98291060515926665</v>
      </c>
      <c r="G75" s="4"/>
    </row>
    <row r="76" spans="1:7" ht="15" customHeight="1" x14ac:dyDescent="0.25">
      <c r="A76" s="15"/>
      <c r="B76" s="6"/>
      <c r="C76" s="6"/>
      <c r="D76" s="6"/>
      <c r="E76" s="6"/>
      <c r="F76" s="4"/>
      <c r="G76" s="4"/>
    </row>
    <row r="77" spans="1:7" ht="17.45" customHeight="1" x14ac:dyDescent="0.25">
      <c r="A77" s="15" t="s">
        <v>3328</v>
      </c>
      <c r="B77" s="6">
        <v>123509</v>
      </c>
      <c r="C77" s="6">
        <v>125115</v>
      </c>
      <c r="D77" s="6">
        <v>123676</v>
      </c>
      <c r="E77" s="6">
        <v>122031</v>
      </c>
      <c r="F77" s="4">
        <f>(E77-D77)/D77*100</f>
        <v>-1.330088295223002</v>
      </c>
      <c r="G77" s="4"/>
    </row>
    <row r="78" spans="1:7" ht="17.45" customHeight="1" x14ac:dyDescent="0.25">
      <c r="A78" s="15" t="s">
        <v>3329</v>
      </c>
      <c r="B78" s="6">
        <v>98177</v>
      </c>
      <c r="C78" s="6">
        <v>99025</v>
      </c>
      <c r="D78" s="6">
        <v>99449</v>
      </c>
      <c r="E78" s="6">
        <v>99358</v>
      </c>
      <c r="F78" s="4">
        <f>(E78-D78)/D78*100</f>
        <v>-9.1504188076300425E-2</v>
      </c>
      <c r="G78" s="4"/>
    </row>
    <row r="79" spans="1:7" s="12" customFormat="1" ht="16.5" customHeight="1" x14ac:dyDescent="0.2">
      <c r="A79" s="16"/>
      <c r="B79" s="19"/>
      <c r="C79" s="19"/>
      <c r="D79" s="19"/>
      <c r="E79" s="19"/>
    </row>
    <row r="80" spans="1:7" s="12" customFormat="1" ht="17.25" customHeight="1" x14ac:dyDescent="0.2">
      <c r="A80" s="11" t="s">
        <v>3227</v>
      </c>
    </row>
    <row r="81" spans="1:5" s="12" customFormat="1" ht="17.25" customHeight="1" x14ac:dyDescent="0.2">
      <c r="A81" s="13" t="s">
        <v>3228</v>
      </c>
      <c r="B81" s="13"/>
      <c r="C81" s="13"/>
      <c r="D81" s="13"/>
      <c r="E81" s="13"/>
    </row>
    <row r="82" spans="1:5" s="12" customFormat="1" ht="17.25" customHeight="1" x14ac:dyDescent="0.2">
      <c r="A82" s="13" t="s">
        <v>3229</v>
      </c>
      <c r="B82" s="13"/>
      <c r="C82" s="13"/>
      <c r="D82" s="13"/>
      <c r="E82" s="13"/>
    </row>
    <row r="83" spans="1:5" s="12" customFormat="1" ht="15.75" customHeight="1" x14ac:dyDescent="0.25">
      <c r="A83" s="20" t="s">
        <v>3215</v>
      </c>
      <c r="B83" s="7"/>
      <c r="C83" s="7"/>
      <c r="D83" s="7"/>
      <c r="E83" s="7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F11" sqref="F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8">
    <mergeCell ref="F5:F8"/>
    <mergeCell ref="A2:E2"/>
    <mergeCell ref="A5:A8"/>
    <mergeCell ref="B5:B8"/>
    <mergeCell ref="C5:C8"/>
    <mergeCell ref="D5:D8"/>
    <mergeCell ref="A3:D3"/>
    <mergeCell ref="E5:E8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4" orientation="portrait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pageSetUpPr fitToPage="1"/>
  </sheetPr>
  <dimension ref="A1:CV85"/>
  <sheetViews>
    <sheetView zoomScaleNormal="100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71.7109375" style="7" customWidth="1"/>
    <col min="2" max="5" width="14.85546875" style="7" customWidth="1"/>
    <col min="6" max="6" width="14.28515625" style="7" customWidth="1"/>
    <col min="7" max="7" width="4.5703125" style="7" customWidth="1"/>
    <col min="8" max="16384" width="11.42578125" style="7"/>
  </cols>
  <sheetData>
    <row r="1" spans="1:100" s="32" customFormat="1" ht="20.25" customHeight="1" x14ac:dyDescent="0.2">
      <c r="A1" s="253" t="s">
        <v>2311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  <c r="CF1" s="253"/>
      <c r="CG1" s="253"/>
      <c r="CH1" s="253"/>
      <c r="CI1" s="253"/>
      <c r="CJ1" s="253"/>
      <c r="CK1" s="253"/>
      <c r="CL1" s="253"/>
      <c r="CM1" s="253"/>
      <c r="CN1" s="253"/>
      <c r="CO1" s="253"/>
      <c r="CP1" s="253"/>
      <c r="CQ1" s="253"/>
      <c r="CR1" s="253"/>
      <c r="CS1" s="253"/>
      <c r="CT1" s="253"/>
      <c r="CU1" s="253"/>
      <c r="CV1" s="253"/>
    </row>
    <row r="2" spans="1:100" s="30" customFormat="1" ht="18" customHeight="1" x14ac:dyDescent="0.25">
      <c r="A2" s="429" t="s">
        <v>1612</v>
      </c>
      <c r="B2" s="429"/>
      <c r="C2" s="429"/>
      <c r="D2" s="429"/>
      <c r="E2" s="429"/>
    </row>
    <row r="3" spans="1:100" s="30" customFormat="1" ht="18" customHeight="1" x14ac:dyDescent="0.25">
      <c r="A3" s="429" t="s">
        <v>1613</v>
      </c>
      <c r="B3" s="429"/>
      <c r="C3" s="429"/>
      <c r="D3" s="429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</row>
    <row r="4" spans="1:100" s="85" customFormat="1" ht="15.75" customHeight="1" x14ac:dyDescent="0.25">
      <c r="A4" s="21"/>
      <c r="B4" s="21"/>
      <c r="C4" s="21"/>
      <c r="D4" s="21"/>
      <c r="E4" s="21"/>
      <c r="F4" s="7"/>
    </row>
    <row r="5" spans="1:100" ht="15" customHeight="1" x14ac:dyDescent="0.25">
      <c r="A5" s="426" t="s">
        <v>1615</v>
      </c>
      <c r="B5" s="423">
        <v>2014</v>
      </c>
      <c r="C5" s="423">
        <v>2015</v>
      </c>
      <c r="D5" s="423">
        <v>2016</v>
      </c>
      <c r="E5" s="423">
        <v>2017</v>
      </c>
      <c r="F5" s="419" t="s">
        <v>3297</v>
      </c>
      <c r="G5" s="345"/>
    </row>
    <row r="6" spans="1:100" ht="15" customHeight="1" x14ac:dyDescent="0.25">
      <c r="A6" s="427"/>
      <c r="B6" s="424"/>
      <c r="C6" s="424"/>
      <c r="D6" s="424"/>
      <c r="E6" s="424"/>
      <c r="F6" s="420"/>
      <c r="G6" s="345"/>
    </row>
    <row r="7" spans="1:100" ht="15" customHeight="1" x14ac:dyDescent="0.25">
      <c r="A7" s="427"/>
      <c r="B7" s="424"/>
      <c r="C7" s="424"/>
      <c r="D7" s="424"/>
      <c r="E7" s="424"/>
      <c r="F7" s="420"/>
      <c r="G7" s="345"/>
    </row>
    <row r="8" spans="1:100" ht="15" customHeight="1" x14ac:dyDescent="0.25">
      <c r="A8" s="428"/>
      <c r="B8" s="425"/>
      <c r="C8" s="425"/>
      <c r="D8" s="425"/>
      <c r="E8" s="425"/>
      <c r="F8" s="421"/>
      <c r="G8" s="345"/>
    </row>
    <row r="9" spans="1:100" ht="9.9499999999999993" customHeight="1" x14ac:dyDescent="0.25">
      <c r="A9" s="346"/>
      <c r="B9" s="346"/>
      <c r="C9" s="210"/>
      <c r="D9" s="267"/>
      <c r="E9" s="382"/>
    </row>
    <row r="10" spans="1:100" ht="21.95" customHeight="1" x14ac:dyDescent="0.25">
      <c r="A10" s="8"/>
      <c r="B10" s="151" t="s">
        <v>3324</v>
      </c>
      <c r="C10" s="152"/>
      <c r="D10" s="152"/>
      <c r="E10" s="152"/>
    </row>
    <row r="11" spans="1:100" ht="17.45" customHeight="1" x14ac:dyDescent="0.25">
      <c r="A11" s="15" t="s">
        <v>1617</v>
      </c>
      <c r="B11" s="3">
        <v>5870874.8358669998</v>
      </c>
      <c r="C11" s="3">
        <v>5989743.4765910003</v>
      </c>
      <c r="D11" s="6">
        <v>6088287.1412979998</v>
      </c>
      <c r="E11" s="6">
        <v>6360801.5622110004</v>
      </c>
      <c r="F11" s="4">
        <f>(E11-D11)/D11*100</f>
        <v>4.4760441580437931</v>
      </c>
      <c r="G11" s="4"/>
      <c r="H11" s="381"/>
    </row>
    <row r="12" spans="1:100" ht="15" customHeight="1" x14ac:dyDescent="0.25">
      <c r="A12" s="15"/>
      <c r="D12" s="6"/>
      <c r="E12" s="6"/>
      <c r="F12" s="4"/>
      <c r="G12" s="4"/>
    </row>
    <row r="13" spans="1:100" s="90" customFormat="1" ht="17.45" customHeight="1" x14ac:dyDescent="0.25">
      <c r="A13" s="15" t="s">
        <v>1618</v>
      </c>
      <c r="D13" s="6"/>
      <c r="E13" s="6"/>
      <c r="F13" s="4"/>
      <c r="G13" s="4"/>
    </row>
    <row r="14" spans="1:100" ht="17.45" customHeight="1" x14ac:dyDescent="0.25">
      <c r="A14" s="15" t="s">
        <v>2443</v>
      </c>
      <c r="B14" s="3">
        <v>41510.927687000003</v>
      </c>
      <c r="C14" s="3">
        <v>40455.375667</v>
      </c>
      <c r="D14" s="6">
        <v>40734.648662</v>
      </c>
      <c r="E14" s="6">
        <v>42547.960431</v>
      </c>
      <c r="F14" s="4">
        <f t="shared" ref="F14:F27" si="0">(E14-D14)/D14*100</f>
        <v>4.4515218089792388</v>
      </c>
      <c r="G14" s="4"/>
    </row>
    <row r="15" spans="1:100" ht="17.45" customHeight="1" x14ac:dyDescent="0.25">
      <c r="A15" s="15" t="s">
        <v>1619</v>
      </c>
      <c r="B15" s="6">
        <v>20723.278258999999</v>
      </c>
      <c r="C15" s="6">
        <v>19920.36911</v>
      </c>
      <c r="D15" s="6">
        <v>18482.845245</v>
      </c>
      <c r="E15" s="6">
        <v>18733.693402000001</v>
      </c>
      <c r="F15" s="4">
        <f>(E15-D15)/D15*100</f>
        <v>1.3571944885913063</v>
      </c>
      <c r="G15" s="4"/>
    </row>
    <row r="16" spans="1:100" ht="17.45" customHeight="1" x14ac:dyDescent="0.25">
      <c r="A16" s="15" t="s">
        <v>1620</v>
      </c>
      <c r="B16" s="136">
        <v>2050919.9156780001</v>
      </c>
      <c r="C16" s="136">
        <v>2090345.0852359999</v>
      </c>
      <c r="D16" s="6">
        <v>2096110.837017</v>
      </c>
      <c r="E16" s="6">
        <v>2200821.2111590002</v>
      </c>
      <c r="F16" s="4">
        <f t="shared" si="0"/>
        <v>4.9954597959626401</v>
      </c>
      <c r="G16" s="4"/>
    </row>
    <row r="17" spans="1:7" ht="17.45" customHeight="1" x14ac:dyDescent="0.25">
      <c r="A17" s="15" t="s">
        <v>1621</v>
      </c>
      <c r="B17" s="136">
        <v>309222.94175900001</v>
      </c>
      <c r="C17" s="136">
        <v>307247.58124799997</v>
      </c>
      <c r="D17" s="6">
        <v>304996.23258200003</v>
      </c>
      <c r="E17" s="6">
        <v>322172.22951899999</v>
      </c>
      <c r="F17" s="4">
        <f t="shared" si="0"/>
        <v>5.6315439674757597</v>
      </c>
      <c r="G17" s="4"/>
    </row>
    <row r="18" spans="1:7" ht="17.45" customHeight="1" x14ac:dyDescent="0.25">
      <c r="A18" s="15" t="s">
        <v>1622</v>
      </c>
      <c r="B18" s="136">
        <v>44751.911872999997</v>
      </c>
      <c r="C18" s="136">
        <v>44119.602024</v>
      </c>
      <c r="D18" s="6">
        <v>44990.102025</v>
      </c>
      <c r="E18" s="6">
        <v>48740.131378999999</v>
      </c>
      <c r="F18" s="4">
        <f t="shared" si="0"/>
        <v>8.3352319403858885</v>
      </c>
      <c r="G18" s="4"/>
    </row>
    <row r="19" spans="1:7" ht="17.45" customHeight="1" x14ac:dyDescent="0.25">
      <c r="A19" s="15" t="s">
        <v>1623</v>
      </c>
      <c r="B19" s="136">
        <v>261729.69305100001</v>
      </c>
      <c r="C19" s="136">
        <v>266872.31322299998</v>
      </c>
      <c r="D19" s="6">
        <v>280194.27712799999</v>
      </c>
      <c r="E19" s="6">
        <v>295244.586572</v>
      </c>
      <c r="F19" s="4">
        <f t="shared" si="0"/>
        <v>5.3713835979328888</v>
      </c>
      <c r="G19" s="4"/>
    </row>
    <row r="20" spans="1:7" ht="17.45" customHeight="1" x14ac:dyDescent="0.25">
      <c r="A20" s="15" t="s">
        <v>1624</v>
      </c>
      <c r="B20" s="136">
        <v>1884219.150347</v>
      </c>
      <c r="C20" s="136">
        <v>1927134.34369</v>
      </c>
      <c r="D20" s="6">
        <v>1971247.5758809999</v>
      </c>
      <c r="E20" s="6">
        <v>2042011.384633</v>
      </c>
      <c r="F20" s="4">
        <f t="shared" si="0"/>
        <v>3.5897981368663943</v>
      </c>
      <c r="G20" s="4"/>
    </row>
    <row r="21" spans="1:7" ht="17.45" customHeight="1" x14ac:dyDescent="0.25">
      <c r="A21" s="15" t="s">
        <v>1625</v>
      </c>
      <c r="B21" s="136">
        <v>210967.012926</v>
      </c>
      <c r="C21" s="136">
        <v>216036.24390599999</v>
      </c>
      <c r="D21" s="6">
        <v>217424.771569</v>
      </c>
      <c r="E21" s="6">
        <v>229737.26407400001</v>
      </c>
      <c r="F21" s="4">
        <f t="shared" si="0"/>
        <v>5.6628747571629017</v>
      </c>
      <c r="G21" s="4"/>
    </row>
    <row r="22" spans="1:7" ht="17.45" customHeight="1" x14ac:dyDescent="0.25">
      <c r="A22" s="15" t="s">
        <v>1626</v>
      </c>
      <c r="B22" s="136">
        <v>74180.588176000005</v>
      </c>
      <c r="C22" s="136">
        <v>78687.394260999994</v>
      </c>
      <c r="D22" s="6">
        <v>83047.605683000002</v>
      </c>
      <c r="E22" s="6">
        <v>86969.200408000004</v>
      </c>
      <c r="F22" s="4">
        <f t="shared" si="0"/>
        <v>4.7221044998805546</v>
      </c>
      <c r="G22" s="4"/>
    </row>
    <row r="23" spans="1:7" ht="17.45" customHeight="1" x14ac:dyDescent="0.25">
      <c r="A23" s="15" t="s">
        <v>1627</v>
      </c>
      <c r="B23" s="136">
        <v>199009.24838100001</v>
      </c>
      <c r="C23" s="136">
        <v>206143.834378</v>
      </c>
      <c r="D23" s="6">
        <v>209915.039903</v>
      </c>
      <c r="E23" s="6">
        <v>220759.656131</v>
      </c>
      <c r="F23" s="4">
        <f t="shared" si="0"/>
        <v>5.1661930622080279</v>
      </c>
      <c r="G23" s="4"/>
    </row>
    <row r="24" spans="1:7" ht="17.45" customHeight="1" x14ac:dyDescent="0.25">
      <c r="A24" s="15" t="s">
        <v>3323</v>
      </c>
      <c r="B24" s="136">
        <v>67671.368459999998</v>
      </c>
      <c r="C24" s="136">
        <v>61348.394159000003</v>
      </c>
      <c r="D24" s="6">
        <v>57154.895931999999</v>
      </c>
      <c r="E24" s="6">
        <v>58730.042974000004</v>
      </c>
      <c r="F24" s="4">
        <f t="shared" si="0"/>
        <v>2.7559267081406889</v>
      </c>
      <c r="G24" s="4"/>
    </row>
    <row r="25" spans="1:7" ht="17.45" customHeight="1" x14ac:dyDescent="0.25">
      <c r="A25" s="15" t="s">
        <v>1629</v>
      </c>
      <c r="B25" s="136">
        <v>139775.05088</v>
      </c>
      <c r="C25" s="136">
        <v>144763.43792</v>
      </c>
      <c r="D25" s="6">
        <v>150839.06273400001</v>
      </c>
      <c r="E25" s="6">
        <v>153123.00666899999</v>
      </c>
      <c r="F25" s="4">
        <f t="shared" si="0"/>
        <v>1.5141594581687718</v>
      </c>
      <c r="G25" s="4"/>
    </row>
    <row r="26" spans="1:7" ht="17.45" customHeight="1" x14ac:dyDescent="0.25">
      <c r="A26" s="15" t="s">
        <v>1630</v>
      </c>
      <c r="B26" s="136">
        <v>230844.62194000001</v>
      </c>
      <c r="C26" s="136">
        <v>238080.03394299999</v>
      </c>
      <c r="D26" s="6">
        <v>246741.98806</v>
      </c>
      <c r="E26" s="6">
        <v>252700.70254100001</v>
      </c>
      <c r="F26" s="4">
        <f t="shared" si="0"/>
        <v>2.4149576356461178</v>
      </c>
      <c r="G26" s="4"/>
    </row>
    <row r="27" spans="1:7" ht="17.45" customHeight="1" x14ac:dyDescent="0.25">
      <c r="A27" s="15" t="s">
        <v>1631</v>
      </c>
      <c r="B27" s="136">
        <v>142229.12771100001</v>
      </c>
      <c r="C27" s="136">
        <v>150331.13217699999</v>
      </c>
      <c r="D27" s="6">
        <v>160594.899443</v>
      </c>
      <c r="E27" s="6">
        <v>171456.68828999999</v>
      </c>
      <c r="F27" s="4">
        <f t="shared" si="0"/>
        <v>6.763470623707553</v>
      </c>
      <c r="G27" s="4"/>
    </row>
    <row r="28" spans="1:7" ht="17.45" customHeight="1" x14ac:dyDescent="0.25">
      <c r="A28" s="15" t="s">
        <v>1632</v>
      </c>
      <c r="B28" s="169">
        <v>0</v>
      </c>
      <c r="C28" s="169">
        <v>0</v>
      </c>
      <c r="D28" s="169">
        <v>0</v>
      </c>
      <c r="E28" s="169">
        <v>0</v>
      </c>
      <c r="F28" s="169">
        <v>0</v>
      </c>
      <c r="G28" s="169"/>
    </row>
    <row r="29" spans="1:7" ht="17.45" customHeight="1" x14ac:dyDescent="0.25">
      <c r="A29" s="15" t="s">
        <v>1633</v>
      </c>
      <c r="B29" s="136">
        <v>10965.469311000001</v>
      </c>
      <c r="C29" s="136">
        <v>11247.441002</v>
      </c>
      <c r="D29" s="6">
        <v>12486.415105</v>
      </c>
      <c r="E29" s="6">
        <v>13214.122275</v>
      </c>
      <c r="F29" s="4">
        <f>(E29-D29)/D29*100</f>
        <v>5.8279911718504387</v>
      </c>
      <c r="G29" s="4"/>
    </row>
    <row r="30" spans="1:7" ht="17.45" customHeight="1" x14ac:dyDescent="0.25">
      <c r="A30" s="15" t="s">
        <v>1634</v>
      </c>
      <c r="B30" s="136">
        <v>95742.551921000006</v>
      </c>
      <c r="C30" s="136">
        <v>97475.996253999998</v>
      </c>
      <c r="D30" s="6">
        <v>103319.15812599999</v>
      </c>
      <c r="E30" s="6">
        <v>111300.301098</v>
      </c>
      <c r="F30" s="4">
        <f>(E30-D30)/D30*100</f>
        <v>7.7247464233756347</v>
      </c>
      <c r="G30" s="4"/>
    </row>
    <row r="31" spans="1:7" ht="17.45" customHeight="1" x14ac:dyDescent="0.25">
      <c r="A31" s="15" t="s">
        <v>1635</v>
      </c>
      <c r="B31" s="136">
        <v>37771.305073000003</v>
      </c>
      <c r="C31" s="136">
        <v>39911.139110999997</v>
      </c>
      <c r="D31" s="6">
        <v>41433.632685999997</v>
      </c>
      <c r="E31" s="6">
        <v>43455.579840999999</v>
      </c>
      <c r="F31" s="4">
        <f>(E31-D31)/D31*100</f>
        <v>4.87996592121935</v>
      </c>
      <c r="G31" s="4"/>
    </row>
    <row r="32" spans="1:7" ht="17.45" customHeight="1" x14ac:dyDescent="0.25">
      <c r="A32" s="15" t="s">
        <v>1636</v>
      </c>
      <c r="B32" s="136">
        <v>48640.672434</v>
      </c>
      <c r="C32" s="136">
        <v>49623.759281999999</v>
      </c>
      <c r="D32" s="6">
        <v>48573.153516999999</v>
      </c>
      <c r="E32" s="6">
        <v>49083.800815000002</v>
      </c>
      <c r="F32" s="4">
        <f>(E32-D32)/D32*100</f>
        <v>1.0512953370863256</v>
      </c>
      <c r="G32" s="4"/>
    </row>
    <row r="33" spans="1:7" ht="17.25" customHeight="1" x14ac:dyDescent="0.25">
      <c r="A33" s="15"/>
      <c r="B33" s="137"/>
      <c r="C33" s="137"/>
      <c r="D33" s="137"/>
      <c r="E33" s="137"/>
      <c r="F33" s="4"/>
      <c r="G33" s="4"/>
    </row>
    <row r="34" spans="1:7" ht="17.45" customHeight="1" x14ac:dyDescent="0.25">
      <c r="A34" s="8" t="s">
        <v>1637</v>
      </c>
      <c r="B34" s="136"/>
      <c r="C34" s="136"/>
      <c r="D34" s="136"/>
      <c r="E34" s="136"/>
      <c r="F34" s="4"/>
      <c r="G34" s="4"/>
    </row>
    <row r="35" spans="1:7" ht="17.45" customHeight="1" x14ac:dyDescent="0.25">
      <c r="A35" s="15" t="s">
        <v>2567</v>
      </c>
      <c r="B35" s="136">
        <v>28006.535047000001</v>
      </c>
      <c r="C35" s="136">
        <v>27875.267927000001</v>
      </c>
      <c r="D35" s="6">
        <v>27612.947671000002</v>
      </c>
      <c r="E35" s="6">
        <v>27167.683112999999</v>
      </c>
      <c r="F35" s="4">
        <f t="shared" ref="F35:F49" si="1">(E35-D35)/D35*100</f>
        <v>-1.6125209206391018</v>
      </c>
      <c r="G35" s="4"/>
    </row>
    <row r="36" spans="1:7" ht="17.45" customHeight="1" x14ac:dyDescent="0.25">
      <c r="A36" s="15" t="s">
        <v>2568</v>
      </c>
      <c r="B36" s="136">
        <v>46286.656869999999</v>
      </c>
      <c r="C36" s="136">
        <v>46243.875495</v>
      </c>
      <c r="D36" s="6">
        <v>46043.855392999998</v>
      </c>
      <c r="E36" s="6">
        <v>45797.915947000001</v>
      </c>
      <c r="F36" s="4">
        <f t="shared" si="1"/>
        <v>-0.53414173053237979</v>
      </c>
      <c r="G36" s="4"/>
    </row>
    <row r="37" spans="1:7" ht="17.45" customHeight="1" x14ac:dyDescent="0.25">
      <c r="A37" s="15" t="s">
        <v>2569</v>
      </c>
      <c r="B37" s="136">
        <v>114622.065026</v>
      </c>
      <c r="C37" s="136">
        <v>115397.014868</v>
      </c>
      <c r="D37" s="6">
        <v>116100.477084</v>
      </c>
      <c r="E37" s="6">
        <v>116391.779933</v>
      </c>
      <c r="F37" s="4">
        <f t="shared" si="1"/>
        <v>0.25090581564900788</v>
      </c>
      <c r="G37" s="4"/>
    </row>
    <row r="38" spans="1:7" ht="17.45" customHeight="1" x14ac:dyDescent="0.25">
      <c r="A38" s="15" t="s">
        <v>2570</v>
      </c>
      <c r="B38" s="136">
        <v>133564.125474</v>
      </c>
      <c r="C38" s="136">
        <v>135305.834324</v>
      </c>
      <c r="D38" s="6">
        <v>136925.57592900001</v>
      </c>
      <c r="E38" s="6">
        <v>138142.38566900001</v>
      </c>
      <c r="F38" s="4">
        <f t="shared" si="1"/>
        <v>0.8886650516123803</v>
      </c>
      <c r="G38" s="4"/>
    </row>
    <row r="39" spans="1:7" ht="17.45" customHeight="1" x14ac:dyDescent="0.25">
      <c r="A39" s="15" t="s">
        <v>2571</v>
      </c>
      <c r="B39" s="136">
        <v>179672.40392800001</v>
      </c>
      <c r="C39" s="136">
        <v>182638.73518300001</v>
      </c>
      <c r="D39" s="6">
        <v>185681.00425100001</v>
      </c>
      <c r="E39" s="6">
        <v>189015.43567400001</v>
      </c>
      <c r="F39" s="4">
        <f t="shared" si="1"/>
        <v>1.795784892725258</v>
      </c>
      <c r="G39" s="4"/>
    </row>
    <row r="40" spans="1:7" ht="17.45" customHeight="1" x14ac:dyDescent="0.25">
      <c r="A40" s="15" t="s">
        <v>2572</v>
      </c>
      <c r="B40" s="136">
        <v>223998.60045699999</v>
      </c>
      <c r="C40" s="136">
        <v>227905.75188900001</v>
      </c>
      <c r="D40" s="6">
        <v>232603.01611600001</v>
      </c>
      <c r="E40" s="6">
        <v>237499.256478</v>
      </c>
      <c r="F40" s="4">
        <f t="shared" si="1"/>
        <v>2.1049771596934961</v>
      </c>
      <c r="G40" s="4"/>
    </row>
    <row r="41" spans="1:7" ht="17.45" customHeight="1" x14ac:dyDescent="0.25">
      <c r="A41" s="15" t="s">
        <v>2573</v>
      </c>
      <c r="B41" s="136">
        <v>351501.761964</v>
      </c>
      <c r="C41" s="136">
        <v>358346.70769100002</v>
      </c>
      <c r="D41" s="6">
        <v>368511.27333599998</v>
      </c>
      <c r="E41" s="6">
        <v>376599.76017600001</v>
      </c>
      <c r="F41" s="4">
        <f t="shared" si="1"/>
        <v>2.1949089282338274</v>
      </c>
      <c r="G41" s="4"/>
    </row>
    <row r="42" spans="1:7" ht="17.45" customHeight="1" x14ac:dyDescent="0.25">
      <c r="A42" s="15" t="s">
        <v>2574</v>
      </c>
      <c r="B42" s="136">
        <v>300765.83958099998</v>
      </c>
      <c r="C42" s="136">
        <v>309584.240093</v>
      </c>
      <c r="D42" s="6">
        <v>317575.01767099998</v>
      </c>
      <c r="E42" s="6">
        <v>329073.085594</v>
      </c>
      <c r="F42" s="4">
        <f t="shared" si="1"/>
        <v>3.6205832585079922</v>
      </c>
      <c r="G42" s="4"/>
    </row>
    <row r="43" spans="1:7" ht="17.45" customHeight="1" x14ac:dyDescent="0.25">
      <c r="A43" s="15" t="s">
        <v>2575</v>
      </c>
      <c r="B43" s="136">
        <v>429542.61806800001</v>
      </c>
      <c r="C43" s="136">
        <v>438334.613641</v>
      </c>
      <c r="D43" s="6">
        <v>451791.69654400001</v>
      </c>
      <c r="E43" s="6">
        <v>469800.41464500001</v>
      </c>
      <c r="F43" s="4">
        <f t="shared" si="1"/>
        <v>3.9860666406130236</v>
      </c>
      <c r="G43" s="4"/>
    </row>
    <row r="44" spans="1:7" ht="17.45" customHeight="1" x14ac:dyDescent="0.25">
      <c r="A44" s="15" t="s">
        <v>2576</v>
      </c>
      <c r="B44" s="136">
        <v>362943.841831</v>
      </c>
      <c r="C44" s="136">
        <v>368595.34513099998</v>
      </c>
      <c r="D44" s="6">
        <v>380577.06635899999</v>
      </c>
      <c r="E44" s="6">
        <v>394292.63274600002</v>
      </c>
      <c r="F44" s="4">
        <f t="shared" si="1"/>
        <v>3.6038867287032152</v>
      </c>
      <c r="G44" s="4"/>
    </row>
    <row r="45" spans="1:7" ht="17.45" customHeight="1" x14ac:dyDescent="0.25">
      <c r="A45" s="15" t="s">
        <v>2577</v>
      </c>
      <c r="B45" s="136">
        <v>399740.07608700002</v>
      </c>
      <c r="C45" s="136">
        <v>411087.979154</v>
      </c>
      <c r="D45" s="6">
        <v>420410.14036199998</v>
      </c>
      <c r="E45" s="6">
        <v>432222.23625000002</v>
      </c>
      <c r="F45" s="4">
        <f t="shared" si="1"/>
        <v>2.8096600804702452</v>
      </c>
      <c r="G45" s="4"/>
    </row>
    <row r="46" spans="1:7" ht="17.45" customHeight="1" x14ac:dyDescent="0.25">
      <c r="A46" s="15" t="s">
        <v>2578</v>
      </c>
      <c r="B46" s="136">
        <v>546072.23077799997</v>
      </c>
      <c r="C46" s="136">
        <v>563539.919001</v>
      </c>
      <c r="D46" s="6">
        <v>570803.67565300001</v>
      </c>
      <c r="E46" s="6">
        <v>608878.00737100001</v>
      </c>
      <c r="F46" s="4">
        <f t="shared" si="1"/>
        <v>6.6703024773698107</v>
      </c>
      <c r="G46" s="4"/>
    </row>
    <row r="47" spans="1:7" ht="17.45" customHeight="1" x14ac:dyDescent="0.25">
      <c r="A47" s="15" t="s">
        <v>3173</v>
      </c>
      <c r="B47" s="136">
        <v>450466.394493</v>
      </c>
      <c r="C47" s="136">
        <v>459388.34176600003</v>
      </c>
      <c r="D47" s="6">
        <v>478115.41142399999</v>
      </c>
      <c r="E47" s="6">
        <v>489134.23554899998</v>
      </c>
      <c r="F47" s="4">
        <f t="shared" si="1"/>
        <v>2.3046368850947423</v>
      </c>
      <c r="G47" s="4"/>
    </row>
    <row r="48" spans="1:7" ht="17.45" customHeight="1" x14ac:dyDescent="0.25">
      <c r="A48" s="15" t="s">
        <v>3172</v>
      </c>
      <c r="B48" s="136">
        <v>400574.76914799999</v>
      </c>
      <c r="C48" s="136">
        <v>404061.966953</v>
      </c>
      <c r="D48" s="6">
        <v>432755.46786700003</v>
      </c>
      <c r="E48" s="6">
        <v>478511.46102300001</v>
      </c>
      <c r="F48" s="4">
        <f t="shared" si="1"/>
        <v>10.573175049994354</v>
      </c>
      <c r="G48" s="4"/>
    </row>
    <row r="49" spans="1:7" ht="17.45" customHeight="1" x14ac:dyDescent="0.25">
      <c r="A49" s="15" t="s">
        <v>773</v>
      </c>
      <c r="B49" s="136">
        <v>1903116.9171150001</v>
      </c>
      <c r="C49" s="136">
        <v>1941437.883475</v>
      </c>
      <c r="D49" s="6">
        <v>1922780.5156380001</v>
      </c>
      <c r="E49" s="6">
        <v>2028275.272043</v>
      </c>
      <c r="F49" s="4">
        <f t="shared" si="1"/>
        <v>5.4865729888049923</v>
      </c>
      <c r="G49" s="4"/>
    </row>
    <row r="50" spans="1:7" ht="15" customHeight="1" x14ac:dyDescent="0.25">
      <c r="A50" s="15"/>
      <c r="B50" s="137"/>
      <c r="C50" s="137"/>
      <c r="D50" s="6"/>
      <c r="E50" s="6"/>
      <c r="F50" s="4"/>
      <c r="G50" s="4"/>
    </row>
    <row r="51" spans="1:7" ht="17.45" customHeight="1" x14ac:dyDescent="0.25">
      <c r="A51" s="96" t="s">
        <v>2060</v>
      </c>
      <c r="B51" s="136"/>
      <c r="C51" s="136"/>
      <c r="D51" s="6"/>
      <c r="E51" s="6"/>
      <c r="F51" s="4"/>
      <c r="G51" s="4"/>
    </row>
    <row r="52" spans="1:7" ht="17.45" customHeight="1" x14ac:dyDescent="0.25">
      <c r="A52" s="15" t="s">
        <v>98</v>
      </c>
      <c r="B52" s="136">
        <v>567636.57802799996</v>
      </c>
      <c r="C52" s="136">
        <v>574640.21250400005</v>
      </c>
      <c r="D52" s="6">
        <v>585569.774936</v>
      </c>
      <c r="E52" s="6">
        <v>596547.77795599995</v>
      </c>
      <c r="F52" s="4">
        <f t="shared" ref="F52:F57" si="2">(E52-D52)/D52*100</f>
        <v>1.8747557489967421</v>
      </c>
      <c r="G52" s="4"/>
    </row>
    <row r="53" spans="1:7" ht="17.45" customHeight="1" x14ac:dyDescent="0.25">
      <c r="A53" s="15" t="s">
        <v>99</v>
      </c>
      <c r="B53" s="136">
        <v>1508069.560424</v>
      </c>
      <c r="C53" s="136">
        <v>1539683.1819120001</v>
      </c>
      <c r="D53" s="6">
        <v>1559212.6305549999</v>
      </c>
      <c r="E53" s="6">
        <v>1615770.0130380001</v>
      </c>
      <c r="F53" s="4">
        <f t="shared" si="2"/>
        <v>3.6273040234973362</v>
      </c>
      <c r="G53" s="4"/>
    </row>
    <row r="54" spans="1:7" ht="17.45" customHeight="1" x14ac:dyDescent="0.25">
      <c r="A54" s="15" t="s">
        <v>100</v>
      </c>
      <c r="B54" s="136">
        <v>3295206.7843499999</v>
      </c>
      <c r="C54" s="136">
        <v>3361346.3425870002</v>
      </c>
      <c r="D54" s="6">
        <v>3411475.6723779999</v>
      </c>
      <c r="E54" s="6">
        <v>3591332.4663579999</v>
      </c>
      <c r="F54" s="4">
        <f t="shared" si="2"/>
        <v>5.2721112870967444</v>
      </c>
      <c r="G54" s="4"/>
    </row>
    <row r="55" spans="1:7" ht="17.45" customHeight="1" x14ac:dyDescent="0.25">
      <c r="A55" s="15" t="s">
        <v>1685</v>
      </c>
      <c r="B55" s="136">
        <v>67299.189836999998</v>
      </c>
      <c r="C55" s="136">
        <v>67681.908423000001</v>
      </c>
      <c r="D55" s="6">
        <v>67735.428178999995</v>
      </c>
      <c r="E55" s="6">
        <v>68044.464414999995</v>
      </c>
      <c r="F55" s="4">
        <f t="shared" si="2"/>
        <v>0.45624017491013719</v>
      </c>
      <c r="G55" s="4"/>
    </row>
    <row r="56" spans="1:7" ht="17.45" customHeight="1" x14ac:dyDescent="0.25">
      <c r="A56" s="15" t="s">
        <v>1686</v>
      </c>
      <c r="B56" s="136">
        <v>39522.066077000003</v>
      </c>
      <c r="C56" s="136">
        <v>40931.086696999999</v>
      </c>
      <c r="D56" s="6">
        <v>41651.332715999997</v>
      </c>
      <c r="E56" s="6">
        <v>44113.115316000003</v>
      </c>
      <c r="F56" s="4">
        <f t="shared" si="2"/>
        <v>5.910453374411075</v>
      </c>
      <c r="G56" s="4"/>
    </row>
    <row r="57" spans="1:7" ht="17.45" customHeight="1" x14ac:dyDescent="0.25">
      <c r="A57" s="15" t="s">
        <v>1687</v>
      </c>
      <c r="B57" s="136">
        <v>393140.65715099999</v>
      </c>
      <c r="C57" s="136">
        <v>405460.74446800002</v>
      </c>
      <c r="D57" s="6">
        <v>422642.30253400002</v>
      </c>
      <c r="E57" s="6">
        <v>444993.72512800002</v>
      </c>
      <c r="F57" s="4">
        <f t="shared" si="2"/>
        <v>5.2884963147298567</v>
      </c>
      <c r="G57" s="4"/>
    </row>
    <row r="58" spans="1:7" ht="15" customHeight="1" x14ac:dyDescent="0.25">
      <c r="A58" s="15"/>
      <c r="B58" s="137"/>
      <c r="C58" s="137"/>
      <c r="D58" s="137"/>
      <c r="E58" s="137"/>
      <c r="F58" s="4"/>
      <c r="G58" s="4"/>
    </row>
    <row r="59" spans="1:7" ht="17.45" customHeight="1" x14ac:dyDescent="0.25">
      <c r="A59" s="15" t="s">
        <v>1688</v>
      </c>
      <c r="B59" s="136"/>
      <c r="C59" s="136"/>
      <c r="D59" s="136"/>
      <c r="E59" s="136"/>
      <c r="F59" s="4"/>
      <c r="G59" s="4"/>
    </row>
    <row r="60" spans="1:7" ht="17.45" customHeight="1" x14ac:dyDescent="0.25">
      <c r="A60" s="15" t="s">
        <v>1689</v>
      </c>
      <c r="B60" s="136">
        <v>999033.71985200001</v>
      </c>
      <c r="C60" s="136">
        <v>1040608.641713</v>
      </c>
      <c r="D60" s="6">
        <v>1065648.85836</v>
      </c>
      <c r="E60" s="6">
        <v>1117461.8264270001</v>
      </c>
      <c r="F60" s="4">
        <f t="shared" ref="F60:F75" si="3">(E60-D60)/D60*100</f>
        <v>4.8621051541066427</v>
      </c>
      <c r="G60" s="4"/>
    </row>
    <row r="61" spans="1:7" ht="17.45" customHeight="1" x14ac:dyDescent="0.25">
      <c r="A61" s="15" t="s">
        <v>1690</v>
      </c>
      <c r="B61" s="136">
        <v>987886.782504</v>
      </c>
      <c r="C61" s="136">
        <v>1012002.1391640001</v>
      </c>
      <c r="D61" s="6">
        <v>1042656.561445</v>
      </c>
      <c r="E61" s="6">
        <v>1092898.0854799999</v>
      </c>
      <c r="F61" s="4">
        <f t="shared" si="3"/>
        <v>4.818607189827782</v>
      </c>
      <c r="G61" s="4"/>
    </row>
    <row r="62" spans="1:7" ht="17.45" customHeight="1" x14ac:dyDescent="0.25">
      <c r="A62" s="15" t="s">
        <v>1691</v>
      </c>
      <c r="B62" s="136">
        <v>198053.97962</v>
      </c>
      <c r="C62" s="136">
        <v>202374.42391000001</v>
      </c>
      <c r="D62" s="6">
        <v>205261.228343</v>
      </c>
      <c r="E62" s="6">
        <v>228973.53290300001</v>
      </c>
      <c r="F62" s="4">
        <f t="shared" si="3"/>
        <v>11.552256970992971</v>
      </c>
      <c r="G62" s="4"/>
    </row>
    <row r="63" spans="1:7" ht="17.45" customHeight="1" x14ac:dyDescent="0.25">
      <c r="A63" s="15" t="s">
        <v>1692</v>
      </c>
      <c r="B63" s="136">
        <v>77749.942951999998</v>
      </c>
      <c r="C63" s="136">
        <v>80761.936503000004</v>
      </c>
      <c r="D63" s="6">
        <v>84688.899061000004</v>
      </c>
      <c r="E63" s="6">
        <v>86056.049687000006</v>
      </c>
      <c r="F63" s="4">
        <f t="shared" si="3"/>
        <v>1.6143209336270465</v>
      </c>
      <c r="G63" s="4"/>
    </row>
    <row r="64" spans="1:7" ht="17.45" customHeight="1" x14ac:dyDescent="0.25">
      <c r="A64" s="15" t="s">
        <v>1693</v>
      </c>
      <c r="B64" s="136">
        <v>69912.733538</v>
      </c>
      <c r="C64" s="136">
        <v>67692.718324999994</v>
      </c>
      <c r="D64" s="6">
        <v>67483.820670999994</v>
      </c>
      <c r="E64" s="6">
        <v>70785.010943000001</v>
      </c>
      <c r="F64" s="4">
        <f t="shared" si="3"/>
        <v>4.8918247947076248</v>
      </c>
      <c r="G64" s="4"/>
    </row>
    <row r="65" spans="1:7" ht="17.45" customHeight="1" x14ac:dyDescent="0.25">
      <c r="A65" s="15" t="s">
        <v>1694</v>
      </c>
      <c r="B65" s="136">
        <v>422347.388179</v>
      </c>
      <c r="C65" s="136">
        <v>406964.08865400002</v>
      </c>
      <c r="D65" s="6">
        <v>399175.64766299998</v>
      </c>
      <c r="E65" s="6">
        <v>388532.02356</v>
      </c>
      <c r="F65" s="4">
        <f t="shared" si="3"/>
        <v>-2.6664011608207505</v>
      </c>
      <c r="G65" s="4"/>
    </row>
    <row r="66" spans="1:7" ht="17.45" customHeight="1" x14ac:dyDescent="0.25">
      <c r="A66" s="15" t="s">
        <v>1695</v>
      </c>
      <c r="B66" s="136">
        <v>449993.18723500002</v>
      </c>
      <c r="C66" s="136">
        <v>466032.17936900002</v>
      </c>
      <c r="D66" s="6">
        <v>471169.49560000002</v>
      </c>
      <c r="E66" s="6">
        <v>489164.77560499997</v>
      </c>
      <c r="F66" s="4">
        <f t="shared" si="3"/>
        <v>3.8192795104624233</v>
      </c>
      <c r="G66" s="4"/>
    </row>
    <row r="67" spans="1:7" ht="17.45" customHeight="1" x14ac:dyDescent="0.25">
      <c r="A67" s="15" t="s">
        <v>1696</v>
      </c>
      <c r="B67" s="136">
        <v>44131.655606</v>
      </c>
      <c r="C67" s="136">
        <v>44215.304064999997</v>
      </c>
      <c r="D67" s="6">
        <v>43763.346215999998</v>
      </c>
      <c r="E67" s="6">
        <v>45735.799999000003</v>
      </c>
      <c r="F67" s="4">
        <f t="shared" si="3"/>
        <v>4.5070908729526495</v>
      </c>
      <c r="G67" s="4"/>
    </row>
    <row r="68" spans="1:7" ht="17.45" customHeight="1" x14ac:dyDescent="0.25">
      <c r="A68" s="15" t="s">
        <v>2435</v>
      </c>
      <c r="B68" s="136">
        <v>540076.02219599998</v>
      </c>
      <c r="C68" s="136">
        <v>559570.84977500001</v>
      </c>
      <c r="D68" s="6">
        <v>564696.97027100006</v>
      </c>
      <c r="E68" s="6">
        <v>586476.62481299997</v>
      </c>
      <c r="F68" s="4">
        <f t="shared" si="3"/>
        <v>3.8568746936162563</v>
      </c>
      <c r="G68" s="4"/>
    </row>
    <row r="69" spans="1:7" ht="17.45" customHeight="1" x14ac:dyDescent="0.25">
      <c r="A69" s="15" t="s">
        <v>2436</v>
      </c>
      <c r="B69" s="136">
        <v>1382573.9822829999</v>
      </c>
      <c r="C69" s="136">
        <v>1408945.069011</v>
      </c>
      <c r="D69" s="6">
        <v>1422678.3560289999</v>
      </c>
      <c r="E69" s="6">
        <v>1495614.9424350001</v>
      </c>
      <c r="F69" s="4">
        <f t="shared" si="3"/>
        <v>5.1267094981034109</v>
      </c>
      <c r="G69" s="4"/>
    </row>
    <row r="70" spans="1:7" ht="17.45" customHeight="1" x14ac:dyDescent="0.25">
      <c r="A70" s="15" t="s">
        <v>2437</v>
      </c>
      <c r="B70" s="136">
        <v>215735.33867900001</v>
      </c>
      <c r="C70" s="136">
        <v>217211.12354599999</v>
      </c>
      <c r="D70" s="6">
        <v>229540.203442</v>
      </c>
      <c r="E70" s="6">
        <v>241004.91136200001</v>
      </c>
      <c r="F70" s="4">
        <f t="shared" si="3"/>
        <v>4.9946404804406761</v>
      </c>
      <c r="G70" s="4"/>
    </row>
    <row r="71" spans="1:7" ht="17.45" customHeight="1" x14ac:dyDescent="0.25">
      <c r="A71" s="15" t="s">
        <v>2438</v>
      </c>
      <c r="B71" s="136">
        <v>69960.259409999999</v>
      </c>
      <c r="C71" s="136">
        <v>72406.323439</v>
      </c>
      <c r="D71" s="6">
        <v>72529.907164000004</v>
      </c>
      <c r="E71" s="6">
        <v>75100.426361999998</v>
      </c>
      <c r="F71" s="4">
        <f t="shared" si="3"/>
        <v>3.5440817429804512</v>
      </c>
      <c r="G71" s="4"/>
    </row>
    <row r="72" spans="1:7" ht="17.45" customHeight="1" x14ac:dyDescent="0.25">
      <c r="A72" s="15" t="s">
        <v>2439</v>
      </c>
      <c r="B72" s="136">
        <v>124902.921238</v>
      </c>
      <c r="C72" s="136">
        <v>127718.21337300001</v>
      </c>
      <c r="D72" s="6">
        <v>130714.133923</v>
      </c>
      <c r="E72" s="6">
        <v>138563.930915</v>
      </c>
      <c r="F72" s="4">
        <f t="shared" si="3"/>
        <v>6.0053161478498538</v>
      </c>
      <c r="G72" s="4"/>
    </row>
    <row r="73" spans="1:7" ht="17.45" customHeight="1" x14ac:dyDescent="0.25">
      <c r="A73" s="15" t="s">
        <v>2440</v>
      </c>
      <c r="B73" s="136">
        <v>65976.534182999996</v>
      </c>
      <c r="C73" s="136">
        <v>66005.956953000001</v>
      </c>
      <c r="D73" s="6">
        <v>66176.623563999994</v>
      </c>
      <c r="E73" s="6">
        <v>68491.534578999999</v>
      </c>
      <c r="F73" s="4">
        <f t="shared" si="3"/>
        <v>3.498079669720886</v>
      </c>
      <c r="G73" s="4"/>
    </row>
    <row r="74" spans="1:7" ht="17.45" customHeight="1" x14ac:dyDescent="0.25">
      <c r="A74" s="15" t="s">
        <v>2441</v>
      </c>
      <c r="B74" s="136">
        <v>164108.28376300001</v>
      </c>
      <c r="C74" s="136">
        <v>157666.26448300001</v>
      </c>
      <c r="D74" s="6">
        <v>161129.19417100001</v>
      </c>
      <c r="E74" s="6">
        <v>172136.62390199999</v>
      </c>
      <c r="F74" s="4">
        <f t="shared" si="3"/>
        <v>6.831431006424717</v>
      </c>
      <c r="G74" s="4"/>
    </row>
    <row r="75" spans="1:7" ht="17.45" customHeight="1" x14ac:dyDescent="0.25">
      <c r="A75" s="15" t="s">
        <v>2442</v>
      </c>
      <c r="B75" s="136">
        <v>58432.104629000001</v>
      </c>
      <c r="C75" s="136">
        <v>59568.244308000001</v>
      </c>
      <c r="D75" s="6">
        <v>60973.895375</v>
      </c>
      <c r="E75" s="6">
        <v>63805.463238999997</v>
      </c>
      <c r="F75" s="4">
        <f t="shared" si="3"/>
        <v>4.6439018642082237</v>
      </c>
      <c r="G75" s="4"/>
    </row>
    <row r="76" spans="1:7" ht="15" customHeight="1" x14ac:dyDescent="0.25">
      <c r="A76" s="15"/>
      <c r="B76" s="136"/>
      <c r="C76" s="136"/>
      <c r="D76" s="6"/>
      <c r="E76" s="6"/>
      <c r="F76" s="4"/>
      <c r="G76" s="4"/>
    </row>
    <row r="77" spans="1:7" ht="17.45" customHeight="1" x14ac:dyDescent="0.25">
      <c r="A77" s="15" t="s">
        <v>3325</v>
      </c>
      <c r="B77" s="136">
        <v>84504.232554000002</v>
      </c>
      <c r="C77" s="136">
        <v>74250.556924999997</v>
      </c>
      <c r="D77" s="6">
        <v>80476.678759000002</v>
      </c>
      <c r="E77" s="6">
        <v>83855.264364999995</v>
      </c>
      <c r="F77" s="4">
        <f>(E77-D77)/D77*100</f>
        <v>4.1982169966502916</v>
      </c>
      <c r="G77" s="4"/>
    </row>
    <row r="78" spans="1:7" ht="17.45" customHeight="1" x14ac:dyDescent="0.25">
      <c r="A78" s="15" t="s">
        <v>3326</v>
      </c>
      <c r="B78" s="136">
        <v>89195.544655999998</v>
      </c>
      <c r="C78" s="136">
        <v>64779.127284000002</v>
      </c>
      <c r="D78" s="6">
        <v>80786.693123000005</v>
      </c>
      <c r="E78" s="6">
        <v>87743.348417000001</v>
      </c>
      <c r="F78" s="4">
        <f>(E78-D78)/D78*100</f>
        <v>8.6111400591781795</v>
      </c>
      <c r="G78" s="4"/>
    </row>
    <row r="79" spans="1:7" s="12" customFormat="1" ht="16.5" customHeight="1" x14ac:dyDescent="0.2">
      <c r="A79" s="16"/>
      <c r="B79" s="17"/>
      <c r="C79" s="17"/>
      <c r="D79" s="17"/>
      <c r="E79" s="17"/>
    </row>
    <row r="80" spans="1:7" s="12" customFormat="1" ht="17.25" customHeight="1" x14ac:dyDescent="0.2">
      <c r="A80" s="11" t="s">
        <v>3230</v>
      </c>
      <c r="B80" s="19"/>
      <c r="C80" s="19"/>
      <c r="D80" s="19"/>
      <c r="E80" s="19"/>
    </row>
    <row r="81" spans="1:6" s="12" customFormat="1" ht="17.25" customHeight="1" x14ac:dyDescent="0.2">
      <c r="A81" s="11" t="s">
        <v>3231</v>
      </c>
      <c r="B81" s="19"/>
      <c r="C81" s="19"/>
      <c r="D81" s="19"/>
      <c r="E81" s="19"/>
    </row>
    <row r="82" spans="1:6" s="12" customFormat="1" ht="17.25" customHeight="1" x14ac:dyDescent="0.2">
      <c r="A82" s="13" t="s">
        <v>3232</v>
      </c>
      <c r="B82" s="13"/>
      <c r="C82" s="13"/>
      <c r="D82" s="13"/>
      <c r="E82" s="13"/>
    </row>
    <row r="83" spans="1:6" s="12" customFormat="1" ht="17.25" customHeight="1" x14ac:dyDescent="0.2">
      <c r="A83" s="13" t="s">
        <v>3233</v>
      </c>
      <c r="B83" s="13"/>
      <c r="C83" s="13"/>
      <c r="D83" s="13"/>
      <c r="E83" s="13"/>
    </row>
    <row r="84" spans="1:6" s="12" customFormat="1" ht="17.25" customHeight="1" x14ac:dyDescent="0.25">
      <c r="A84" s="93" t="s">
        <v>3215</v>
      </c>
      <c r="B84" s="13"/>
      <c r="C84" s="13"/>
      <c r="D84" s="13"/>
      <c r="E84" s="13"/>
      <c r="F84" s="7"/>
    </row>
    <row r="85" spans="1:6" x14ac:dyDescent="0.25">
      <c r="A85" s="9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E11" sqref="E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8">
    <mergeCell ref="F5:F8"/>
    <mergeCell ref="E5:E8"/>
    <mergeCell ref="A2:E2"/>
    <mergeCell ref="A5:A8"/>
    <mergeCell ref="B5:B8"/>
    <mergeCell ref="C5:C8"/>
    <mergeCell ref="D5:D8"/>
    <mergeCell ref="A3:D3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4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CK78"/>
  <sheetViews>
    <sheetView zoomScaleNormal="100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83.140625" style="23" customWidth="1"/>
    <col min="2" max="2" width="13.28515625" style="91" customWidth="1"/>
    <col min="3" max="3" width="15.7109375" style="91" customWidth="1"/>
    <col min="4" max="4" width="14.140625" style="91" customWidth="1"/>
    <col min="5" max="16384" width="11.42578125" style="91"/>
  </cols>
  <sheetData>
    <row r="1" spans="1:89" s="92" customFormat="1" ht="21" customHeight="1" x14ac:dyDescent="0.2">
      <c r="A1" s="301" t="s">
        <v>2444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  <c r="S1" s="293"/>
      <c r="T1" s="293"/>
      <c r="U1" s="293"/>
      <c r="V1" s="293"/>
      <c r="W1" s="293"/>
      <c r="X1" s="293"/>
      <c r="Y1" s="293"/>
      <c r="Z1" s="293"/>
      <c r="AA1" s="293"/>
      <c r="AB1" s="293"/>
      <c r="AC1" s="293"/>
      <c r="AD1" s="293"/>
      <c r="AE1" s="293"/>
      <c r="AF1" s="293"/>
      <c r="AG1" s="293"/>
      <c r="AH1" s="293"/>
      <c r="AI1" s="293"/>
      <c r="AJ1" s="293"/>
      <c r="AK1" s="293"/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  <c r="BB1" s="293"/>
      <c r="BC1" s="293"/>
      <c r="BD1" s="293"/>
      <c r="BE1" s="293"/>
      <c r="BF1" s="293"/>
      <c r="BG1" s="293"/>
      <c r="BH1" s="293"/>
      <c r="BI1" s="293"/>
      <c r="BJ1" s="293"/>
      <c r="BK1" s="293"/>
      <c r="BL1" s="293"/>
      <c r="BM1" s="293"/>
      <c r="BN1" s="293"/>
      <c r="BO1" s="293"/>
      <c r="BP1" s="293"/>
      <c r="BQ1" s="293"/>
      <c r="BR1" s="293"/>
      <c r="BS1" s="293"/>
      <c r="BT1" s="293"/>
      <c r="BU1" s="293"/>
      <c r="BV1" s="293"/>
      <c r="BW1" s="293"/>
      <c r="BX1" s="293"/>
      <c r="BY1" s="293"/>
      <c r="BZ1" s="293"/>
      <c r="CA1" s="293"/>
      <c r="CB1" s="293"/>
      <c r="CC1" s="293"/>
      <c r="CD1" s="293"/>
      <c r="CE1" s="293"/>
      <c r="CF1" s="293"/>
      <c r="CG1" s="293"/>
      <c r="CH1" s="293"/>
      <c r="CI1" s="293"/>
      <c r="CJ1" s="293"/>
      <c r="CK1" s="293"/>
    </row>
    <row r="2" spans="1:89" ht="20.25" customHeight="1" x14ac:dyDescent="0.25">
      <c r="A2" s="219" t="s">
        <v>3299</v>
      </c>
    </row>
    <row r="3" spans="1:89" ht="15.75" customHeight="1" x14ac:dyDescent="0.25">
      <c r="A3" s="436"/>
      <c r="B3" s="436"/>
      <c r="C3" s="436"/>
      <c r="D3" s="436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E3" s="307"/>
      <c r="AF3" s="307"/>
      <c r="AG3" s="307"/>
      <c r="AH3" s="307"/>
      <c r="AI3" s="307"/>
      <c r="AJ3" s="307"/>
      <c r="AK3" s="307"/>
      <c r="AL3" s="307"/>
      <c r="AM3" s="307"/>
      <c r="AN3" s="307"/>
      <c r="AO3" s="307"/>
      <c r="AP3" s="307"/>
      <c r="AQ3" s="307"/>
      <c r="AR3" s="307"/>
      <c r="AS3" s="307"/>
      <c r="AT3" s="307"/>
      <c r="AU3" s="307"/>
      <c r="AV3" s="307"/>
      <c r="AW3" s="307"/>
      <c r="AX3" s="307"/>
      <c r="AY3" s="307"/>
      <c r="AZ3" s="307"/>
      <c r="BA3" s="307"/>
      <c r="BB3" s="307"/>
      <c r="BC3" s="307"/>
      <c r="BD3" s="307"/>
    </row>
    <row r="4" spans="1:89" ht="31.5" customHeight="1" x14ac:dyDescent="0.25">
      <c r="A4" s="430" t="s">
        <v>1615</v>
      </c>
      <c r="B4" s="432" t="s">
        <v>2445</v>
      </c>
      <c r="C4" s="220" t="s">
        <v>3254</v>
      </c>
      <c r="D4" s="369" t="s">
        <v>3255</v>
      </c>
    </row>
    <row r="5" spans="1:89" ht="18" customHeight="1" x14ac:dyDescent="0.25">
      <c r="A5" s="431"/>
      <c r="B5" s="433"/>
      <c r="C5" s="434" t="s">
        <v>1375</v>
      </c>
      <c r="D5" s="435"/>
    </row>
    <row r="6" spans="1:89" ht="9.9499999999999993" customHeight="1" x14ac:dyDescent="0.25">
      <c r="A6" s="22"/>
    </row>
    <row r="7" spans="1:89" ht="16.5" customHeight="1" x14ac:dyDescent="0.25">
      <c r="A7" s="375" t="s">
        <v>3319</v>
      </c>
      <c r="B7" s="221">
        <v>3266806</v>
      </c>
      <c r="C7" s="221" t="s">
        <v>2446</v>
      </c>
      <c r="D7" s="221" t="s">
        <v>2446</v>
      </c>
    </row>
    <row r="8" spans="1:89" ht="16.5" customHeight="1" x14ac:dyDescent="0.25">
      <c r="A8" s="375"/>
      <c r="B8" s="221"/>
      <c r="C8" s="221"/>
      <c r="D8" s="221"/>
    </row>
    <row r="9" spans="1:89" ht="16.5" customHeight="1" x14ac:dyDescent="0.25">
      <c r="A9" s="375" t="s">
        <v>3362</v>
      </c>
      <c r="B9" s="221" t="s">
        <v>2446</v>
      </c>
      <c r="C9" s="221">
        <v>6360801.5622110004</v>
      </c>
      <c r="D9" s="221" t="s">
        <v>2446</v>
      </c>
    </row>
    <row r="10" spans="1:89" ht="16.5" customHeight="1" x14ac:dyDescent="0.25">
      <c r="A10" s="375"/>
      <c r="B10" s="221"/>
      <c r="C10" s="221"/>
      <c r="D10" s="221"/>
    </row>
    <row r="11" spans="1:89" x14ac:dyDescent="0.25">
      <c r="A11" s="409" t="s">
        <v>3265</v>
      </c>
      <c r="B11" s="221">
        <v>3239858</v>
      </c>
      <c r="C11" s="221">
        <v>4545258.6455279998</v>
      </c>
      <c r="D11" s="221" t="s">
        <v>2446</v>
      </c>
    </row>
    <row r="12" spans="1:89" ht="16.5" customHeight="1" x14ac:dyDescent="0.25">
      <c r="A12" s="375" t="s">
        <v>3256</v>
      </c>
      <c r="B12" s="221">
        <v>3198126</v>
      </c>
      <c r="C12" s="221">
        <v>3897104.931206</v>
      </c>
      <c r="D12" s="221">
        <v>740449.93692899996</v>
      </c>
    </row>
    <row r="13" spans="1:89" s="92" customFormat="1" ht="16.5" customHeight="1" x14ac:dyDescent="0.25">
      <c r="A13" s="375" t="s">
        <v>3257</v>
      </c>
      <c r="B13" s="221">
        <v>757900</v>
      </c>
      <c r="C13" s="221">
        <v>647069.52076700004</v>
      </c>
      <c r="D13" s="221">
        <v>45294.866454000003</v>
      </c>
    </row>
    <row r="14" spans="1:89" ht="16.5" customHeight="1" x14ac:dyDescent="0.25">
      <c r="A14" s="375" t="s">
        <v>3258</v>
      </c>
      <c r="B14" s="221">
        <v>23379</v>
      </c>
      <c r="C14" s="221">
        <v>0.77615400000000001</v>
      </c>
      <c r="D14" s="221">
        <v>-3.8376999999999999</v>
      </c>
    </row>
    <row r="15" spans="1:89" x14ac:dyDescent="0.25">
      <c r="A15" s="375" t="s">
        <v>3259</v>
      </c>
      <c r="B15" s="221"/>
      <c r="C15" s="221"/>
      <c r="D15" s="221"/>
    </row>
    <row r="16" spans="1:89" ht="16.5" customHeight="1" x14ac:dyDescent="0.25">
      <c r="A16" s="375" t="s">
        <v>3279</v>
      </c>
      <c r="B16" s="221">
        <v>6433</v>
      </c>
      <c r="C16" s="221">
        <v>1048.838872</v>
      </c>
      <c r="D16" s="221">
        <v>86.635891999999998</v>
      </c>
    </row>
    <row r="17" spans="1:4" ht="16.5" customHeight="1" x14ac:dyDescent="0.25">
      <c r="A17" s="375" t="s">
        <v>3260</v>
      </c>
      <c r="B17" s="221">
        <v>354</v>
      </c>
      <c r="C17" s="221">
        <v>34.578529000000003</v>
      </c>
      <c r="D17" s="221" t="s">
        <v>2446</v>
      </c>
    </row>
    <row r="18" spans="1:4" ht="16.5" customHeight="1" x14ac:dyDescent="0.25">
      <c r="A18" s="375"/>
      <c r="B18" s="221"/>
      <c r="C18" s="221"/>
      <c r="D18" s="221"/>
    </row>
    <row r="19" spans="1:4" ht="16.5" customHeight="1" x14ac:dyDescent="0.25">
      <c r="A19" s="409" t="s">
        <v>439</v>
      </c>
      <c r="B19" s="221">
        <v>582575</v>
      </c>
      <c r="C19" s="221">
        <v>1524921.9653080001</v>
      </c>
      <c r="D19" s="221" t="s">
        <v>2446</v>
      </c>
    </row>
    <row r="20" spans="1:4" ht="16.5" customHeight="1" x14ac:dyDescent="0.25">
      <c r="A20" s="408" t="s">
        <v>3330</v>
      </c>
      <c r="B20" s="221">
        <v>354812</v>
      </c>
      <c r="C20" s="221">
        <v>1301031.611758</v>
      </c>
      <c r="D20" s="221" t="s">
        <v>2446</v>
      </c>
    </row>
    <row r="21" spans="1:4" ht="16.5" customHeight="1" x14ac:dyDescent="0.25">
      <c r="A21" s="375" t="s">
        <v>3331</v>
      </c>
      <c r="B21" s="221">
        <v>245958</v>
      </c>
      <c r="C21" s="221">
        <v>692002.91634600004</v>
      </c>
      <c r="D21" s="221" t="s">
        <v>2446</v>
      </c>
    </row>
    <row r="22" spans="1:4" ht="16.5" customHeight="1" x14ac:dyDescent="0.25">
      <c r="A22" s="375" t="s">
        <v>3332</v>
      </c>
      <c r="B22" s="221">
        <v>245530</v>
      </c>
      <c r="C22" s="221">
        <v>691542.13162100001</v>
      </c>
      <c r="D22" s="221" t="s">
        <v>2446</v>
      </c>
    </row>
    <row r="23" spans="1:4" ht="16.5" customHeight="1" x14ac:dyDescent="0.25">
      <c r="A23" s="375" t="s">
        <v>3333</v>
      </c>
      <c r="B23" s="221">
        <v>2228</v>
      </c>
      <c r="C23" s="221">
        <v>460.78472499999998</v>
      </c>
      <c r="D23" s="221" t="s">
        <v>2446</v>
      </c>
    </row>
    <row r="24" spans="1:4" ht="16.5" customHeight="1" x14ac:dyDescent="0.25">
      <c r="A24" s="375" t="s">
        <v>3334</v>
      </c>
      <c r="B24" s="221">
        <v>234798</v>
      </c>
      <c r="C24" s="221">
        <v>609028.69541199994</v>
      </c>
      <c r="D24" s="221" t="s">
        <v>2446</v>
      </c>
    </row>
    <row r="25" spans="1:4" ht="16.5" customHeight="1" x14ac:dyDescent="0.25">
      <c r="A25" s="375" t="s">
        <v>3335</v>
      </c>
      <c r="B25" s="221">
        <v>273971</v>
      </c>
      <c r="C25" s="221">
        <v>223890.35355</v>
      </c>
      <c r="D25" s="221" t="s">
        <v>2446</v>
      </c>
    </row>
    <row r="26" spans="1:4" ht="16.5" customHeight="1" x14ac:dyDescent="0.25">
      <c r="A26" s="375"/>
      <c r="B26" s="221"/>
      <c r="C26" s="221"/>
      <c r="D26" s="221"/>
    </row>
    <row r="27" spans="1:4" ht="16.5" customHeight="1" x14ac:dyDescent="0.25">
      <c r="A27" s="410" t="s">
        <v>3425</v>
      </c>
      <c r="B27" s="221"/>
      <c r="C27" s="221"/>
      <c r="D27" s="221"/>
    </row>
    <row r="28" spans="1:4" ht="16.5" customHeight="1" x14ac:dyDescent="0.25">
      <c r="A28" s="376" t="s">
        <v>3336</v>
      </c>
      <c r="B28" s="221">
        <v>453120</v>
      </c>
      <c r="C28" s="221">
        <v>290620.951375</v>
      </c>
      <c r="D28" s="221" t="s">
        <v>2446</v>
      </c>
    </row>
    <row r="29" spans="1:4" ht="16.5" customHeight="1" x14ac:dyDescent="0.25">
      <c r="A29" s="375" t="s">
        <v>3337</v>
      </c>
      <c r="B29" s="221">
        <v>444377</v>
      </c>
      <c r="C29" s="221">
        <v>272931.069885</v>
      </c>
      <c r="D29" s="221" t="s">
        <v>2446</v>
      </c>
    </row>
    <row r="30" spans="1:4" ht="16.5" customHeight="1" x14ac:dyDescent="0.25">
      <c r="A30" s="375" t="s">
        <v>3338</v>
      </c>
      <c r="B30" s="221">
        <v>16382</v>
      </c>
      <c r="C30" s="221">
        <v>17689.88149</v>
      </c>
      <c r="D30" s="221" t="s">
        <v>2446</v>
      </c>
    </row>
    <row r="31" spans="1:4" ht="16.5" customHeight="1" x14ac:dyDescent="0.25">
      <c r="A31" s="377"/>
      <c r="B31" s="221"/>
      <c r="C31" s="221"/>
      <c r="D31" s="221"/>
    </row>
    <row r="32" spans="1:4" ht="16.5" customHeight="1" x14ac:dyDescent="0.25">
      <c r="A32" s="376" t="s">
        <v>1599</v>
      </c>
      <c r="B32" s="221">
        <v>612853</v>
      </c>
      <c r="C32" s="221">
        <v>630841.73820599995</v>
      </c>
      <c r="D32" s="221" t="s">
        <v>2446</v>
      </c>
    </row>
    <row r="33" spans="1:4" ht="16.5" customHeight="1" x14ac:dyDescent="0.25">
      <c r="A33" s="375" t="s">
        <v>281</v>
      </c>
      <c r="B33" s="221">
        <v>604613</v>
      </c>
      <c r="C33" s="221">
        <v>626696.47010100004</v>
      </c>
      <c r="D33" s="221">
        <v>111882.309089</v>
      </c>
    </row>
    <row r="34" spans="1:4" ht="16.5" customHeight="1" x14ac:dyDescent="0.25">
      <c r="A34" s="375" t="s">
        <v>3339</v>
      </c>
      <c r="B34" s="221"/>
      <c r="C34" s="221"/>
      <c r="D34" s="221"/>
    </row>
    <row r="35" spans="1:4" x14ac:dyDescent="0.25">
      <c r="A35" s="375" t="s">
        <v>3340</v>
      </c>
      <c r="B35" s="221">
        <v>579658</v>
      </c>
      <c r="C35" s="221">
        <v>566768.73213500006</v>
      </c>
      <c r="D35" s="221">
        <v>107686.059106</v>
      </c>
    </row>
    <row r="36" spans="1:4" x14ac:dyDescent="0.25">
      <c r="A36" s="375" t="s">
        <v>3341</v>
      </c>
      <c r="B36" s="221">
        <v>70743</v>
      </c>
      <c r="C36" s="221">
        <v>59913.842046999998</v>
      </c>
      <c r="D36" s="221">
        <v>4193.9689429999999</v>
      </c>
    </row>
    <row r="37" spans="1:4" ht="16.5" customHeight="1" x14ac:dyDescent="0.25">
      <c r="A37" s="375" t="s">
        <v>3342</v>
      </c>
      <c r="B37" s="221">
        <v>806</v>
      </c>
      <c r="C37" s="221">
        <v>4.8669900000000004</v>
      </c>
      <c r="D37" s="221">
        <v>0.85620600000000002</v>
      </c>
    </row>
    <row r="38" spans="1:4" ht="16.5" customHeight="1" x14ac:dyDescent="0.25">
      <c r="A38" s="375" t="s">
        <v>3343</v>
      </c>
      <c r="B38" s="221">
        <v>242</v>
      </c>
      <c r="C38" s="221">
        <v>9.0289289999999998</v>
      </c>
      <c r="D38" s="221">
        <v>1.7145889999999999</v>
      </c>
    </row>
    <row r="39" spans="1:4" ht="16.5" customHeight="1" x14ac:dyDescent="0.25">
      <c r="A39" s="375" t="s">
        <v>282</v>
      </c>
      <c r="B39" s="221">
        <v>13699</v>
      </c>
      <c r="C39" s="221">
        <v>4145.2681050000001</v>
      </c>
      <c r="D39" s="221" t="s">
        <v>2446</v>
      </c>
    </row>
    <row r="40" spans="1:4" ht="16.5" customHeight="1" x14ac:dyDescent="0.25">
      <c r="A40" s="375"/>
      <c r="B40" s="221"/>
      <c r="C40" s="221"/>
      <c r="D40" s="221"/>
    </row>
    <row r="41" spans="1:4" ht="16.5" customHeight="1" x14ac:dyDescent="0.25">
      <c r="A41" s="376" t="s">
        <v>3251</v>
      </c>
      <c r="B41" s="221">
        <v>5289</v>
      </c>
      <c r="C41" s="221">
        <v>31961.995610000002</v>
      </c>
      <c r="D41" s="221" t="s">
        <v>2446</v>
      </c>
    </row>
    <row r="42" spans="1:4" ht="16.5" customHeight="1" x14ac:dyDescent="0.25">
      <c r="A42" s="375"/>
      <c r="B42" s="221"/>
      <c r="C42" s="221"/>
      <c r="D42" s="221"/>
    </row>
    <row r="43" spans="1:4" ht="16.5" customHeight="1" x14ac:dyDescent="0.25">
      <c r="A43" s="378" t="s">
        <v>283</v>
      </c>
      <c r="B43" s="221"/>
      <c r="C43" s="221"/>
      <c r="D43" s="221"/>
    </row>
    <row r="44" spans="1:4" ht="16.5" customHeight="1" x14ac:dyDescent="0.25">
      <c r="A44" s="376" t="s">
        <v>3344</v>
      </c>
      <c r="B44" s="221">
        <f>SUM(B46:B50)</f>
        <v>749643</v>
      </c>
      <c r="C44" s="221">
        <f>SUM(C46:C50)</f>
        <v>729313.38928800006</v>
      </c>
      <c r="D44" s="221" t="s">
        <v>2446</v>
      </c>
    </row>
    <row r="45" spans="1:4" ht="16.5" customHeight="1" x14ac:dyDescent="0.25">
      <c r="A45" s="375" t="s">
        <v>3345</v>
      </c>
      <c r="B45" s="221"/>
      <c r="C45" s="221"/>
      <c r="D45" s="221"/>
    </row>
    <row r="46" spans="1:4" ht="16.5" customHeight="1" x14ac:dyDescent="0.25">
      <c r="A46" s="375" t="s">
        <v>3346</v>
      </c>
      <c r="B46" s="221">
        <v>257683</v>
      </c>
      <c r="C46" s="221">
        <v>160927.83021700001</v>
      </c>
      <c r="D46" s="221">
        <v>30373.517564000002</v>
      </c>
    </row>
    <row r="47" spans="1:4" ht="16.5" customHeight="1" x14ac:dyDescent="0.25">
      <c r="A47" s="375" t="s">
        <v>3347</v>
      </c>
      <c r="B47" s="221">
        <v>191569</v>
      </c>
      <c r="C47" s="221">
        <v>284198.46578899998</v>
      </c>
      <c r="D47" s="221">
        <v>53803.196814000003</v>
      </c>
    </row>
    <row r="48" spans="1:4" ht="16.5" customHeight="1" x14ac:dyDescent="0.25">
      <c r="A48" s="375" t="s">
        <v>3348</v>
      </c>
      <c r="B48" s="221">
        <v>4366</v>
      </c>
      <c r="C48" s="221">
        <v>9085.5455579999998</v>
      </c>
      <c r="D48" s="221">
        <v>1725.208556</v>
      </c>
    </row>
    <row r="49" spans="1:6" ht="16.5" customHeight="1" x14ac:dyDescent="0.25">
      <c r="A49" s="375" t="s">
        <v>3349</v>
      </c>
      <c r="B49" s="221">
        <v>288871</v>
      </c>
      <c r="C49" s="221">
        <v>258710.11547600001</v>
      </c>
      <c r="D49" s="221">
        <v>49123.241454000003</v>
      </c>
    </row>
    <row r="50" spans="1:6" ht="16.5" customHeight="1" x14ac:dyDescent="0.25">
      <c r="A50" s="375" t="s">
        <v>3350</v>
      </c>
      <c r="B50" s="221">
        <v>7154</v>
      </c>
      <c r="C50" s="221">
        <v>16391.432248000001</v>
      </c>
      <c r="D50" s="221">
        <v>3113.6093259999998</v>
      </c>
    </row>
    <row r="51" spans="1:6" ht="16.5" customHeight="1" x14ac:dyDescent="0.25">
      <c r="A51" s="375"/>
      <c r="B51" s="221"/>
      <c r="C51" s="221"/>
      <c r="D51" s="221"/>
    </row>
    <row r="52" spans="1:6" ht="16.5" customHeight="1" x14ac:dyDescent="0.25">
      <c r="A52" s="373" t="s">
        <v>3261</v>
      </c>
      <c r="B52" s="221"/>
      <c r="C52" s="221"/>
      <c r="D52" s="221"/>
    </row>
    <row r="53" spans="1:6" ht="16.5" customHeight="1" x14ac:dyDescent="0.25">
      <c r="A53" s="375" t="s">
        <v>3351</v>
      </c>
      <c r="B53" s="221"/>
      <c r="C53" s="221"/>
      <c r="D53" s="221"/>
      <c r="F53" s="92"/>
    </row>
    <row r="54" spans="1:6" ht="16.5" customHeight="1" x14ac:dyDescent="0.25">
      <c r="A54" s="375" t="s">
        <v>3352</v>
      </c>
      <c r="B54" s="221">
        <v>3082</v>
      </c>
      <c r="C54" s="221" t="s">
        <v>2446</v>
      </c>
      <c r="D54" s="221">
        <v>7.8224910000000003</v>
      </c>
    </row>
    <row r="55" spans="1:6" ht="16.5" customHeight="1" x14ac:dyDescent="0.25">
      <c r="A55" s="375" t="s">
        <v>3353</v>
      </c>
      <c r="B55" s="221"/>
      <c r="C55" s="221"/>
      <c r="D55" s="221"/>
    </row>
    <row r="56" spans="1:6" ht="16.5" customHeight="1" x14ac:dyDescent="0.25">
      <c r="A56" s="375" t="s">
        <v>3354</v>
      </c>
      <c r="B56" s="221">
        <v>11401</v>
      </c>
      <c r="C56" s="221" t="s">
        <v>2446</v>
      </c>
      <c r="D56" s="221">
        <v>1790.849316</v>
      </c>
    </row>
    <row r="57" spans="1:6" ht="16.5" customHeight="1" x14ac:dyDescent="0.25">
      <c r="A57" s="375"/>
      <c r="B57" s="221"/>
      <c r="C57" s="221"/>
      <c r="D57" s="221"/>
    </row>
    <row r="58" spans="1:6" ht="16.5" customHeight="1" x14ac:dyDescent="0.25">
      <c r="A58" s="379" t="s">
        <v>1600</v>
      </c>
      <c r="B58" s="221">
        <v>3248315</v>
      </c>
      <c r="C58" s="221" t="s">
        <v>2446</v>
      </c>
      <c r="D58" s="221">
        <v>1037645.814715</v>
      </c>
    </row>
    <row r="59" spans="1:6" ht="16.5" customHeight="1" x14ac:dyDescent="0.25">
      <c r="A59" s="375"/>
      <c r="B59" s="221"/>
      <c r="C59" s="221"/>
      <c r="D59" s="221"/>
    </row>
    <row r="60" spans="1:6" ht="16.5" customHeight="1" x14ac:dyDescent="0.25">
      <c r="A60" s="376" t="s">
        <v>1601</v>
      </c>
      <c r="B60" s="221">
        <v>3073396</v>
      </c>
      <c r="C60" s="221" t="s">
        <v>2446</v>
      </c>
      <c r="D60" s="221">
        <v>866862.87052400003</v>
      </c>
    </row>
    <row r="61" spans="1:6" ht="16.5" customHeight="1" x14ac:dyDescent="0.25">
      <c r="A61" s="375" t="s">
        <v>3355</v>
      </c>
      <c r="B61" s="221">
        <v>3065126</v>
      </c>
      <c r="C61" s="221" t="s">
        <v>2446</v>
      </c>
      <c r="D61" s="221">
        <v>562489.32260199997</v>
      </c>
    </row>
    <row r="62" spans="1:6" ht="16.5" customHeight="1" x14ac:dyDescent="0.25">
      <c r="A62" s="375" t="s">
        <v>3356</v>
      </c>
      <c r="B62" s="221"/>
      <c r="C62" s="221"/>
      <c r="D62" s="221"/>
    </row>
    <row r="63" spans="1:6" ht="16.5" customHeight="1" x14ac:dyDescent="0.25">
      <c r="A63" s="375" t="s">
        <v>3357</v>
      </c>
      <c r="B63" s="221">
        <v>587215</v>
      </c>
      <c r="C63" s="221" t="s">
        <v>2446</v>
      </c>
      <c r="D63" s="221">
        <v>111461.83375400001</v>
      </c>
    </row>
    <row r="64" spans="1:6" ht="16.5" customHeight="1" x14ac:dyDescent="0.25">
      <c r="A64" s="375" t="s">
        <v>3358</v>
      </c>
      <c r="B64" s="221">
        <v>143692</v>
      </c>
      <c r="C64" s="221" t="s">
        <v>2446</v>
      </c>
      <c r="D64" s="221">
        <v>56498.274194999998</v>
      </c>
    </row>
    <row r="65" spans="1:4" ht="16.5" customHeight="1" x14ac:dyDescent="0.25">
      <c r="A65" s="375" t="s">
        <v>3359</v>
      </c>
      <c r="B65" s="221">
        <v>605313</v>
      </c>
      <c r="C65" s="221" t="s">
        <v>2446</v>
      </c>
      <c r="D65" s="221">
        <v>135526.452735</v>
      </c>
    </row>
    <row r="66" spans="1:4" ht="16.5" customHeight="1" x14ac:dyDescent="0.25">
      <c r="A66" s="375" t="s">
        <v>3360</v>
      </c>
      <c r="B66" s="221">
        <v>3484</v>
      </c>
      <c r="C66" s="221" t="s">
        <v>2446</v>
      </c>
      <c r="D66" s="221">
        <v>13.671855000000001</v>
      </c>
    </row>
    <row r="67" spans="1:4" ht="16.5" customHeight="1" x14ac:dyDescent="0.25">
      <c r="A67" s="375" t="s">
        <v>3361</v>
      </c>
      <c r="B67" s="221">
        <v>8912</v>
      </c>
      <c r="C67" s="221" t="s">
        <v>2446</v>
      </c>
      <c r="D67" s="221">
        <v>873.315383</v>
      </c>
    </row>
    <row r="68" spans="1:4" ht="16.5" customHeight="1" x14ac:dyDescent="0.25">
      <c r="A68" s="375"/>
      <c r="B68" s="221"/>
      <c r="C68" s="221"/>
      <c r="D68" s="221"/>
    </row>
    <row r="69" spans="1:4" ht="16.5" customHeight="1" x14ac:dyDescent="0.25">
      <c r="A69" s="376" t="s">
        <v>1602</v>
      </c>
      <c r="B69" s="221">
        <v>3262611</v>
      </c>
      <c r="C69" s="221" t="s">
        <v>2446</v>
      </c>
      <c r="D69" s="221">
        <v>170783.40892399999</v>
      </c>
    </row>
    <row r="70" spans="1:4" ht="16.5" customHeight="1" x14ac:dyDescent="0.25">
      <c r="A70" s="372"/>
    </row>
    <row r="71" spans="1:4" ht="16.5" customHeight="1" x14ac:dyDescent="0.25">
      <c r="A71" s="374" t="s">
        <v>3225</v>
      </c>
    </row>
    <row r="72" spans="1:4" ht="16.5" customHeight="1" x14ac:dyDescent="0.25">
      <c r="A72" s="374" t="s">
        <v>3226</v>
      </c>
    </row>
    <row r="73" spans="1:4" ht="16.5" customHeight="1" x14ac:dyDescent="0.25"/>
    <row r="74" spans="1:4" ht="16.5" customHeight="1" x14ac:dyDescent="0.25"/>
    <row r="75" spans="1:4" ht="16.5" customHeight="1" x14ac:dyDescent="0.25"/>
    <row r="76" spans="1:4" ht="16.5" customHeight="1" x14ac:dyDescent="0.25"/>
    <row r="77" spans="1:4" ht="16.5" customHeight="1" x14ac:dyDescent="0.25"/>
    <row r="78" spans="1:4" ht="16.5" customHeight="1" x14ac:dyDescent="0.25"/>
  </sheetData>
  <mergeCells count="4">
    <mergeCell ref="A4:A5"/>
    <mergeCell ref="B4:B5"/>
    <mergeCell ref="C5:D5"/>
    <mergeCell ref="A3:D3"/>
  </mergeCells>
  <pageMargins left="0.6692913385826772" right="0.62992125984251968" top="0.6692913385826772" bottom="0.6692913385826772" header="0.51181102362204722" footer="0.51181102362204722"/>
  <pageSetup paperSize="9" scale="6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pageSetUpPr fitToPage="1"/>
  </sheetPr>
  <dimension ref="A1:CE87"/>
  <sheetViews>
    <sheetView zoomScaleNormal="100" zoomScaleSheetLayoutView="75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66.7109375" style="76" customWidth="1"/>
    <col min="2" max="2" width="13.42578125" style="30" bestFit="1" customWidth="1"/>
    <col min="3" max="3" width="16.7109375" style="30" customWidth="1"/>
    <col min="4" max="4" width="17" style="30" customWidth="1"/>
    <col min="5" max="5" width="13" style="30" customWidth="1"/>
    <col min="6" max="6" width="14.85546875" style="30" customWidth="1"/>
    <col min="7" max="16384" width="11.42578125" style="30"/>
  </cols>
  <sheetData>
    <row r="1" spans="1:83" s="32" customFormat="1" ht="15" x14ac:dyDescent="0.2">
      <c r="A1" s="253" t="s">
        <v>2444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</row>
    <row r="2" spans="1:83" ht="15.75" customHeight="1" x14ac:dyDescent="0.25">
      <c r="A2" s="272" t="s">
        <v>3298</v>
      </c>
    </row>
    <row r="3" spans="1:83" x14ac:dyDescent="0.25">
      <c r="A3" s="429" t="s">
        <v>1649</v>
      </c>
      <c r="B3" s="429"/>
      <c r="C3" s="429"/>
      <c r="D3" s="429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</row>
    <row r="4" spans="1:83" ht="16.5" x14ac:dyDescent="0.25">
      <c r="A4" s="24"/>
    </row>
    <row r="5" spans="1:83" s="7" customFormat="1" ht="61.5" x14ac:dyDescent="0.25">
      <c r="A5" s="437" t="s">
        <v>1615</v>
      </c>
      <c r="B5" s="25" t="s">
        <v>3363</v>
      </c>
      <c r="C5" s="25" t="s">
        <v>3364</v>
      </c>
      <c r="D5" s="25" t="s">
        <v>3216</v>
      </c>
      <c r="E5" s="25" t="s">
        <v>1650</v>
      </c>
      <c r="F5" s="26" t="s">
        <v>1651</v>
      </c>
    </row>
    <row r="6" spans="1:83" s="7" customFormat="1" ht="15" x14ac:dyDescent="0.25">
      <c r="A6" s="438"/>
      <c r="B6" s="27" t="s">
        <v>1374</v>
      </c>
      <c r="C6" s="28" t="s">
        <v>1375</v>
      </c>
      <c r="D6" s="29"/>
      <c r="E6" s="28"/>
      <c r="F6" s="28"/>
    </row>
    <row r="7" spans="1:83" ht="9.9499999999999993" customHeight="1" x14ac:dyDescent="0.25">
      <c r="A7" s="371"/>
      <c r="B7" s="370"/>
    </row>
    <row r="8" spans="1:83" ht="17.45" customHeight="1" x14ac:dyDescent="0.25">
      <c r="A8" s="8" t="s">
        <v>1617</v>
      </c>
      <c r="B8" s="222">
        <v>3266806</v>
      </c>
      <c r="C8" s="222">
        <v>6360801.5622110004</v>
      </c>
      <c r="D8" s="222">
        <v>1037645.814715</v>
      </c>
      <c r="E8" s="222">
        <v>866862.87052400003</v>
      </c>
      <c r="F8" s="222">
        <v>170783.40892399999</v>
      </c>
    </row>
    <row r="9" spans="1:83" ht="11.25" customHeight="1" x14ac:dyDescent="0.25">
      <c r="A9" s="15"/>
      <c r="B9" s="222"/>
      <c r="C9" s="222"/>
      <c r="D9" s="222"/>
      <c r="E9" s="222"/>
      <c r="F9" s="222"/>
    </row>
    <row r="10" spans="1:83" ht="17.45" customHeight="1" x14ac:dyDescent="0.25">
      <c r="A10" s="15" t="s">
        <v>1618</v>
      </c>
      <c r="B10" s="222"/>
      <c r="C10" s="222"/>
      <c r="D10" s="222"/>
      <c r="E10" s="222"/>
      <c r="F10" s="222"/>
    </row>
    <row r="11" spans="1:83" ht="17.45" customHeight="1" x14ac:dyDescent="0.25">
      <c r="A11" s="15" t="s">
        <v>352</v>
      </c>
      <c r="B11" s="222">
        <v>101617</v>
      </c>
      <c r="C11" s="222">
        <v>42547.960431</v>
      </c>
      <c r="D11" s="222">
        <v>4786.4080450000001</v>
      </c>
      <c r="E11" s="222">
        <v>4596.3431959999998</v>
      </c>
      <c r="F11" s="222">
        <v>190.094042</v>
      </c>
    </row>
    <row r="12" spans="1:83" ht="17.45" customHeight="1" x14ac:dyDescent="0.25">
      <c r="A12" s="15" t="s">
        <v>1655</v>
      </c>
      <c r="B12" s="222">
        <v>1859</v>
      </c>
      <c r="C12" s="222">
        <v>18733.693402000001</v>
      </c>
      <c r="D12" s="222">
        <v>3497.4816460000002</v>
      </c>
      <c r="E12" s="222">
        <v>2815.9960120000001</v>
      </c>
      <c r="F12" s="222">
        <v>681.48623599999996</v>
      </c>
    </row>
    <row r="13" spans="1:83" ht="17.45" customHeight="1" x14ac:dyDescent="0.25">
      <c r="A13" s="15" t="s">
        <v>1657</v>
      </c>
      <c r="B13" s="222">
        <v>225583</v>
      </c>
      <c r="C13" s="222">
        <v>2200821.2111590002</v>
      </c>
      <c r="D13" s="222">
        <v>304908.32241700002</v>
      </c>
      <c r="E13" s="222">
        <v>305180.319953</v>
      </c>
      <c r="F13" s="222">
        <v>-271.90953000000002</v>
      </c>
    </row>
    <row r="14" spans="1:83" ht="17.45" customHeight="1" x14ac:dyDescent="0.25">
      <c r="A14" s="15" t="s">
        <v>1659</v>
      </c>
      <c r="B14" s="222">
        <v>83906</v>
      </c>
      <c r="C14" s="222">
        <v>322172.22951899999</v>
      </c>
      <c r="D14" s="222">
        <v>91397.974585000004</v>
      </c>
      <c r="E14" s="222">
        <v>78622.726680000007</v>
      </c>
      <c r="F14" s="222">
        <v>12775.253599</v>
      </c>
    </row>
    <row r="15" spans="1:83" ht="17.45" customHeight="1" x14ac:dyDescent="0.25">
      <c r="A15" s="15" t="s">
        <v>1661</v>
      </c>
      <c r="B15" s="222">
        <v>11031</v>
      </c>
      <c r="C15" s="222">
        <v>48740.131378999999</v>
      </c>
      <c r="D15" s="222">
        <v>7861.8993600000003</v>
      </c>
      <c r="E15" s="222">
        <v>6660.700167</v>
      </c>
      <c r="F15" s="222">
        <v>1201.2057010000001</v>
      </c>
    </row>
    <row r="16" spans="1:83" ht="17.45" customHeight="1" x14ac:dyDescent="0.25">
      <c r="A16" s="15" t="s">
        <v>1663</v>
      </c>
      <c r="B16" s="222">
        <v>365533</v>
      </c>
      <c r="C16" s="222">
        <v>295244.586572</v>
      </c>
      <c r="D16" s="222">
        <v>53177.779899000001</v>
      </c>
      <c r="E16" s="222">
        <v>33999.385541000003</v>
      </c>
      <c r="F16" s="222">
        <v>19178.467978000001</v>
      </c>
    </row>
    <row r="17" spans="1:6" ht="17.45" customHeight="1" x14ac:dyDescent="0.25">
      <c r="A17" s="15" t="s">
        <v>1665</v>
      </c>
      <c r="B17" s="222">
        <v>596972</v>
      </c>
      <c r="C17" s="222">
        <v>2042011.384633</v>
      </c>
      <c r="D17" s="222">
        <v>338930.473987</v>
      </c>
      <c r="E17" s="222">
        <v>291168.21413500002</v>
      </c>
      <c r="F17" s="222">
        <v>47762.447852999998</v>
      </c>
    </row>
    <row r="18" spans="1:6" ht="17.45" customHeight="1" x14ac:dyDescent="0.25">
      <c r="A18" s="15" t="s">
        <v>1667</v>
      </c>
      <c r="B18" s="222">
        <v>103472</v>
      </c>
      <c r="C18" s="222">
        <v>229737.26407400001</v>
      </c>
      <c r="D18" s="222">
        <v>36754.956829000002</v>
      </c>
      <c r="E18" s="222">
        <v>28337.175234999999</v>
      </c>
      <c r="F18" s="222">
        <v>8417.7966410000008</v>
      </c>
    </row>
    <row r="19" spans="1:6" ht="17.45" customHeight="1" x14ac:dyDescent="0.25">
      <c r="A19" s="15" t="s">
        <v>1669</v>
      </c>
      <c r="B19" s="222">
        <v>222740</v>
      </c>
      <c r="C19" s="222">
        <v>86969.200408000004</v>
      </c>
      <c r="D19" s="222">
        <v>12782.328948</v>
      </c>
      <c r="E19" s="222">
        <v>7435.3874310000001</v>
      </c>
      <c r="F19" s="222">
        <v>5346.9977730000001</v>
      </c>
    </row>
    <row r="20" spans="1:6" ht="17.45" customHeight="1" x14ac:dyDescent="0.25">
      <c r="A20" s="15" t="s">
        <v>1671</v>
      </c>
      <c r="B20" s="222">
        <v>124804</v>
      </c>
      <c r="C20" s="222">
        <v>220759.656131</v>
      </c>
      <c r="D20" s="222">
        <v>45998.97969</v>
      </c>
      <c r="E20" s="222">
        <v>28853.742201000001</v>
      </c>
      <c r="F20" s="222">
        <v>17145.242195999999</v>
      </c>
    </row>
    <row r="21" spans="1:6" ht="17.45" customHeight="1" x14ac:dyDescent="0.25">
      <c r="A21" s="15" t="s">
        <v>3365</v>
      </c>
      <c r="B21" s="222">
        <v>24319</v>
      </c>
      <c r="C21" s="222">
        <v>58730.042974000004</v>
      </c>
      <c r="D21" s="222">
        <v>20686.981505</v>
      </c>
      <c r="E21" s="222">
        <v>17125.964518000001</v>
      </c>
      <c r="F21" s="222">
        <v>3561.0163120000002</v>
      </c>
    </row>
    <row r="22" spans="1:6" ht="17.45" customHeight="1" x14ac:dyDescent="0.25">
      <c r="A22" s="15" t="s">
        <v>1674</v>
      </c>
      <c r="B22" s="222">
        <v>308731</v>
      </c>
      <c r="C22" s="222">
        <v>153123.00666899999</v>
      </c>
      <c r="D22" s="222">
        <v>20225.811424</v>
      </c>
      <c r="E22" s="222">
        <v>11607.467490999999</v>
      </c>
      <c r="F22" s="222">
        <v>8618.3263200000001</v>
      </c>
    </row>
    <row r="23" spans="1:6" ht="17.45" customHeight="1" x14ac:dyDescent="0.25">
      <c r="A23" s="15" t="s">
        <v>1675</v>
      </c>
      <c r="B23" s="222">
        <v>483853</v>
      </c>
      <c r="C23" s="222">
        <v>252700.70254100001</v>
      </c>
      <c r="D23" s="222">
        <v>47616.709209000001</v>
      </c>
      <c r="E23" s="222">
        <v>23463.560225000001</v>
      </c>
      <c r="F23" s="222">
        <v>24153.147482</v>
      </c>
    </row>
    <row r="24" spans="1:6" ht="17.45" customHeight="1" x14ac:dyDescent="0.25">
      <c r="A24" s="15" t="s">
        <v>1677</v>
      </c>
      <c r="B24" s="222">
        <v>194639</v>
      </c>
      <c r="C24" s="222">
        <v>171456.68828999999</v>
      </c>
      <c r="D24" s="222">
        <v>30907.86233</v>
      </c>
      <c r="E24" s="222">
        <v>16894.413573000002</v>
      </c>
      <c r="F24" s="222">
        <v>14013.466627</v>
      </c>
    </row>
    <row r="25" spans="1:6" ht="17.45" customHeight="1" x14ac:dyDescent="0.25">
      <c r="A25" s="15" t="s">
        <v>1679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</row>
    <row r="26" spans="1:6" ht="17.45" customHeight="1" x14ac:dyDescent="0.25">
      <c r="A26" s="15" t="s">
        <v>1681</v>
      </c>
      <c r="B26" s="222">
        <v>47366</v>
      </c>
      <c r="C26" s="222">
        <v>13214.122275</v>
      </c>
      <c r="D26" s="222">
        <v>1430.80745</v>
      </c>
      <c r="E26" s="222">
        <v>579.00089000000003</v>
      </c>
      <c r="F26" s="222">
        <v>851.80639799999994</v>
      </c>
    </row>
    <row r="27" spans="1:6" ht="17.45" customHeight="1" x14ac:dyDescent="0.25">
      <c r="A27" s="15" t="s">
        <v>689</v>
      </c>
      <c r="B27" s="222">
        <v>54689</v>
      </c>
      <c r="C27" s="222">
        <v>111300.301098</v>
      </c>
      <c r="D27" s="222">
        <v>2865.220343</v>
      </c>
      <c r="E27" s="222">
        <v>1762.8247249999999</v>
      </c>
      <c r="F27" s="222">
        <v>1102.3972470000001</v>
      </c>
    </row>
    <row r="28" spans="1:6" ht="17.45" customHeight="1" x14ac:dyDescent="0.25">
      <c r="A28" s="15" t="s">
        <v>690</v>
      </c>
      <c r="B28" s="222">
        <v>106415</v>
      </c>
      <c r="C28" s="222">
        <v>43455.579840999999</v>
      </c>
      <c r="D28" s="222">
        <v>5782.6002440000002</v>
      </c>
      <c r="E28" s="222">
        <v>3506.7352489999998</v>
      </c>
      <c r="F28" s="222">
        <v>2275.8609499999998</v>
      </c>
    </row>
    <row r="29" spans="1:6" ht="17.45" customHeight="1" x14ac:dyDescent="0.25">
      <c r="A29" s="15" t="s">
        <v>691</v>
      </c>
      <c r="B29" s="222">
        <v>209277</v>
      </c>
      <c r="C29" s="222">
        <v>49083.800815000002</v>
      </c>
      <c r="D29" s="222">
        <v>8033.2168039999997</v>
      </c>
      <c r="E29" s="222">
        <v>4252.9133019999999</v>
      </c>
      <c r="F29" s="222">
        <v>3780.3050990000002</v>
      </c>
    </row>
    <row r="30" spans="1:6" ht="17.45" customHeight="1" x14ac:dyDescent="0.25">
      <c r="A30" s="15"/>
      <c r="B30" s="222"/>
      <c r="C30" s="222"/>
      <c r="D30" s="222"/>
      <c r="E30" s="222"/>
      <c r="F30" s="222"/>
    </row>
    <row r="31" spans="1:6" ht="17.45" customHeight="1" x14ac:dyDescent="0.25">
      <c r="A31" s="8" t="s">
        <v>692</v>
      </c>
      <c r="B31" s="222"/>
      <c r="C31" s="222"/>
      <c r="D31" s="222"/>
      <c r="E31" s="222"/>
      <c r="F31" s="222"/>
    </row>
    <row r="32" spans="1:6" ht="17.45" customHeight="1" x14ac:dyDescent="0.25">
      <c r="A32" s="8" t="s">
        <v>693</v>
      </c>
      <c r="B32" s="222"/>
      <c r="C32" s="222"/>
      <c r="D32" s="222"/>
      <c r="E32" s="222"/>
      <c r="F32" s="222"/>
    </row>
    <row r="33" spans="1:6" ht="17.45" customHeight="1" x14ac:dyDescent="0.25">
      <c r="A33" s="8" t="s">
        <v>694</v>
      </c>
      <c r="B33" s="222">
        <v>850437</v>
      </c>
      <c r="C33" s="222">
        <v>27167.683112999999</v>
      </c>
      <c r="D33" s="222">
        <v>4865.2216870000002</v>
      </c>
      <c r="E33" s="222">
        <v>2592.1342890000001</v>
      </c>
      <c r="F33" s="222">
        <v>2272.9384420000001</v>
      </c>
    </row>
    <row r="34" spans="1:6" ht="17.45" customHeight="1" x14ac:dyDescent="0.25">
      <c r="A34" s="8" t="s">
        <v>695</v>
      </c>
      <c r="B34" s="222">
        <v>636811</v>
      </c>
      <c r="C34" s="222">
        <v>45797.915947000001</v>
      </c>
      <c r="D34" s="222">
        <v>7938.6292649999996</v>
      </c>
      <c r="E34" s="222">
        <v>4132.6720299999997</v>
      </c>
      <c r="F34" s="222">
        <v>3805.9176280000001</v>
      </c>
    </row>
    <row r="35" spans="1:6" ht="17.45" customHeight="1" x14ac:dyDescent="0.25">
      <c r="A35" s="8" t="s">
        <v>696</v>
      </c>
      <c r="B35" s="222">
        <v>727658</v>
      </c>
      <c r="C35" s="222">
        <v>116391.779933</v>
      </c>
      <c r="D35" s="222">
        <v>19960.922804000002</v>
      </c>
      <c r="E35" s="222">
        <v>10682.157792</v>
      </c>
      <c r="F35" s="222">
        <v>9278.8558780000003</v>
      </c>
    </row>
    <row r="36" spans="1:6" ht="17.45" customHeight="1" x14ac:dyDescent="0.25">
      <c r="A36" s="8" t="s">
        <v>697</v>
      </c>
      <c r="B36" s="222">
        <v>390324</v>
      </c>
      <c r="C36" s="222">
        <v>138142.38566900001</v>
      </c>
      <c r="D36" s="222">
        <v>23237.058201</v>
      </c>
      <c r="E36" s="222">
        <v>13295.794413</v>
      </c>
      <c r="F36" s="222">
        <v>9941.3933880000004</v>
      </c>
    </row>
    <row r="37" spans="1:6" ht="17.45" customHeight="1" x14ac:dyDescent="0.25">
      <c r="A37" s="8" t="s">
        <v>698</v>
      </c>
      <c r="B37" s="222">
        <v>268451</v>
      </c>
      <c r="C37" s="222">
        <v>189015.43567400001</v>
      </c>
      <c r="D37" s="222">
        <v>31798.763102000001</v>
      </c>
      <c r="E37" s="222">
        <v>18905.209687999999</v>
      </c>
      <c r="F37" s="222">
        <v>12893.682416</v>
      </c>
    </row>
    <row r="38" spans="1:6" ht="17.45" customHeight="1" x14ac:dyDescent="0.25">
      <c r="A38" s="8" t="s">
        <v>699</v>
      </c>
      <c r="B38" s="222">
        <v>169467</v>
      </c>
      <c r="C38" s="222">
        <v>237499.256478</v>
      </c>
      <c r="D38" s="222">
        <v>40405.361708999997</v>
      </c>
      <c r="E38" s="222">
        <v>25232.400661</v>
      </c>
      <c r="F38" s="222">
        <v>15173.063856999999</v>
      </c>
    </row>
    <row r="39" spans="1:6" ht="17.45" customHeight="1" x14ac:dyDescent="0.25">
      <c r="A39" s="8" t="s">
        <v>700</v>
      </c>
      <c r="B39" s="222">
        <v>121691</v>
      </c>
      <c r="C39" s="222">
        <v>376599.76017600001</v>
      </c>
      <c r="D39" s="222">
        <v>63854.532416000002</v>
      </c>
      <c r="E39" s="222">
        <v>43088.298863000004</v>
      </c>
      <c r="F39" s="222">
        <v>20766.325332</v>
      </c>
    </row>
    <row r="40" spans="1:6" ht="17.45" customHeight="1" x14ac:dyDescent="0.25">
      <c r="A40" s="8" t="s">
        <v>701</v>
      </c>
      <c r="B40" s="222">
        <v>47235</v>
      </c>
      <c r="C40" s="222">
        <v>329073.085594</v>
      </c>
      <c r="D40" s="222">
        <v>54601.737136999996</v>
      </c>
      <c r="E40" s="222">
        <v>39705.691559999999</v>
      </c>
      <c r="F40" s="222">
        <v>14896.088986000001</v>
      </c>
    </row>
    <row r="41" spans="1:6" ht="17.45" customHeight="1" x14ac:dyDescent="0.25">
      <c r="A41" s="8" t="s">
        <v>702</v>
      </c>
      <c r="B41" s="222">
        <v>30551</v>
      </c>
      <c r="C41" s="222">
        <v>469800.41464500001</v>
      </c>
      <c r="D41" s="222">
        <v>76632.193182000003</v>
      </c>
      <c r="E41" s="222">
        <v>59111.996020999999</v>
      </c>
      <c r="F41" s="222">
        <v>17520.229437999998</v>
      </c>
    </row>
    <row r="42" spans="1:6" ht="17.45" customHeight="1" x14ac:dyDescent="0.25">
      <c r="A42" s="8" t="s">
        <v>703</v>
      </c>
      <c r="B42" s="222">
        <v>11298</v>
      </c>
      <c r="C42" s="222">
        <v>394292.63274600002</v>
      </c>
      <c r="D42" s="222">
        <v>62372.720544999996</v>
      </c>
      <c r="E42" s="222">
        <v>50476.433142000002</v>
      </c>
      <c r="F42" s="222">
        <v>11896.300737</v>
      </c>
    </row>
    <row r="43" spans="1:6" ht="17.45" customHeight="1" x14ac:dyDescent="0.25">
      <c r="A43" s="8" t="s">
        <v>704</v>
      </c>
      <c r="B43" s="222">
        <v>6219</v>
      </c>
      <c r="C43" s="222">
        <v>432222.23625000002</v>
      </c>
      <c r="D43" s="222">
        <v>67147.064047000007</v>
      </c>
      <c r="E43" s="222">
        <v>56324.939949</v>
      </c>
      <c r="F43" s="222">
        <v>10822.132016</v>
      </c>
    </row>
    <row r="44" spans="1:6" ht="17.45" customHeight="1" x14ac:dyDescent="0.25">
      <c r="A44" s="8" t="s">
        <v>705</v>
      </c>
      <c r="B44" s="222">
        <v>3999</v>
      </c>
      <c r="C44" s="222">
        <v>608878.00737100001</v>
      </c>
      <c r="D44" s="222">
        <v>91507.415594000006</v>
      </c>
      <c r="E44" s="222">
        <v>81866.505118000001</v>
      </c>
      <c r="F44" s="222">
        <v>9640.9174110000004</v>
      </c>
    </row>
    <row r="45" spans="1:6" ht="17.45" customHeight="1" x14ac:dyDescent="0.25">
      <c r="A45" s="8" t="s">
        <v>3173</v>
      </c>
      <c r="B45" s="222">
        <v>1416</v>
      </c>
      <c r="C45" s="222">
        <v>489134.23554899998</v>
      </c>
      <c r="D45" s="222">
        <v>72177.882765000002</v>
      </c>
      <c r="E45" s="222">
        <v>64913.772199999999</v>
      </c>
      <c r="F45" s="222">
        <v>7264.1134730000003</v>
      </c>
    </row>
    <row r="46" spans="1:6" ht="17.45" customHeight="1" x14ac:dyDescent="0.25">
      <c r="A46" s="8" t="s">
        <v>3172</v>
      </c>
      <c r="B46" s="222">
        <v>698</v>
      </c>
      <c r="C46" s="222">
        <v>478511.46102300001</v>
      </c>
      <c r="D46" s="222">
        <v>70428.416937999995</v>
      </c>
      <c r="E46" s="222">
        <v>64003.193268000003</v>
      </c>
      <c r="F46" s="222">
        <v>6425.2249890000003</v>
      </c>
    </row>
    <row r="47" spans="1:6" ht="17.45" customHeight="1" x14ac:dyDescent="0.25">
      <c r="A47" s="8" t="s">
        <v>773</v>
      </c>
      <c r="B47" s="222">
        <v>551</v>
      </c>
      <c r="C47" s="222">
        <v>2028275.272043</v>
      </c>
      <c r="D47" s="222">
        <v>350717.89532299998</v>
      </c>
      <c r="E47" s="222">
        <v>332531.67152999999</v>
      </c>
      <c r="F47" s="222">
        <v>18186.224933000001</v>
      </c>
    </row>
    <row r="48" spans="1:6" ht="17.45" customHeight="1" x14ac:dyDescent="0.25">
      <c r="A48" s="15"/>
      <c r="B48" s="222"/>
      <c r="C48" s="222"/>
      <c r="D48" s="222"/>
      <c r="E48" s="222"/>
      <c r="F48" s="222"/>
    </row>
    <row r="49" spans="1:6" ht="17.45" customHeight="1" x14ac:dyDescent="0.25">
      <c r="A49" s="8" t="s">
        <v>2579</v>
      </c>
      <c r="B49" s="222"/>
      <c r="C49" s="222"/>
      <c r="D49" s="222"/>
      <c r="E49" s="222"/>
      <c r="F49" s="222"/>
    </row>
    <row r="50" spans="1:6" ht="17.45" customHeight="1" x14ac:dyDescent="0.25">
      <c r="A50" s="8" t="s">
        <v>2580</v>
      </c>
      <c r="B50" s="222">
        <v>2163104</v>
      </c>
      <c r="C50" s="222">
        <v>596547.77795599995</v>
      </c>
      <c r="D50" s="222">
        <v>98829.595189</v>
      </c>
      <c r="E50" s="222">
        <v>60843.984131999998</v>
      </c>
      <c r="F50" s="222">
        <v>37985.734763</v>
      </c>
    </row>
    <row r="51" spans="1:6" ht="17.45" customHeight="1" x14ac:dyDescent="0.25">
      <c r="A51" s="8" t="s">
        <v>99</v>
      </c>
      <c r="B51" s="222">
        <v>437983</v>
      </c>
      <c r="C51" s="222">
        <v>1615770.0130380001</v>
      </c>
      <c r="D51" s="222">
        <v>251756.22544099999</v>
      </c>
      <c r="E51" s="222">
        <v>210990.05258399999</v>
      </c>
      <c r="F51" s="222">
        <v>40766.280362999998</v>
      </c>
    </row>
    <row r="52" spans="1:6" ht="17.45" customHeight="1" x14ac:dyDescent="0.25">
      <c r="A52" s="8" t="s">
        <v>100</v>
      </c>
      <c r="B52" s="222">
        <v>584399</v>
      </c>
      <c r="C52" s="222">
        <v>3591332.4663579999</v>
      </c>
      <c r="D52" s="222">
        <v>615002.17893399997</v>
      </c>
      <c r="E52" s="222">
        <v>531353.43562100001</v>
      </c>
      <c r="F52" s="222">
        <v>83648.976207</v>
      </c>
    </row>
    <row r="53" spans="1:6" ht="17.45" customHeight="1" x14ac:dyDescent="0.25">
      <c r="A53" s="8" t="s">
        <v>1685</v>
      </c>
      <c r="B53" s="222">
        <v>5530</v>
      </c>
      <c r="C53" s="222">
        <v>68044.464414999995</v>
      </c>
      <c r="D53" s="222">
        <v>7958.5186050000002</v>
      </c>
      <c r="E53" s="222">
        <v>7202.0156450000004</v>
      </c>
      <c r="F53" s="222">
        <v>756.50439600000004</v>
      </c>
    </row>
    <row r="54" spans="1:6" ht="17.45" customHeight="1" x14ac:dyDescent="0.25">
      <c r="A54" s="8" t="s">
        <v>1686</v>
      </c>
      <c r="B54" s="222">
        <v>6257</v>
      </c>
      <c r="C54" s="222">
        <v>44113.115316000003</v>
      </c>
      <c r="D54" s="222">
        <v>4484.7063900000003</v>
      </c>
      <c r="E54" s="222">
        <v>3321.4590619999999</v>
      </c>
      <c r="F54" s="222">
        <v>1163.2486899999999</v>
      </c>
    </row>
    <row r="55" spans="1:6" ht="17.45" customHeight="1" x14ac:dyDescent="0.25">
      <c r="A55" s="8" t="s">
        <v>1687</v>
      </c>
      <c r="B55" s="222">
        <v>69533</v>
      </c>
      <c r="C55" s="222">
        <v>444993.72512800002</v>
      </c>
      <c r="D55" s="222">
        <v>59614.590155999998</v>
      </c>
      <c r="E55" s="222">
        <v>53151.923479999998</v>
      </c>
      <c r="F55" s="222">
        <v>6462.6645049999997</v>
      </c>
    </row>
    <row r="56" spans="1:6" ht="17.45" customHeight="1" x14ac:dyDescent="0.25">
      <c r="A56" s="15"/>
      <c r="B56" s="222"/>
      <c r="C56" s="222"/>
      <c r="D56" s="222"/>
      <c r="E56" s="222"/>
      <c r="F56" s="222"/>
    </row>
    <row r="57" spans="1:6" ht="17.45" customHeight="1" x14ac:dyDescent="0.25">
      <c r="A57" s="15" t="s">
        <v>1688</v>
      </c>
      <c r="B57" s="222"/>
      <c r="C57" s="222"/>
      <c r="D57" s="222"/>
      <c r="E57" s="222"/>
      <c r="F57" s="222"/>
    </row>
    <row r="58" spans="1:6" ht="17.45" customHeight="1" x14ac:dyDescent="0.25">
      <c r="A58" s="8" t="s">
        <v>1689</v>
      </c>
      <c r="B58" s="222">
        <v>450998</v>
      </c>
      <c r="C58" s="222">
        <v>1117461.8264270001</v>
      </c>
      <c r="D58" s="222">
        <v>169429.361901</v>
      </c>
      <c r="E58" s="222">
        <v>150973.465368</v>
      </c>
      <c r="F58" s="222">
        <v>18455.966283000002</v>
      </c>
    </row>
    <row r="59" spans="1:6" ht="17.45" customHeight="1" x14ac:dyDescent="0.25">
      <c r="A59" s="8" t="s">
        <v>1690</v>
      </c>
      <c r="B59" s="222">
        <v>610746</v>
      </c>
      <c r="C59" s="222">
        <v>1092898.0854799999</v>
      </c>
      <c r="D59" s="222">
        <v>170484.18594600001</v>
      </c>
      <c r="E59" s="222">
        <v>141786.10555000001</v>
      </c>
      <c r="F59" s="222">
        <v>28698.155758000001</v>
      </c>
    </row>
    <row r="60" spans="1:6" ht="17.45" customHeight="1" x14ac:dyDescent="0.25">
      <c r="A60" s="8" t="s">
        <v>1691</v>
      </c>
      <c r="B60" s="222">
        <v>154994</v>
      </c>
      <c r="C60" s="222">
        <v>228973.53290300001</v>
      </c>
      <c r="D60" s="222">
        <v>43965.955425</v>
      </c>
      <c r="E60" s="222">
        <v>35366.030126999998</v>
      </c>
      <c r="F60" s="222">
        <v>8599.926829</v>
      </c>
    </row>
    <row r="61" spans="1:6" ht="17.45" customHeight="1" x14ac:dyDescent="0.25">
      <c r="A61" s="8" t="s">
        <v>1692</v>
      </c>
      <c r="B61" s="222">
        <v>92597</v>
      </c>
      <c r="C61" s="222">
        <v>86056.049687000006</v>
      </c>
      <c r="D61" s="222">
        <v>14403.920534999999</v>
      </c>
      <c r="E61" s="222">
        <v>10791.631348000001</v>
      </c>
      <c r="F61" s="222">
        <v>3612.2958589999998</v>
      </c>
    </row>
    <row r="62" spans="1:6" ht="17.45" customHeight="1" x14ac:dyDescent="0.25">
      <c r="A62" s="8" t="s">
        <v>1693</v>
      </c>
      <c r="B62" s="222">
        <v>22592</v>
      </c>
      <c r="C62" s="222">
        <v>70785.010943000001</v>
      </c>
      <c r="D62" s="222">
        <v>10210.948227999999</v>
      </c>
      <c r="E62" s="222">
        <v>8625.2478460000002</v>
      </c>
      <c r="F62" s="222">
        <v>1585.7058460000001</v>
      </c>
    </row>
    <row r="63" spans="1:6" ht="17.45" customHeight="1" x14ac:dyDescent="0.25">
      <c r="A63" s="8" t="s">
        <v>1694</v>
      </c>
      <c r="B63" s="222">
        <v>92733</v>
      </c>
      <c r="C63" s="222">
        <v>388532.02356</v>
      </c>
      <c r="D63" s="222">
        <v>65836.071569000007</v>
      </c>
      <c r="E63" s="222">
        <v>52614.047209999997</v>
      </c>
      <c r="F63" s="222">
        <v>13222.031874</v>
      </c>
    </row>
    <row r="64" spans="1:6" ht="17.45" customHeight="1" x14ac:dyDescent="0.25">
      <c r="A64" s="8" t="s">
        <v>1695</v>
      </c>
      <c r="B64" s="222">
        <v>248895</v>
      </c>
      <c r="C64" s="222">
        <v>489164.77560499997</v>
      </c>
      <c r="D64" s="222">
        <v>84992.366855999993</v>
      </c>
      <c r="E64" s="222">
        <v>68100.195166999998</v>
      </c>
      <c r="F64" s="222">
        <v>16892.198445999999</v>
      </c>
    </row>
    <row r="65" spans="1:6" ht="17.45" customHeight="1" x14ac:dyDescent="0.25">
      <c r="A65" s="8" t="s">
        <v>1696</v>
      </c>
      <c r="B65" s="222">
        <v>55579</v>
      </c>
      <c r="C65" s="222">
        <v>45735.799999000003</v>
      </c>
      <c r="D65" s="222">
        <v>6785.5481559999998</v>
      </c>
      <c r="E65" s="222">
        <v>5215.4546389999996</v>
      </c>
      <c r="F65" s="222">
        <v>1570.1009409999999</v>
      </c>
    </row>
    <row r="66" spans="1:6" ht="17.45" customHeight="1" x14ac:dyDescent="0.25">
      <c r="A66" s="8" t="s">
        <v>2435</v>
      </c>
      <c r="B66" s="222">
        <v>279759</v>
      </c>
      <c r="C66" s="222">
        <v>586476.62481299997</v>
      </c>
      <c r="D66" s="222">
        <v>86721.097250000006</v>
      </c>
      <c r="E66" s="222">
        <v>79281.224694000004</v>
      </c>
      <c r="F66" s="222">
        <v>7439.9142890000003</v>
      </c>
    </row>
    <row r="67" spans="1:6" ht="17.45" customHeight="1" x14ac:dyDescent="0.25">
      <c r="A67" s="8" t="s">
        <v>2436</v>
      </c>
      <c r="B67" s="222">
        <v>666663</v>
      </c>
      <c r="C67" s="222">
        <v>1495614.9424350001</v>
      </c>
      <c r="D67" s="222">
        <v>256604.107388</v>
      </c>
      <c r="E67" s="222">
        <v>210345.77025199999</v>
      </c>
      <c r="F67" s="222">
        <v>46258.477014999997</v>
      </c>
    </row>
    <row r="68" spans="1:6" ht="17.45" customHeight="1" x14ac:dyDescent="0.25">
      <c r="A68" s="8" t="s">
        <v>2437</v>
      </c>
      <c r="B68" s="222">
        <v>154934</v>
      </c>
      <c r="C68" s="222">
        <v>241004.91136200001</v>
      </c>
      <c r="D68" s="222">
        <v>38554.928417000003</v>
      </c>
      <c r="E68" s="222">
        <v>31931.488327999999</v>
      </c>
      <c r="F68" s="222">
        <v>6623.4661040000001</v>
      </c>
    </row>
    <row r="69" spans="1:6" ht="17.45" customHeight="1" x14ac:dyDescent="0.25">
      <c r="A69" s="8" t="s">
        <v>2438</v>
      </c>
      <c r="B69" s="222">
        <v>34386</v>
      </c>
      <c r="C69" s="222">
        <v>75100.426361999998</v>
      </c>
      <c r="D69" s="222">
        <v>12591.115995</v>
      </c>
      <c r="E69" s="222">
        <v>9705.32791</v>
      </c>
      <c r="F69" s="222">
        <v>2885.7943190000001</v>
      </c>
    </row>
    <row r="70" spans="1:6" ht="17.45" customHeight="1" x14ac:dyDescent="0.25">
      <c r="A70" s="8" t="s">
        <v>2439</v>
      </c>
      <c r="B70" s="222">
        <v>147939</v>
      </c>
      <c r="C70" s="222">
        <v>138563.930915</v>
      </c>
      <c r="D70" s="222">
        <v>31975.766028999999</v>
      </c>
      <c r="E70" s="222">
        <v>26321.141597000002</v>
      </c>
      <c r="F70" s="222">
        <v>5654.6430959999998</v>
      </c>
    </row>
    <row r="71" spans="1:6" ht="17.45" customHeight="1" x14ac:dyDescent="0.25">
      <c r="A71" s="8" t="s">
        <v>2440</v>
      </c>
      <c r="B71" s="222">
        <v>64771</v>
      </c>
      <c r="C71" s="222">
        <v>68491.534578999999</v>
      </c>
      <c r="D71" s="222">
        <v>11067.07123</v>
      </c>
      <c r="E71" s="222">
        <v>8931.5571569999993</v>
      </c>
      <c r="F71" s="222">
        <v>2135.5248339999998</v>
      </c>
    </row>
    <row r="72" spans="1:6" ht="17.45" customHeight="1" x14ac:dyDescent="0.25">
      <c r="A72" s="8" t="s">
        <v>2441</v>
      </c>
      <c r="B72" s="222">
        <v>115983</v>
      </c>
      <c r="C72" s="222">
        <v>172136.62390199999</v>
      </c>
      <c r="D72" s="222">
        <v>24061.456108999999</v>
      </c>
      <c r="E72" s="222">
        <v>19197.903574</v>
      </c>
      <c r="F72" s="222">
        <v>4863.5653009999996</v>
      </c>
    </row>
    <row r="73" spans="1:6" ht="17.45" customHeight="1" x14ac:dyDescent="0.25">
      <c r="A73" s="8" t="s">
        <v>2442</v>
      </c>
      <c r="B73" s="222">
        <v>73237</v>
      </c>
      <c r="C73" s="222">
        <v>63805.463238999997</v>
      </c>
      <c r="D73" s="222">
        <v>9961.913681</v>
      </c>
      <c r="E73" s="222">
        <v>7676.2797570000002</v>
      </c>
      <c r="F73" s="222">
        <v>2285.6421300000002</v>
      </c>
    </row>
    <row r="74" spans="1:6" ht="14.25" customHeight="1" x14ac:dyDescent="0.25">
      <c r="A74" s="11"/>
    </row>
    <row r="75" spans="1:6" ht="14.25" customHeight="1" x14ac:dyDescent="0.25">
      <c r="A75" s="12" t="s">
        <v>3234</v>
      </c>
    </row>
    <row r="76" spans="1:6" ht="14.25" customHeight="1" x14ac:dyDescent="0.25">
      <c r="A76" s="12" t="s">
        <v>3226</v>
      </c>
    </row>
    <row r="77" spans="1:6" x14ac:dyDescent="0.25">
      <c r="A77" s="11" t="s">
        <v>3235</v>
      </c>
    </row>
    <row r="81" spans="1:1" x14ac:dyDescent="0.25">
      <c r="A81" s="30"/>
    </row>
    <row r="82" spans="1:1" x14ac:dyDescent="0.25">
      <c r="A82" s="30"/>
    </row>
    <row r="83" spans="1:1" x14ac:dyDescent="0.25">
      <c r="A83" s="30"/>
    </row>
    <row r="84" spans="1:1" x14ac:dyDescent="0.25">
      <c r="A84" s="30"/>
    </row>
    <row r="85" spans="1:1" x14ac:dyDescent="0.25">
      <c r="A85" s="30"/>
    </row>
    <row r="86" spans="1:1" x14ac:dyDescent="0.25">
      <c r="A86" s="30"/>
    </row>
    <row r="87" spans="1:1" x14ac:dyDescent="0.25">
      <c r="A87" s="30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B25" sqref="B25:F25"/>
      <pageMargins left="0.68" right="0.68" top="0.67" bottom="0.68" header="0.51181102362204722" footer="0.49"/>
      <pageSetup paperSize="9" scale="54" orientation="portrait" horizontalDpi="96" r:id="rId1"/>
      <headerFooter alignWithMargins="0">
        <oddFooter xml:space="preserve">&amp;R
</oddFooter>
      </headerFooter>
    </customSheetView>
  </customSheetViews>
  <mergeCells count="2">
    <mergeCell ref="A5:A6"/>
    <mergeCell ref="A3:D3"/>
  </mergeCells>
  <phoneticPr fontId="0" type="noConversion"/>
  <pageMargins left="0.6692913385826772" right="0.62992125984251968" top="0.6692913385826772" bottom="0.6692913385826772" header="0.51181102362204722" footer="0.51181102362204722"/>
  <pageSetup paperSize="9" scale="55" orientation="portrait"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/>
  <dimension ref="A1:AW1101"/>
  <sheetViews>
    <sheetView zoomScale="85" zoomScaleNormal="85" zoomScaleSheetLayoutView="10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11.28515625" style="12" customWidth="1"/>
    <col min="2" max="2" width="53.28515625" style="12" customWidth="1"/>
    <col min="3" max="3" width="13.28515625" style="97" customWidth="1"/>
    <col min="4" max="4" width="16.42578125" style="97" customWidth="1"/>
    <col min="5" max="5" width="15.7109375" style="98" customWidth="1"/>
    <col min="6" max="6" width="18.85546875" style="97" customWidth="1"/>
    <col min="7" max="8" width="14.85546875" style="97" customWidth="1"/>
    <col min="9" max="9" width="11.42578125" style="12"/>
    <col min="10" max="10" width="23.7109375" style="12" bestFit="1" customWidth="1"/>
    <col min="11" max="16384" width="11.42578125" style="12"/>
  </cols>
  <sheetData>
    <row r="1" spans="1:49" ht="15" customHeight="1" x14ac:dyDescent="0.2">
      <c r="A1" s="253" t="s">
        <v>2444</v>
      </c>
      <c r="B1" s="253"/>
      <c r="C1" s="253"/>
      <c r="D1" s="253"/>
      <c r="E1" s="253"/>
      <c r="F1" s="253"/>
      <c r="G1" s="253"/>
      <c r="H1" s="253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81"/>
      <c r="AM1" s="81"/>
      <c r="AN1" s="81"/>
      <c r="AO1" s="81"/>
      <c r="AP1" s="81"/>
      <c r="AQ1" s="81"/>
      <c r="AR1" s="81"/>
      <c r="AS1" s="81"/>
      <c r="AT1" s="81"/>
      <c r="AU1" s="81"/>
      <c r="AV1" s="81"/>
      <c r="AW1" s="81"/>
    </row>
    <row r="2" spans="1:49" ht="15" customHeight="1" x14ac:dyDescent="0.25">
      <c r="A2" s="429" t="s">
        <v>3300</v>
      </c>
      <c r="B2" s="429"/>
      <c r="C2" s="429"/>
      <c r="D2" s="429"/>
      <c r="E2" s="429"/>
      <c r="F2" s="439"/>
      <c r="G2" s="439"/>
      <c r="H2" s="142"/>
      <c r="I2" s="153"/>
    </row>
    <row r="3" spans="1:49" x14ac:dyDescent="0.2">
      <c r="A3" s="442"/>
      <c r="B3" s="442"/>
      <c r="C3" s="442"/>
      <c r="D3" s="442"/>
      <c r="E3" s="312"/>
      <c r="F3" s="306"/>
      <c r="G3" s="306"/>
      <c r="H3" s="306"/>
      <c r="I3" s="81"/>
      <c r="J3" s="81"/>
      <c r="K3" s="81"/>
      <c r="L3" s="81"/>
      <c r="M3" s="81"/>
      <c r="N3" s="81"/>
      <c r="O3" s="81"/>
      <c r="P3" s="81"/>
    </row>
    <row r="4" spans="1:49" ht="16.5" customHeight="1" x14ac:dyDescent="0.2">
      <c r="A4" s="437" t="s">
        <v>3416</v>
      </c>
      <c r="B4" s="443" t="s">
        <v>776</v>
      </c>
      <c r="C4" s="449" t="s">
        <v>3415</v>
      </c>
      <c r="D4" s="449" t="s">
        <v>3368</v>
      </c>
      <c r="E4" s="449" t="s">
        <v>3414</v>
      </c>
      <c r="F4" s="449" t="s">
        <v>3413</v>
      </c>
      <c r="G4" s="449" t="s">
        <v>3412</v>
      </c>
      <c r="H4" s="446" t="s">
        <v>1602</v>
      </c>
    </row>
    <row r="5" spans="1:49" ht="15" customHeight="1" x14ac:dyDescent="0.2">
      <c r="A5" s="452"/>
      <c r="B5" s="444"/>
      <c r="C5" s="450"/>
      <c r="D5" s="450"/>
      <c r="E5" s="450"/>
      <c r="F5" s="450"/>
      <c r="G5" s="450"/>
      <c r="H5" s="447"/>
    </row>
    <row r="6" spans="1:49" ht="15" customHeight="1" x14ac:dyDescent="0.2">
      <c r="A6" s="452"/>
      <c r="B6" s="444"/>
      <c r="C6" s="450"/>
      <c r="D6" s="450"/>
      <c r="E6" s="450"/>
      <c r="F6" s="450"/>
      <c r="G6" s="450"/>
      <c r="H6" s="447"/>
    </row>
    <row r="7" spans="1:49" ht="15" customHeight="1" x14ac:dyDescent="0.2">
      <c r="A7" s="452"/>
      <c r="B7" s="444"/>
      <c r="C7" s="450"/>
      <c r="D7" s="450"/>
      <c r="E7" s="450"/>
      <c r="F7" s="450"/>
      <c r="G7" s="450"/>
      <c r="H7" s="447"/>
    </row>
    <row r="8" spans="1:49" x14ac:dyDescent="0.2">
      <c r="A8" s="452"/>
      <c r="B8" s="444"/>
      <c r="C8" s="451"/>
      <c r="D8" s="451"/>
      <c r="E8" s="451"/>
      <c r="F8" s="451"/>
      <c r="G8" s="451"/>
      <c r="H8" s="448"/>
    </row>
    <row r="9" spans="1:49" ht="15" x14ac:dyDescent="0.25">
      <c r="A9" s="438"/>
      <c r="B9" s="445"/>
      <c r="C9" s="171" t="s">
        <v>1374</v>
      </c>
      <c r="D9" s="440" t="s">
        <v>777</v>
      </c>
      <c r="E9" s="441"/>
      <c r="F9" s="441"/>
      <c r="G9" s="441"/>
      <c r="H9" s="441"/>
    </row>
    <row r="10" spans="1:49" ht="9.9499999999999993" customHeight="1" x14ac:dyDescent="0.25">
      <c r="A10" s="172"/>
      <c r="B10" s="173"/>
      <c r="C10" s="174"/>
      <c r="D10" s="174"/>
      <c r="E10" s="175"/>
      <c r="F10" s="176"/>
      <c r="G10" s="176"/>
      <c r="H10" s="176"/>
    </row>
    <row r="11" spans="1:49" ht="15" customHeight="1" x14ac:dyDescent="0.25">
      <c r="A11" s="7" t="s">
        <v>778</v>
      </c>
      <c r="B11" s="8" t="s">
        <v>779</v>
      </c>
      <c r="C11" s="385">
        <v>3266806</v>
      </c>
      <c r="D11" s="385">
        <v>6360801562.2110004</v>
      </c>
      <c r="E11" s="385">
        <v>630841738.20599997</v>
      </c>
      <c r="F11" s="385">
        <v>1037645814.715</v>
      </c>
      <c r="G11" s="385">
        <v>866862870.52400005</v>
      </c>
      <c r="H11" s="385">
        <v>170783408.92399999</v>
      </c>
      <c r="I11" s="140"/>
      <c r="K11" s="276"/>
      <c r="L11" s="276"/>
    </row>
    <row r="12" spans="1:49" ht="15" customHeight="1" x14ac:dyDescent="0.25">
      <c r="A12" s="7" t="s">
        <v>780</v>
      </c>
      <c r="B12" s="8" t="s">
        <v>781</v>
      </c>
      <c r="C12" s="385">
        <v>101617</v>
      </c>
      <c r="D12" s="385">
        <v>42547960.431000002</v>
      </c>
      <c r="E12" s="385">
        <v>1575890.156</v>
      </c>
      <c r="F12" s="385">
        <v>4786408.0449999999</v>
      </c>
      <c r="G12" s="385">
        <v>4596343.1960000005</v>
      </c>
      <c r="H12" s="385">
        <v>190094.04199999999</v>
      </c>
      <c r="I12" s="140"/>
      <c r="K12" s="276"/>
      <c r="L12" s="276"/>
    </row>
    <row r="13" spans="1:49" ht="15" customHeight="1" x14ac:dyDescent="0.25">
      <c r="A13" s="7" t="s">
        <v>782</v>
      </c>
      <c r="B13" s="8" t="s">
        <v>783</v>
      </c>
      <c r="C13" s="385">
        <v>93549</v>
      </c>
      <c r="D13" s="385">
        <v>38038157.682999998</v>
      </c>
      <c r="E13" s="385">
        <v>1441285.2009999999</v>
      </c>
      <c r="F13" s="385">
        <v>4075301.78</v>
      </c>
      <c r="G13" s="385">
        <v>4141813.8909999998</v>
      </c>
      <c r="H13" s="385">
        <v>-66483.892999999996</v>
      </c>
      <c r="I13" s="140"/>
      <c r="K13" s="276"/>
      <c r="L13" s="276"/>
    </row>
    <row r="14" spans="1:49" ht="15" customHeight="1" x14ac:dyDescent="0.25">
      <c r="A14" s="7" t="s">
        <v>784</v>
      </c>
      <c r="B14" s="8" t="s">
        <v>785</v>
      </c>
      <c r="C14" s="385">
        <v>19108</v>
      </c>
      <c r="D14" s="385">
        <v>5837546.5970000001</v>
      </c>
      <c r="E14" s="385">
        <v>218960.76199999999</v>
      </c>
      <c r="F14" s="385">
        <v>623103.73199999996</v>
      </c>
      <c r="G14" s="385">
        <v>672947.20900000003</v>
      </c>
      <c r="H14" s="385">
        <v>-49837.618000000002</v>
      </c>
      <c r="I14" s="140"/>
      <c r="K14" s="276"/>
      <c r="L14" s="276"/>
    </row>
    <row r="15" spans="1:49" ht="15" customHeight="1" x14ac:dyDescent="0.25">
      <c r="A15" s="7" t="s">
        <v>786</v>
      </c>
      <c r="B15" s="8" t="s">
        <v>787</v>
      </c>
      <c r="C15" s="385">
        <v>17466</v>
      </c>
      <c r="D15" s="385">
        <v>4533409.9270000001</v>
      </c>
      <c r="E15" s="385">
        <v>83601.847999999998</v>
      </c>
      <c r="F15" s="385">
        <v>483602.88699999999</v>
      </c>
      <c r="G15" s="385">
        <v>530529.41599999997</v>
      </c>
      <c r="H15" s="385">
        <v>-46921.48</v>
      </c>
      <c r="I15" s="140"/>
      <c r="K15" s="276"/>
      <c r="L15" s="276"/>
    </row>
    <row r="16" spans="1:49" ht="12.75" customHeight="1" x14ac:dyDescent="0.25">
      <c r="A16" s="7" t="s">
        <v>788</v>
      </c>
      <c r="B16" s="8" t="s">
        <v>789</v>
      </c>
      <c r="C16" s="384" t="s">
        <v>3222</v>
      </c>
      <c r="D16" s="384" t="s">
        <v>3222</v>
      </c>
      <c r="E16" s="384" t="s">
        <v>3222</v>
      </c>
      <c r="F16" s="384" t="s">
        <v>3222</v>
      </c>
      <c r="G16" s="384" t="s">
        <v>3222</v>
      </c>
      <c r="H16" s="384" t="s">
        <v>3222</v>
      </c>
      <c r="I16" s="140"/>
      <c r="K16" s="276"/>
      <c r="L16" s="276"/>
    </row>
    <row r="17" spans="1:12" ht="15" customHeight="1" x14ac:dyDescent="0.25">
      <c r="A17" s="7" t="s">
        <v>790</v>
      </c>
      <c r="B17" s="8" t="s">
        <v>791</v>
      </c>
      <c r="C17" s="385">
        <v>925</v>
      </c>
      <c r="D17" s="385">
        <v>1016270.613</v>
      </c>
      <c r="E17" s="385">
        <v>108066.25199999999</v>
      </c>
      <c r="F17" s="385">
        <v>109330.914</v>
      </c>
      <c r="G17" s="385">
        <v>114056.11599999999</v>
      </c>
      <c r="H17" s="385">
        <v>-4724.674</v>
      </c>
      <c r="I17" s="140"/>
      <c r="K17" s="276"/>
      <c r="L17" s="276"/>
    </row>
    <row r="18" spans="1:12" ht="15" customHeight="1" x14ac:dyDescent="0.25">
      <c r="A18" s="7" t="s">
        <v>792</v>
      </c>
      <c r="B18" s="8" t="s">
        <v>793</v>
      </c>
      <c r="C18" s="385">
        <v>774</v>
      </c>
      <c r="D18" s="385">
        <v>841882.61100000003</v>
      </c>
      <c r="E18" s="385">
        <v>102980.781</v>
      </c>
      <c r="F18" s="385">
        <v>91872.665999999997</v>
      </c>
      <c r="G18" s="385">
        <v>96316.9</v>
      </c>
      <c r="H18" s="385">
        <v>-4443.777</v>
      </c>
      <c r="I18" s="140"/>
      <c r="K18" s="276"/>
      <c r="L18" s="276"/>
    </row>
    <row r="19" spans="1:12" ht="15" customHeight="1" x14ac:dyDescent="0.25">
      <c r="A19" s="7" t="s">
        <v>794</v>
      </c>
      <c r="B19" s="8" t="s">
        <v>795</v>
      </c>
      <c r="C19" s="385">
        <v>151</v>
      </c>
      <c r="D19" s="385">
        <v>174388.00200000001</v>
      </c>
      <c r="E19" s="385">
        <v>5085.4709999999995</v>
      </c>
      <c r="F19" s="385">
        <v>17458.248</v>
      </c>
      <c r="G19" s="385">
        <v>17739.216</v>
      </c>
      <c r="H19" s="385">
        <v>-280.89699999999999</v>
      </c>
      <c r="I19" s="140"/>
      <c r="K19" s="276"/>
      <c r="L19" s="276"/>
    </row>
    <row r="20" spans="1:12" ht="12.75" customHeight="1" x14ac:dyDescent="0.25">
      <c r="A20" s="7" t="s">
        <v>796</v>
      </c>
      <c r="B20" s="8" t="s">
        <v>797</v>
      </c>
      <c r="C20" s="384" t="s">
        <v>3222</v>
      </c>
      <c r="D20" s="384" t="s">
        <v>3222</v>
      </c>
      <c r="E20" s="384" t="s">
        <v>3222</v>
      </c>
      <c r="F20" s="384" t="s">
        <v>3222</v>
      </c>
      <c r="G20" s="384" t="s">
        <v>3222</v>
      </c>
      <c r="H20" s="384" t="s">
        <v>3222</v>
      </c>
      <c r="I20" s="140"/>
      <c r="K20" s="276"/>
      <c r="L20" s="276"/>
    </row>
    <row r="21" spans="1:12" ht="12.75" customHeight="1" x14ac:dyDescent="0.25">
      <c r="A21" s="7" t="s">
        <v>798</v>
      </c>
      <c r="B21" s="8" t="s">
        <v>799</v>
      </c>
      <c r="C21" s="388" t="s">
        <v>3419</v>
      </c>
      <c r="D21" s="388" t="s">
        <v>3419</v>
      </c>
      <c r="E21" s="384" t="s">
        <v>3222</v>
      </c>
      <c r="F21" s="388" t="s">
        <v>3419</v>
      </c>
      <c r="G21" s="388" t="s">
        <v>3419</v>
      </c>
      <c r="H21" s="388" t="s">
        <v>3419</v>
      </c>
      <c r="I21" s="140"/>
      <c r="K21" s="276"/>
      <c r="L21" s="276"/>
    </row>
    <row r="22" spans="1:12" ht="12.75" customHeight="1" x14ac:dyDescent="0.25">
      <c r="A22" s="7" t="s">
        <v>800</v>
      </c>
      <c r="B22" s="8" t="s">
        <v>801</v>
      </c>
      <c r="C22" s="388" t="s">
        <v>3419</v>
      </c>
      <c r="D22" s="388" t="s">
        <v>3419</v>
      </c>
      <c r="E22" s="388" t="s">
        <v>3419</v>
      </c>
      <c r="F22" s="388" t="s">
        <v>3419</v>
      </c>
      <c r="G22" s="388" t="s">
        <v>3419</v>
      </c>
      <c r="H22" s="388" t="s">
        <v>3419</v>
      </c>
      <c r="I22" s="140"/>
      <c r="K22" s="276"/>
      <c r="L22" s="276"/>
    </row>
    <row r="23" spans="1:12" ht="15" customHeight="1" x14ac:dyDescent="0.25">
      <c r="A23" s="7" t="s">
        <v>802</v>
      </c>
      <c r="B23" s="8" t="s">
        <v>803</v>
      </c>
      <c r="C23" s="385">
        <v>713</v>
      </c>
      <c r="D23" s="385">
        <v>285473.45699999999</v>
      </c>
      <c r="E23" s="385">
        <v>27289.075000000001</v>
      </c>
      <c r="F23" s="385">
        <v>29963.294000000002</v>
      </c>
      <c r="G23" s="385">
        <v>28154.036</v>
      </c>
      <c r="H23" s="385">
        <v>1809.54</v>
      </c>
      <c r="I23" s="140"/>
      <c r="K23" s="276"/>
      <c r="L23" s="276"/>
    </row>
    <row r="24" spans="1:12" ht="15" customHeight="1" x14ac:dyDescent="0.25">
      <c r="A24" s="7" t="s">
        <v>804</v>
      </c>
      <c r="B24" s="8" t="s">
        <v>805</v>
      </c>
      <c r="C24" s="385">
        <v>410</v>
      </c>
      <c r="D24" s="385">
        <v>196210.73300000001</v>
      </c>
      <c r="E24" s="385">
        <v>24103.030999999999</v>
      </c>
      <c r="F24" s="385">
        <v>21024.144</v>
      </c>
      <c r="G24" s="385">
        <v>18799.451000000001</v>
      </c>
      <c r="H24" s="385">
        <v>2224.8829999999998</v>
      </c>
      <c r="I24" s="140"/>
      <c r="K24" s="276"/>
      <c r="L24" s="276"/>
    </row>
    <row r="25" spans="1:12" ht="15" customHeight="1" x14ac:dyDescent="0.25">
      <c r="A25" s="7" t="s">
        <v>806</v>
      </c>
      <c r="B25" s="8" t="s">
        <v>807</v>
      </c>
      <c r="C25" s="385">
        <v>5</v>
      </c>
      <c r="D25" s="385">
        <v>1990.3040000000001</v>
      </c>
      <c r="E25" s="385">
        <v>93.492000000000004</v>
      </c>
      <c r="F25" s="385">
        <v>175.19399999999999</v>
      </c>
      <c r="G25" s="385">
        <v>129.07499999999999</v>
      </c>
      <c r="H25" s="385">
        <v>46.119</v>
      </c>
      <c r="I25" s="140"/>
      <c r="K25" s="276"/>
      <c r="L25" s="276"/>
    </row>
    <row r="26" spans="1:12" ht="15" customHeight="1" x14ac:dyDescent="0.25">
      <c r="A26" s="7" t="s">
        <v>808</v>
      </c>
      <c r="B26" s="8" t="s">
        <v>809</v>
      </c>
      <c r="C26" s="385">
        <v>298</v>
      </c>
      <c r="D26" s="385">
        <v>87272.42</v>
      </c>
      <c r="E26" s="385">
        <v>3092.5520000000001</v>
      </c>
      <c r="F26" s="385">
        <v>8763.9560000000001</v>
      </c>
      <c r="G26" s="385">
        <v>9225.51</v>
      </c>
      <c r="H26" s="385">
        <v>-461.46199999999999</v>
      </c>
      <c r="I26" s="140"/>
      <c r="K26" s="276"/>
      <c r="L26" s="276"/>
    </row>
    <row r="27" spans="1:12" ht="15" customHeight="1" x14ac:dyDescent="0.25">
      <c r="A27" s="7" t="s">
        <v>759</v>
      </c>
      <c r="B27" s="8" t="s">
        <v>760</v>
      </c>
      <c r="C27" s="385">
        <v>7933</v>
      </c>
      <c r="D27" s="385">
        <v>2208387.9040000001</v>
      </c>
      <c r="E27" s="385">
        <v>60979.266000000003</v>
      </c>
      <c r="F27" s="385">
        <v>262461.74099999998</v>
      </c>
      <c r="G27" s="385">
        <v>134463.128</v>
      </c>
      <c r="H27" s="385">
        <v>128000.345</v>
      </c>
      <c r="I27" s="140"/>
      <c r="K27" s="276"/>
      <c r="L27" s="276"/>
    </row>
    <row r="28" spans="1:12" ht="15" customHeight="1" x14ac:dyDescent="0.25">
      <c r="A28" s="7" t="s">
        <v>761</v>
      </c>
      <c r="B28" s="8" t="s">
        <v>762</v>
      </c>
      <c r="C28" s="385">
        <v>6820</v>
      </c>
      <c r="D28" s="385">
        <v>1693844.105</v>
      </c>
      <c r="E28" s="385">
        <v>24229.205999999998</v>
      </c>
      <c r="F28" s="385">
        <v>208388.24900000001</v>
      </c>
      <c r="G28" s="385">
        <v>83887.437999999995</v>
      </c>
      <c r="H28" s="385">
        <v>124502.13099999999</v>
      </c>
      <c r="I28" s="140"/>
      <c r="K28" s="276"/>
      <c r="L28" s="276"/>
    </row>
    <row r="29" spans="1:12" ht="12.75" customHeight="1" x14ac:dyDescent="0.25">
      <c r="A29" s="7" t="s">
        <v>763</v>
      </c>
      <c r="B29" s="8" t="s">
        <v>764</v>
      </c>
      <c r="C29" s="384" t="s">
        <v>3222</v>
      </c>
      <c r="D29" s="384" t="s">
        <v>3222</v>
      </c>
      <c r="E29" s="384" t="s">
        <v>3222</v>
      </c>
      <c r="F29" s="384" t="s">
        <v>3222</v>
      </c>
      <c r="G29" s="384" t="s">
        <v>3222</v>
      </c>
      <c r="H29" s="384" t="s">
        <v>3222</v>
      </c>
      <c r="I29" s="140"/>
      <c r="K29" s="276"/>
      <c r="L29" s="276"/>
    </row>
    <row r="30" spans="1:12" ht="12.75" customHeight="1" x14ac:dyDescent="0.25">
      <c r="A30" s="7" t="s">
        <v>765</v>
      </c>
      <c r="B30" s="8" t="s">
        <v>766</v>
      </c>
      <c r="C30" s="385">
        <v>4</v>
      </c>
      <c r="D30" s="385">
        <v>347.36900000000003</v>
      </c>
      <c r="E30" s="385">
        <v>34.235999999999997</v>
      </c>
      <c r="F30" s="385">
        <v>48.170999999999999</v>
      </c>
      <c r="G30" s="385">
        <v>30.707000000000001</v>
      </c>
      <c r="H30" s="385">
        <v>17.465</v>
      </c>
      <c r="I30" s="140"/>
      <c r="K30" s="276"/>
      <c r="L30" s="276"/>
    </row>
    <row r="31" spans="1:12" ht="15" customHeight="1" x14ac:dyDescent="0.25">
      <c r="A31" s="7" t="s">
        <v>767</v>
      </c>
      <c r="B31" s="8" t="s">
        <v>768</v>
      </c>
      <c r="C31" s="385">
        <v>669</v>
      </c>
      <c r="D31" s="385">
        <v>314725.68099999998</v>
      </c>
      <c r="E31" s="385">
        <v>22648.960999999999</v>
      </c>
      <c r="F31" s="385">
        <v>35282.58</v>
      </c>
      <c r="G31" s="385">
        <v>29749.098000000002</v>
      </c>
      <c r="H31" s="385">
        <v>5533.6930000000002</v>
      </c>
      <c r="I31" s="140"/>
      <c r="K31" s="276"/>
      <c r="L31" s="276"/>
    </row>
    <row r="32" spans="1:12" ht="12.75" customHeight="1" x14ac:dyDescent="0.25">
      <c r="A32" s="7" t="s">
        <v>769</v>
      </c>
      <c r="B32" s="8" t="s">
        <v>770</v>
      </c>
      <c r="C32" s="385">
        <v>165</v>
      </c>
      <c r="D32" s="385">
        <v>64792.337</v>
      </c>
      <c r="E32" s="385">
        <v>9001.518</v>
      </c>
      <c r="F32" s="385">
        <v>7581.27</v>
      </c>
      <c r="G32" s="385">
        <v>6784.7359999999999</v>
      </c>
      <c r="H32" s="385">
        <v>796.61900000000003</v>
      </c>
      <c r="I32" s="140"/>
      <c r="K32" s="276"/>
      <c r="L32" s="276"/>
    </row>
    <row r="33" spans="1:12" ht="12.75" customHeight="1" x14ac:dyDescent="0.25">
      <c r="A33" s="7" t="s">
        <v>771</v>
      </c>
      <c r="B33" s="8" t="s">
        <v>772</v>
      </c>
      <c r="C33" s="385">
        <v>66</v>
      </c>
      <c r="D33" s="385">
        <v>26558.447</v>
      </c>
      <c r="E33" s="385">
        <v>7360.7470000000003</v>
      </c>
      <c r="F33" s="385">
        <v>3755.2109999999998</v>
      </c>
      <c r="G33" s="385">
        <v>2282.6959999999999</v>
      </c>
      <c r="H33" s="385">
        <v>1472.547</v>
      </c>
      <c r="I33" s="140"/>
      <c r="K33" s="276"/>
      <c r="L33" s="276"/>
    </row>
    <row r="34" spans="1:12" ht="15" customHeight="1" x14ac:dyDescent="0.25">
      <c r="A34" s="7" t="s">
        <v>2635</v>
      </c>
      <c r="B34" s="8" t="s">
        <v>2636</v>
      </c>
      <c r="C34" s="385">
        <v>99</v>
      </c>
      <c r="D34" s="385">
        <v>38233.89</v>
      </c>
      <c r="E34" s="385">
        <v>1640.771</v>
      </c>
      <c r="F34" s="385">
        <v>3826.0590000000002</v>
      </c>
      <c r="G34" s="385">
        <v>4502.04</v>
      </c>
      <c r="H34" s="385">
        <v>-675.928</v>
      </c>
      <c r="I34" s="140"/>
      <c r="K34" s="276"/>
      <c r="L34" s="276"/>
    </row>
    <row r="35" spans="1:12" ht="12.75" customHeight="1" x14ac:dyDescent="0.25">
      <c r="A35" s="7" t="s">
        <v>2637</v>
      </c>
      <c r="B35" s="8" t="s">
        <v>2638</v>
      </c>
      <c r="C35" s="384" t="s">
        <v>3222</v>
      </c>
      <c r="D35" s="384" t="s">
        <v>3222</v>
      </c>
      <c r="E35" s="384" t="s">
        <v>3222</v>
      </c>
      <c r="F35" s="384" t="s">
        <v>3222</v>
      </c>
      <c r="G35" s="384" t="s">
        <v>3222</v>
      </c>
      <c r="H35" s="384" t="s">
        <v>3222</v>
      </c>
      <c r="I35" s="140"/>
      <c r="K35" s="276"/>
      <c r="L35" s="276"/>
    </row>
    <row r="36" spans="1:12" ht="12.75" customHeight="1" x14ac:dyDescent="0.25">
      <c r="A36" s="7" t="s">
        <v>2639</v>
      </c>
      <c r="B36" s="8" t="s">
        <v>2640</v>
      </c>
      <c r="C36" s="385">
        <v>13</v>
      </c>
      <c r="D36" s="385">
        <v>2978.11</v>
      </c>
      <c r="E36" s="385">
        <v>0.52700000000000002</v>
      </c>
      <c r="F36" s="385">
        <v>326.82</v>
      </c>
      <c r="G36" s="385">
        <v>380.22300000000001</v>
      </c>
      <c r="H36" s="385">
        <v>-53.402000000000001</v>
      </c>
      <c r="I36" s="140"/>
      <c r="K36" s="276"/>
      <c r="L36" s="276"/>
    </row>
    <row r="37" spans="1:12" ht="12.75" customHeight="1" x14ac:dyDescent="0.25">
      <c r="A37" s="7" t="s">
        <v>2641</v>
      </c>
      <c r="B37" s="8" t="s">
        <v>2642</v>
      </c>
      <c r="C37" s="385">
        <v>28</v>
      </c>
      <c r="D37" s="385">
        <v>26602.756000000001</v>
      </c>
      <c r="E37" s="385">
        <v>1251.9929999999999</v>
      </c>
      <c r="F37" s="385">
        <v>2538.0590000000002</v>
      </c>
      <c r="G37" s="385">
        <v>3137.0479999999998</v>
      </c>
      <c r="H37" s="385">
        <v>-598.98599999999999</v>
      </c>
      <c r="I37" s="140"/>
      <c r="K37" s="276"/>
      <c r="L37" s="276"/>
    </row>
    <row r="38" spans="1:12" ht="15" customHeight="1" x14ac:dyDescent="0.25">
      <c r="A38" s="7" t="s">
        <v>2643</v>
      </c>
      <c r="B38" s="8" t="s">
        <v>2644</v>
      </c>
      <c r="C38" s="385">
        <v>234</v>
      </c>
      <c r="D38" s="385">
        <v>105097.546</v>
      </c>
      <c r="E38" s="385">
        <v>3812.8249999999998</v>
      </c>
      <c r="F38" s="385">
        <v>8296.5920000000006</v>
      </c>
      <c r="G38" s="385">
        <v>10493.878000000001</v>
      </c>
      <c r="H38" s="385">
        <v>-2197.1750000000002</v>
      </c>
      <c r="I38" s="140"/>
      <c r="K38" s="276"/>
      <c r="L38" s="276"/>
    </row>
    <row r="39" spans="1:12" ht="15" customHeight="1" x14ac:dyDescent="0.25">
      <c r="A39" s="7" t="s">
        <v>2645</v>
      </c>
      <c r="B39" s="8" t="s">
        <v>2646</v>
      </c>
      <c r="C39" s="385">
        <v>2176</v>
      </c>
      <c r="D39" s="385">
        <v>1243457.088</v>
      </c>
      <c r="E39" s="385">
        <v>150763.46900000001</v>
      </c>
      <c r="F39" s="385">
        <v>137833.75700000001</v>
      </c>
      <c r="G39" s="385">
        <v>107725.08900000001</v>
      </c>
      <c r="H39" s="385">
        <v>30109.878000000001</v>
      </c>
      <c r="I39" s="140"/>
      <c r="K39" s="276"/>
      <c r="L39" s="276"/>
    </row>
    <row r="40" spans="1:12" ht="15" customHeight="1" x14ac:dyDescent="0.25">
      <c r="A40" s="7" t="s">
        <v>2647</v>
      </c>
      <c r="B40" s="8" t="s">
        <v>2648</v>
      </c>
      <c r="C40" s="385">
        <v>1118</v>
      </c>
      <c r="D40" s="385">
        <v>684663.777</v>
      </c>
      <c r="E40" s="385">
        <v>106899.72500000001</v>
      </c>
      <c r="F40" s="385">
        <v>74672.267000000007</v>
      </c>
      <c r="G40" s="385">
        <v>61377.491000000002</v>
      </c>
      <c r="H40" s="385">
        <v>13295.405000000001</v>
      </c>
      <c r="I40" s="140"/>
      <c r="K40" s="276"/>
      <c r="L40" s="276"/>
    </row>
    <row r="41" spans="1:12" ht="15" customHeight="1" x14ac:dyDescent="0.25">
      <c r="A41" s="7" t="s">
        <v>2649</v>
      </c>
      <c r="B41" s="8" t="s">
        <v>2650</v>
      </c>
      <c r="C41" s="385">
        <v>1058</v>
      </c>
      <c r="D41" s="385">
        <v>558793.31099999999</v>
      </c>
      <c r="E41" s="385">
        <v>43863.743999999999</v>
      </c>
      <c r="F41" s="385">
        <v>63161.49</v>
      </c>
      <c r="G41" s="385">
        <v>46347.597999999998</v>
      </c>
      <c r="H41" s="385">
        <v>16814.473000000002</v>
      </c>
      <c r="I41" s="140"/>
      <c r="K41" s="276"/>
      <c r="L41" s="276"/>
    </row>
    <row r="42" spans="1:12" ht="15" customHeight="1" x14ac:dyDescent="0.25">
      <c r="A42" s="7" t="s">
        <v>2651</v>
      </c>
      <c r="B42" s="8" t="s">
        <v>2652</v>
      </c>
      <c r="C42" s="385">
        <v>17213</v>
      </c>
      <c r="D42" s="385">
        <v>10254113.051000001</v>
      </c>
      <c r="E42" s="385">
        <v>596860.21900000004</v>
      </c>
      <c r="F42" s="385">
        <v>926310.10900000005</v>
      </c>
      <c r="G42" s="385">
        <v>994425.755</v>
      </c>
      <c r="H42" s="385">
        <v>-68110.039999999994</v>
      </c>
      <c r="I42" s="140"/>
      <c r="K42" s="276"/>
      <c r="L42" s="276"/>
    </row>
    <row r="43" spans="1:12" ht="15" customHeight="1" x14ac:dyDescent="0.25">
      <c r="A43" s="7" t="s">
        <v>2653</v>
      </c>
      <c r="B43" s="8" t="s">
        <v>2654</v>
      </c>
      <c r="C43" s="385">
        <v>5413</v>
      </c>
      <c r="D43" s="385">
        <v>1730932.9790000001</v>
      </c>
      <c r="E43" s="385">
        <v>21893.399000000001</v>
      </c>
      <c r="F43" s="385">
        <v>165232.52299999999</v>
      </c>
      <c r="G43" s="385">
        <v>192298.02</v>
      </c>
      <c r="H43" s="385">
        <v>-27063.597000000002</v>
      </c>
      <c r="I43" s="140"/>
      <c r="K43" s="276"/>
      <c r="L43" s="276"/>
    </row>
    <row r="44" spans="1:12" ht="15" customHeight="1" x14ac:dyDescent="0.25">
      <c r="A44" s="7" t="s">
        <v>2655</v>
      </c>
      <c r="B44" s="8" t="s">
        <v>2656</v>
      </c>
      <c r="C44" s="385">
        <v>565</v>
      </c>
      <c r="D44" s="385">
        <v>369357.50099999999</v>
      </c>
      <c r="E44" s="385">
        <v>11526.701999999999</v>
      </c>
      <c r="F44" s="385">
        <v>32542.268</v>
      </c>
      <c r="G44" s="385">
        <v>38270.902999999998</v>
      </c>
      <c r="H44" s="385">
        <v>-5728.38</v>
      </c>
      <c r="I44" s="140"/>
      <c r="K44" s="276"/>
      <c r="L44" s="276"/>
    </row>
    <row r="45" spans="1:12" ht="15" customHeight="1" x14ac:dyDescent="0.25">
      <c r="A45" s="7" t="s">
        <v>2657</v>
      </c>
      <c r="B45" s="8" t="s">
        <v>2658</v>
      </c>
      <c r="C45" s="385">
        <v>2214</v>
      </c>
      <c r="D45" s="385">
        <v>482666.44900000002</v>
      </c>
      <c r="E45" s="385">
        <v>24563.984</v>
      </c>
      <c r="F45" s="385">
        <v>73401.513000000006</v>
      </c>
      <c r="G45" s="385">
        <v>63605.463000000003</v>
      </c>
      <c r="H45" s="385">
        <v>9796.3639999999996</v>
      </c>
      <c r="I45" s="140"/>
      <c r="K45" s="276"/>
      <c r="L45" s="276"/>
    </row>
    <row r="46" spans="1:12" ht="12.75" customHeight="1" x14ac:dyDescent="0.25">
      <c r="A46" s="7" t="s">
        <v>2659</v>
      </c>
      <c r="B46" s="8" t="s">
        <v>2660</v>
      </c>
      <c r="C46" s="385">
        <v>8</v>
      </c>
      <c r="D46" s="385">
        <v>365.90499999999997</v>
      </c>
      <c r="E46" s="385">
        <v>2.6219999999999999</v>
      </c>
      <c r="F46" s="385">
        <v>66.873000000000005</v>
      </c>
      <c r="G46" s="385">
        <v>63.92</v>
      </c>
      <c r="H46" s="385">
        <v>2.9569999999999999</v>
      </c>
      <c r="I46" s="140"/>
      <c r="K46" s="276"/>
      <c r="L46" s="276"/>
    </row>
    <row r="47" spans="1:12" ht="15" customHeight="1" x14ac:dyDescent="0.25">
      <c r="A47" s="7" t="s">
        <v>2661</v>
      </c>
      <c r="B47" s="8" t="s">
        <v>2662</v>
      </c>
      <c r="C47" s="385">
        <v>984</v>
      </c>
      <c r="D47" s="385">
        <v>134833.353</v>
      </c>
      <c r="E47" s="385">
        <v>7007.3770000000004</v>
      </c>
      <c r="F47" s="385">
        <v>20628.794999999998</v>
      </c>
      <c r="G47" s="385">
        <v>16925.710999999999</v>
      </c>
      <c r="H47" s="385">
        <v>3703.3119999999999</v>
      </c>
      <c r="I47" s="140"/>
      <c r="K47" s="276"/>
      <c r="L47" s="276"/>
    </row>
    <row r="48" spans="1:12" ht="15" customHeight="1" x14ac:dyDescent="0.25">
      <c r="A48" s="7" t="s">
        <v>2663</v>
      </c>
      <c r="B48" s="8" t="s">
        <v>2664</v>
      </c>
      <c r="C48" s="385">
        <v>4606</v>
      </c>
      <c r="D48" s="385">
        <v>3411540.5180000002</v>
      </c>
      <c r="E48" s="385">
        <v>147710.89300000001</v>
      </c>
      <c r="F48" s="385">
        <v>297226.59899999999</v>
      </c>
      <c r="G48" s="385">
        <v>317741.15299999999</v>
      </c>
      <c r="H48" s="385">
        <v>-20512.793000000001</v>
      </c>
      <c r="I48" s="140"/>
      <c r="K48" s="276"/>
      <c r="L48" s="276"/>
    </row>
    <row r="49" spans="1:12" ht="15" customHeight="1" x14ac:dyDescent="0.25">
      <c r="A49" s="7" t="s">
        <v>2665</v>
      </c>
      <c r="B49" s="8" t="s">
        <v>2666</v>
      </c>
      <c r="C49" s="385">
        <v>1812</v>
      </c>
      <c r="D49" s="385">
        <v>3420210.5159999998</v>
      </c>
      <c r="E49" s="385">
        <v>361875.62900000002</v>
      </c>
      <c r="F49" s="385">
        <v>268898.34299999999</v>
      </c>
      <c r="G49" s="385">
        <v>296984.97899999999</v>
      </c>
      <c r="H49" s="385">
        <v>-28085.833999999999</v>
      </c>
      <c r="I49" s="140"/>
      <c r="K49" s="276"/>
      <c r="L49" s="276"/>
    </row>
    <row r="50" spans="1:12" ht="15" customHeight="1" x14ac:dyDescent="0.25">
      <c r="A50" s="7" t="s">
        <v>2667</v>
      </c>
      <c r="B50" s="8" t="s">
        <v>2668</v>
      </c>
      <c r="C50" s="385">
        <v>1611</v>
      </c>
      <c r="D50" s="385">
        <v>704205.83</v>
      </c>
      <c r="E50" s="385">
        <v>22279.613000000001</v>
      </c>
      <c r="F50" s="385">
        <v>68313.195000000007</v>
      </c>
      <c r="G50" s="385">
        <v>68535.606</v>
      </c>
      <c r="H50" s="385">
        <v>-222.06899999999999</v>
      </c>
      <c r="I50" s="140"/>
      <c r="K50" s="276"/>
      <c r="L50" s="276"/>
    </row>
    <row r="51" spans="1:12" ht="15" customHeight="1" x14ac:dyDescent="0.25">
      <c r="A51" s="7" t="s">
        <v>2669</v>
      </c>
      <c r="B51" s="8" t="s">
        <v>2670</v>
      </c>
      <c r="C51" s="385">
        <v>37820</v>
      </c>
      <c r="D51" s="385">
        <v>13338462.064999999</v>
      </c>
      <c r="E51" s="385">
        <v>173272.08</v>
      </c>
      <c r="F51" s="385">
        <v>1372925.2339999999</v>
      </c>
      <c r="G51" s="385">
        <v>1600784.9739999999</v>
      </c>
      <c r="H51" s="385">
        <v>-227847.978</v>
      </c>
      <c r="I51" s="140"/>
      <c r="K51" s="276"/>
      <c r="L51" s="276"/>
    </row>
    <row r="52" spans="1:12" ht="15" customHeight="1" x14ac:dyDescent="0.25">
      <c r="A52" s="7" t="s">
        <v>2671</v>
      </c>
      <c r="B52" s="8" t="s">
        <v>1715</v>
      </c>
      <c r="C52" s="385">
        <v>9269</v>
      </c>
      <c r="D52" s="385">
        <v>5153521.5250000004</v>
      </c>
      <c r="E52" s="385">
        <v>240379.66399999999</v>
      </c>
      <c r="F52" s="385">
        <v>752226.65599999996</v>
      </c>
      <c r="G52" s="385">
        <v>631123.152</v>
      </c>
      <c r="H52" s="385">
        <v>121105.55100000001</v>
      </c>
      <c r="I52" s="140"/>
      <c r="K52" s="276"/>
      <c r="L52" s="276"/>
    </row>
    <row r="53" spans="1:12" ht="15" customHeight="1" x14ac:dyDescent="0.25">
      <c r="A53" s="7" t="s">
        <v>1716</v>
      </c>
      <c r="B53" s="8" t="s">
        <v>1717</v>
      </c>
      <c r="C53" s="385">
        <v>4753</v>
      </c>
      <c r="D53" s="385">
        <v>2859939.3050000002</v>
      </c>
      <c r="E53" s="385">
        <v>50859.26</v>
      </c>
      <c r="F53" s="385">
        <v>473937.31699999998</v>
      </c>
      <c r="G53" s="385">
        <v>378323.37699999998</v>
      </c>
      <c r="H53" s="385">
        <v>95615.03</v>
      </c>
      <c r="I53" s="140"/>
      <c r="K53" s="276"/>
      <c r="L53" s="276"/>
    </row>
    <row r="54" spans="1:12" ht="15" customHeight="1" x14ac:dyDescent="0.25">
      <c r="A54" s="7" t="s">
        <v>1718</v>
      </c>
      <c r="B54" s="8" t="s">
        <v>1719</v>
      </c>
      <c r="C54" s="385">
        <v>3030</v>
      </c>
      <c r="D54" s="385">
        <v>1137676.138</v>
      </c>
      <c r="E54" s="385">
        <v>47822.042000000001</v>
      </c>
      <c r="F54" s="385">
        <v>142443.902</v>
      </c>
      <c r="G54" s="385">
        <v>115010.182</v>
      </c>
      <c r="H54" s="385">
        <v>27434.207999999999</v>
      </c>
      <c r="I54" s="140"/>
      <c r="K54" s="276"/>
      <c r="L54" s="276"/>
    </row>
    <row r="55" spans="1:12" ht="15" customHeight="1" x14ac:dyDescent="0.25">
      <c r="A55" s="7" t="s">
        <v>1720</v>
      </c>
      <c r="B55" s="8" t="s">
        <v>1721</v>
      </c>
      <c r="C55" s="385">
        <v>251</v>
      </c>
      <c r="D55" s="385">
        <v>100990.924</v>
      </c>
      <c r="E55" s="385">
        <v>1282.001</v>
      </c>
      <c r="F55" s="385">
        <v>15786.241</v>
      </c>
      <c r="G55" s="385">
        <v>12442.028</v>
      </c>
      <c r="H55" s="385">
        <v>3344.3029999999999</v>
      </c>
      <c r="I55" s="140"/>
      <c r="K55" s="276"/>
      <c r="L55" s="276"/>
    </row>
    <row r="56" spans="1:12" ht="15" customHeight="1" x14ac:dyDescent="0.25">
      <c r="A56" s="7" t="s">
        <v>1722</v>
      </c>
      <c r="B56" s="8" t="s">
        <v>1723</v>
      </c>
      <c r="C56" s="385">
        <v>1235</v>
      </c>
      <c r="D56" s="385">
        <v>1054915.1580000001</v>
      </c>
      <c r="E56" s="385">
        <v>140416.361</v>
      </c>
      <c r="F56" s="385">
        <v>120059.196</v>
      </c>
      <c r="G56" s="385">
        <v>125347.565</v>
      </c>
      <c r="H56" s="385">
        <v>-5287.99</v>
      </c>
      <c r="I56" s="140"/>
      <c r="K56" s="276"/>
      <c r="L56" s="276"/>
    </row>
    <row r="57" spans="1:12" ht="15" customHeight="1" x14ac:dyDescent="0.25">
      <c r="A57" s="7" t="s">
        <v>1724</v>
      </c>
      <c r="B57" s="8" t="s">
        <v>1725</v>
      </c>
      <c r="C57" s="385">
        <v>30</v>
      </c>
      <c r="D57" s="385">
        <v>2669.453</v>
      </c>
      <c r="E57" s="385">
        <v>69.741</v>
      </c>
      <c r="F57" s="385">
        <v>440.55099999999999</v>
      </c>
      <c r="G57" s="385">
        <v>344.584</v>
      </c>
      <c r="H57" s="385">
        <v>95.968999999999994</v>
      </c>
      <c r="I57" s="140"/>
      <c r="K57" s="276"/>
      <c r="L57" s="276"/>
    </row>
    <row r="58" spans="1:12" ht="15" customHeight="1" x14ac:dyDescent="0.25">
      <c r="A58" s="7" t="s">
        <v>1726</v>
      </c>
      <c r="B58" s="8" t="s">
        <v>1727</v>
      </c>
      <c r="C58" s="385">
        <v>7212</v>
      </c>
      <c r="D58" s="385">
        <v>3982886.861</v>
      </c>
      <c r="E58" s="385">
        <v>66490.331999999995</v>
      </c>
      <c r="F58" s="385">
        <v>675335.152</v>
      </c>
      <c r="G58" s="385">
        <v>427647.2</v>
      </c>
      <c r="H58" s="385">
        <v>247688.769</v>
      </c>
      <c r="I58" s="140"/>
      <c r="K58" s="276"/>
      <c r="L58" s="276"/>
    </row>
    <row r="59" spans="1:12" ht="15" customHeight="1" x14ac:dyDescent="0.25">
      <c r="A59" s="7" t="s">
        <v>1728</v>
      </c>
      <c r="B59" s="8" t="s">
        <v>1729</v>
      </c>
      <c r="C59" s="385">
        <v>1364</v>
      </c>
      <c r="D59" s="385">
        <v>1173415.5789999999</v>
      </c>
      <c r="E59" s="385">
        <v>17668.822</v>
      </c>
      <c r="F59" s="385">
        <v>185441.20499999999</v>
      </c>
      <c r="G59" s="385">
        <v>120885.749</v>
      </c>
      <c r="H59" s="385">
        <v>64555.506000000001</v>
      </c>
      <c r="I59" s="140"/>
      <c r="K59" s="276"/>
      <c r="L59" s="276"/>
    </row>
    <row r="60" spans="1:12" ht="15" customHeight="1" x14ac:dyDescent="0.25">
      <c r="A60" s="7" t="s">
        <v>1730</v>
      </c>
      <c r="B60" s="8" t="s">
        <v>1731</v>
      </c>
      <c r="C60" s="385">
        <v>1620</v>
      </c>
      <c r="D60" s="385">
        <v>984993.99399999995</v>
      </c>
      <c r="E60" s="385">
        <v>8563.3340000000007</v>
      </c>
      <c r="F60" s="385">
        <v>162506.038</v>
      </c>
      <c r="G60" s="385">
        <v>98555.126000000004</v>
      </c>
      <c r="H60" s="385">
        <v>63951.036</v>
      </c>
      <c r="I60" s="140"/>
      <c r="K60" s="276"/>
      <c r="L60" s="276"/>
    </row>
    <row r="61" spans="1:12" ht="15" customHeight="1" x14ac:dyDescent="0.25">
      <c r="A61" s="7" t="s">
        <v>1732</v>
      </c>
      <c r="B61" s="8" t="s">
        <v>1733</v>
      </c>
      <c r="C61" s="385">
        <v>4</v>
      </c>
      <c r="D61" s="385">
        <v>768.15300000000002</v>
      </c>
      <c r="E61" s="385">
        <v>11.047000000000001</v>
      </c>
      <c r="F61" s="385">
        <v>82.614000000000004</v>
      </c>
      <c r="G61" s="385">
        <v>52.194000000000003</v>
      </c>
      <c r="H61" s="385">
        <v>30.420999999999999</v>
      </c>
      <c r="I61" s="140"/>
      <c r="K61" s="276"/>
      <c r="L61" s="276"/>
    </row>
    <row r="62" spans="1:12" ht="15" customHeight="1" x14ac:dyDescent="0.25">
      <c r="A62" s="7" t="s">
        <v>1734</v>
      </c>
      <c r="B62" s="8" t="s">
        <v>1735</v>
      </c>
      <c r="C62" s="385">
        <v>4224</v>
      </c>
      <c r="D62" s="385">
        <v>1823709.135</v>
      </c>
      <c r="E62" s="385">
        <v>40247.129000000001</v>
      </c>
      <c r="F62" s="385">
        <v>327305.29499999998</v>
      </c>
      <c r="G62" s="385">
        <v>208154.13099999999</v>
      </c>
      <c r="H62" s="385">
        <v>119151.806</v>
      </c>
      <c r="I62" s="140"/>
      <c r="K62" s="276"/>
      <c r="L62" s="276"/>
    </row>
    <row r="63" spans="1:12" ht="15" customHeight="1" x14ac:dyDescent="0.25">
      <c r="A63" s="7" t="s">
        <v>1736</v>
      </c>
      <c r="B63" s="8" t="s">
        <v>1737</v>
      </c>
      <c r="C63" s="385">
        <v>856</v>
      </c>
      <c r="D63" s="385">
        <v>526915.88699999999</v>
      </c>
      <c r="E63" s="385">
        <v>68114.623000000007</v>
      </c>
      <c r="F63" s="385">
        <v>35771.112999999998</v>
      </c>
      <c r="G63" s="385">
        <v>26882.105</v>
      </c>
      <c r="H63" s="385">
        <v>8889.1659999999993</v>
      </c>
      <c r="I63" s="140"/>
      <c r="K63" s="276"/>
      <c r="L63" s="276"/>
    </row>
    <row r="64" spans="1:12" ht="15" customHeight="1" x14ac:dyDescent="0.25">
      <c r="A64" s="7" t="s">
        <v>1738</v>
      </c>
      <c r="B64" s="8" t="s">
        <v>1739</v>
      </c>
      <c r="C64" s="385">
        <v>494</v>
      </c>
      <c r="D64" s="385">
        <v>399095.40899999999</v>
      </c>
      <c r="E64" s="385">
        <v>47241.947999999997</v>
      </c>
      <c r="F64" s="385">
        <v>22559.416000000001</v>
      </c>
      <c r="G64" s="385">
        <v>15388.648999999999</v>
      </c>
      <c r="H64" s="385">
        <v>7170.8029999999999</v>
      </c>
      <c r="I64" s="140"/>
      <c r="K64" s="276"/>
      <c r="L64" s="276"/>
    </row>
    <row r="65" spans="1:12" ht="15" customHeight="1" x14ac:dyDescent="0.25">
      <c r="A65" s="7" t="s">
        <v>1740</v>
      </c>
      <c r="B65" s="8" t="s">
        <v>1741</v>
      </c>
      <c r="C65" s="385">
        <v>307</v>
      </c>
      <c r="D65" s="385">
        <v>348742.97</v>
      </c>
      <c r="E65" s="385">
        <v>42656.866000000002</v>
      </c>
      <c r="F65" s="385">
        <v>17044.965</v>
      </c>
      <c r="G65" s="385">
        <v>11689.914000000001</v>
      </c>
      <c r="H65" s="385">
        <v>5355.0770000000002</v>
      </c>
      <c r="I65" s="140"/>
      <c r="K65" s="276"/>
      <c r="L65" s="276"/>
    </row>
    <row r="66" spans="1:12" ht="15" customHeight="1" x14ac:dyDescent="0.25">
      <c r="A66" s="7" t="s">
        <v>1742</v>
      </c>
      <c r="B66" s="8" t="s">
        <v>1743</v>
      </c>
      <c r="C66" s="385">
        <v>187</v>
      </c>
      <c r="D66" s="385">
        <v>50352.438999999998</v>
      </c>
      <c r="E66" s="385">
        <v>4585.0820000000003</v>
      </c>
      <c r="F66" s="385">
        <v>5514.451</v>
      </c>
      <c r="G66" s="385">
        <v>3698.7350000000001</v>
      </c>
      <c r="H66" s="385">
        <v>1815.7260000000001</v>
      </c>
      <c r="I66" s="140"/>
      <c r="K66" s="276"/>
      <c r="L66" s="276"/>
    </row>
    <row r="67" spans="1:12" ht="15" customHeight="1" x14ac:dyDescent="0.25">
      <c r="A67" s="7" t="s">
        <v>1744</v>
      </c>
      <c r="B67" s="8" t="s">
        <v>1745</v>
      </c>
      <c r="C67" s="385">
        <v>362</v>
      </c>
      <c r="D67" s="385">
        <v>127820.478</v>
      </c>
      <c r="E67" s="385">
        <v>20872.674999999999</v>
      </c>
      <c r="F67" s="385">
        <v>13211.697</v>
      </c>
      <c r="G67" s="385">
        <v>11493.456</v>
      </c>
      <c r="H67" s="385">
        <v>1718.3630000000001</v>
      </c>
      <c r="I67" s="140"/>
      <c r="K67" s="276"/>
      <c r="L67" s="276"/>
    </row>
    <row r="68" spans="1:12" ht="15" customHeight="1" x14ac:dyDescent="0.25">
      <c r="A68" s="7" t="s">
        <v>1746</v>
      </c>
      <c r="B68" s="8" t="s">
        <v>1747</v>
      </c>
      <c r="C68" s="385">
        <v>14</v>
      </c>
      <c r="D68" s="385">
        <v>5333.3090000000002</v>
      </c>
      <c r="E68" s="385">
        <v>316.745</v>
      </c>
      <c r="F68" s="385">
        <v>673.37400000000002</v>
      </c>
      <c r="G68" s="385">
        <v>914.27099999999996</v>
      </c>
      <c r="H68" s="385">
        <v>-240.89</v>
      </c>
      <c r="I68" s="140"/>
      <c r="K68" s="276"/>
      <c r="L68" s="276"/>
    </row>
    <row r="69" spans="1:12" ht="15" customHeight="1" x14ac:dyDescent="0.25">
      <c r="A69" s="7" t="s">
        <v>1748</v>
      </c>
      <c r="B69" s="8" t="s">
        <v>1749</v>
      </c>
      <c r="C69" s="385">
        <v>348</v>
      </c>
      <c r="D69" s="385">
        <v>122487.16899999999</v>
      </c>
      <c r="E69" s="385">
        <v>20555.93</v>
      </c>
      <c r="F69" s="385">
        <v>12538.323</v>
      </c>
      <c r="G69" s="385">
        <v>10579.184999999999</v>
      </c>
      <c r="H69" s="385">
        <v>1959.2529999999999</v>
      </c>
      <c r="I69" s="140"/>
      <c r="K69" s="276"/>
      <c r="L69" s="276"/>
    </row>
    <row r="70" spans="1:12" ht="15" customHeight="1" x14ac:dyDescent="0.25">
      <c r="A70" s="7" t="s">
        <v>1750</v>
      </c>
      <c r="B70" s="8" t="s">
        <v>2903</v>
      </c>
      <c r="C70" s="385">
        <v>1859</v>
      </c>
      <c r="D70" s="385">
        <v>18733693.401999999</v>
      </c>
      <c r="E70" s="385">
        <v>448904.76400000002</v>
      </c>
      <c r="F70" s="385">
        <v>3497481.6460000002</v>
      </c>
      <c r="G70" s="385">
        <v>2815996.0120000001</v>
      </c>
      <c r="H70" s="385">
        <v>681486.23600000003</v>
      </c>
      <c r="I70" s="140"/>
      <c r="K70" s="276"/>
      <c r="L70" s="276"/>
    </row>
    <row r="71" spans="1:12" ht="12.75" customHeight="1" x14ac:dyDescent="0.25">
      <c r="A71" s="7" t="s">
        <v>2904</v>
      </c>
      <c r="B71" s="8" t="s">
        <v>2905</v>
      </c>
      <c r="C71" s="385">
        <v>5</v>
      </c>
      <c r="D71" s="385">
        <v>2331754.7949999999</v>
      </c>
      <c r="E71" s="385">
        <v>27563.794000000002</v>
      </c>
      <c r="F71" s="385">
        <v>429458.53499999997</v>
      </c>
      <c r="G71" s="385">
        <v>216799.908</v>
      </c>
      <c r="H71" s="385">
        <v>212658.63200000001</v>
      </c>
      <c r="I71" s="140"/>
      <c r="K71" s="276"/>
      <c r="L71" s="276"/>
    </row>
    <row r="72" spans="1:12" ht="12.75" customHeight="1" x14ac:dyDescent="0.25">
      <c r="A72" s="7" t="s">
        <v>2906</v>
      </c>
      <c r="B72" s="8" t="s">
        <v>2907</v>
      </c>
      <c r="C72" s="388" t="s">
        <v>3419</v>
      </c>
      <c r="D72" s="388" t="s">
        <v>3419</v>
      </c>
      <c r="E72" s="388" t="s">
        <v>3419</v>
      </c>
      <c r="F72" s="388" t="s">
        <v>3419</v>
      </c>
      <c r="G72" s="388" t="s">
        <v>3419</v>
      </c>
      <c r="H72" s="388" t="s">
        <v>3419</v>
      </c>
      <c r="I72" s="140"/>
      <c r="K72" s="276"/>
      <c r="L72" s="276"/>
    </row>
    <row r="73" spans="1:12" ht="12.75" customHeight="1" x14ac:dyDescent="0.25">
      <c r="A73" s="7" t="s">
        <v>2908</v>
      </c>
      <c r="B73" s="8" t="s">
        <v>2909</v>
      </c>
      <c r="C73" s="388" t="s">
        <v>3419</v>
      </c>
      <c r="D73" s="388" t="s">
        <v>3419</v>
      </c>
      <c r="E73" s="388" t="s">
        <v>3419</v>
      </c>
      <c r="F73" s="388" t="s">
        <v>3419</v>
      </c>
      <c r="G73" s="388" t="s">
        <v>3419</v>
      </c>
      <c r="H73" s="388" t="s">
        <v>3419</v>
      </c>
      <c r="I73" s="140"/>
      <c r="K73" s="276"/>
      <c r="L73" s="276"/>
    </row>
    <row r="74" spans="1:12" ht="12.75" customHeight="1" x14ac:dyDescent="0.25">
      <c r="A74" s="7" t="s">
        <v>2910</v>
      </c>
      <c r="B74" s="8" t="s">
        <v>2911</v>
      </c>
      <c r="C74" s="385">
        <v>9</v>
      </c>
      <c r="D74" s="385">
        <v>1770409.2309999999</v>
      </c>
      <c r="E74" s="385">
        <v>2773.5949999999998</v>
      </c>
      <c r="F74" s="385">
        <v>245359.05499999999</v>
      </c>
      <c r="G74" s="385">
        <v>209647.274</v>
      </c>
      <c r="H74" s="385">
        <v>35711.794000000002</v>
      </c>
      <c r="I74" s="140"/>
      <c r="K74" s="276"/>
      <c r="L74" s="276"/>
    </row>
    <row r="75" spans="1:12" ht="12.75" customHeight="1" x14ac:dyDescent="0.25">
      <c r="A75" s="7" t="s">
        <v>2912</v>
      </c>
      <c r="B75" s="8" t="s">
        <v>2913</v>
      </c>
      <c r="C75" s="388" t="s">
        <v>3419</v>
      </c>
      <c r="D75" s="388" t="s">
        <v>3419</v>
      </c>
      <c r="E75" s="388" t="s">
        <v>3419</v>
      </c>
      <c r="F75" s="388" t="s">
        <v>3419</v>
      </c>
      <c r="G75" s="388" t="s">
        <v>3419</v>
      </c>
      <c r="H75" s="388" t="s">
        <v>3419</v>
      </c>
      <c r="I75" s="140"/>
      <c r="K75" s="276"/>
      <c r="L75" s="276"/>
    </row>
    <row r="76" spans="1:12" ht="12.75" customHeight="1" x14ac:dyDescent="0.25">
      <c r="A76" s="7" t="s">
        <v>2914</v>
      </c>
      <c r="B76" s="8" t="s">
        <v>2915</v>
      </c>
      <c r="C76" s="388" t="s">
        <v>3419</v>
      </c>
      <c r="D76" s="388" t="s">
        <v>3419</v>
      </c>
      <c r="E76" s="388" t="s">
        <v>3419</v>
      </c>
      <c r="F76" s="388" t="s">
        <v>3419</v>
      </c>
      <c r="G76" s="388" t="s">
        <v>3419</v>
      </c>
      <c r="H76" s="388" t="s">
        <v>3419</v>
      </c>
      <c r="I76" s="140"/>
      <c r="K76" s="276"/>
      <c r="L76" s="276"/>
    </row>
    <row r="77" spans="1:12" ht="12.75" customHeight="1" x14ac:dyDescent="0.25">
      <c r="A77" s="7" t="s">
        <v>2916</v>
      </c>
      <c r="B77" s="8" t="s">
        <v>2917</v>
      </c>
      <c r="C77" s="384">
        <v>5</v>
      </c>
      <c r="D77" s="384">
        <v>247.77799999999999</v>
      </c>
      <c r="E77" s="384" t="s">
        <v>3222</v>
      </c>
      <c r="F77" s="384">
        <v>45.223999999999997</v>
      </c>
      <c r="G77" s="384">
        <v>55.36</v>
      </c>
      <c r="H77" s="384">
        <v>-10.134</v>
      </c>
      <c r="I77" s="140"/>
      <c r="K77" s="276"/>
      <c r="L77" s="276"/>
    </row>
    <row r="78" spans="1:12" ht="12.75" customHeight="1" x14ac:dyDescent="0.25">
      <c r="A78" s="7" t="s">
        <v>2918</v>
      </c>
      <c r="B78" s="8" t="s">
        <v>2919</v>
      </c>
      <c r="C78" s="388" t="s">
        <v>3419</v>
      </c>
      <c r="D78" s="388" t="s">
        <v>3419</v>
      </c>
      <c r="E78" s="384" t="s">
        <v>3222</v>
      </c>
      <c r="F78" s="388" t="s">
        <v>3419</v>
      </c>
      <c r="G78" s="388" t="s">
        <v>3419</v>
      </c>
      <c r="H78" s="388" t="s">
        <v>3419</v>
      </c>
      <c r="I78" s="140"/>
      <c r="K78" s="276"/>
      <c r="L78" s="276"/>
    </row>
    <row r="79" spans="1:12" ht="12.75" customHeight="1" x14ac:dyDescent="0.25">
      <c r="A79" s="7" t="s">
        <v>2920</v>
      </c>
      <c r="B79" s="8" t="s">
        <v>2921</v>
      </c>
      <c r="C79" s="388" t="s">
        <v>3419</v>
      </c>
      <c r="D79" s="388" t="s">
        <v>3419</v>
      </c>
      <c r="E79" s="384" t="s">
        <v>3222</v>
      </c>
      <c r="F79" s="388" t="s">
        <v>3419</v>
      </c>
      <c r="G79" s="388" t="s">
        <v>3419</v>
      </c>
      <c r="H79" s="388" t="s">
        <v>3419</v>
      </c>
      <c r="I79" s="140"/>
      <c r="K79" s="276"/>
      <c r="L79" s="276"/>
    </row>
    <row r="80" spans="1:12" ht="12.75" customHeight="1" x14ac:dyDescent="0.25">
      <c r="A80" s="7" t="s">
        <v>2922</v>
      </c>
      <c r="B80" s="8" t="s">
        <v>2923</v>
      </c>
      <c r="C80" s="384" t="s">
        <v>3222</v>
      </c>
      <c r="D80" s="384" t="s">
        <v>3222</v>
      </c>
      <c r="E80" s="384" t="s">
        <v>3222</v>
      </c>
      <c r="F80" s="384" t="s">
        <v>3222</v>
      </c>
      <c r="G80" s="384" t="s">
        <v>3222</v>
      </c>
      <c r="H80" s="384" t="s">
        <v>3222</v>
      </c>
      <c r="I80" s="140"/>
      <c r="K80" s="276"/>
      <c r="L80" s="276"/>
    </row>
    <row r="81" spans="1:12" ht="12.75" customHeight="1" x14ac:dyDescent="0.25">
      <c r="A81" s="7" t="s">
        <v>2924</v>
      </c>
      <c r="B81" s="8" t="s">
        <v>2925</v>
      </c>
      <c r="C81" s="388" t="s">
        <v>3419</v>
      </c>
      <c r="D81" s="388" t="s">
        <v>3419</v>
      </c>
      <c r="E81" s="384" t="s">
        <v>3222</v>
      </c>
      <c r="F81" s="388" t="s">
        <v>3419</v>
      </c>
      <c r="G81" s="388" t="s">
        <v>3419</v>
      </c>
      <c r="H81" s="388" t="s">
        <v>3419</v>
      </c>
      <c r="I81" s="140"/>
      <c r="K81" s="276"/>
      <c r="L81" s="276"/>
    </row>
    <row r="82" spans="1:12" ht="15" customHeight="1" x14ac:dyDescent="0.25">
      <c r="A82" s="7" t="s">
        <v>2926</v>
      </c>
      <c r="B82" s="8" t="s">
        <v>2927</v>
      </c>
      <c r="C82" s="385">
        <v>1749</v>
      </c>
      <c r="D82" s="385">
        <v>10840957.017999999</v>
      </c>
      <c r="E82" s="385">
        <v>319709.598</v>
      </c>
      <c r="F82" s="385">
        <v>1695859.1740000001</v>
      </c>
      <c r="G82" s="385">
        <v>1395300.375</v>
      </c>
      <c r="H82" s="385">
        <v>300559.359</v>
      </c>
      <c r="I82" s="140"/>
      <c r="K82" s="276"/>
      <c r="L82" s="276"/>
    </row>
    <row r="83" spans="1:12" ht="15" customHeight="1" x14ac:dyDescent="0.25">
      <c r="A83" s="7" t="s">
        <v>2928</v>
      </c>
      <c r="B83" s="8" t="s">
        <v>2929</v>
      </c>
      <c r="C83" s="385">
        <v>1561</v>
      </c>
      <c r="D83" s="385">
        <v>7600356.0020000003</v>
      </c>
      <c r="E83" s="385">
        <v>173699.32399999999</v>
      </c>
      <c r="F83" s="385">
        <v>1360280.425</v>
      </c>
      <c r="G83" s="385">
        <v>1021697.818</v>
      </c>
      <c r="H83" s="385">
        <v>338583.065</v>
      </c>
      <c r="I83" s="140"/>
      <c r="K83" s="276"/>
      <c r="L83" s="276"/>
    </row>
    <row r="84" spans="1:12" ht="15" customHeight="1" x14ac:dyDescent="0.25">
      <c r="A84" s="7" t="s">
        <v>2930</v>
      </c>
      <c r="B84" s="8" t="s">
        <v>2931</v>
      </c>
      <c r="C84" s="385">
        <v>478</v>
      </c>
      <c r="D84" s="385">
        <v>3973452.7540000002</v>
      </c>
      <c r="E84" s="385">
        <v>116040.205</v>
      </c>
      <c r="F84" s="385">
        <v>728465.51300000004</v>
      </c>
      <c r="G84" s="385">
        <v>569289.21600000001</v>
      </c>
      <c r="H84" s="385">
        <v>159176.481</v>
      </c>
      <c r="I84" s="140"/>
      <c r="K84" s="276"/>
      <c r="L84" s="276"/>
    </row>
    <row r="85" spans="1:12" ht="15" customHeight="1" x14ac:dyDescent="0.25">
      <c r="A85" s="7" t="s">
        <v>2932</v>
      </c>
      <c r="B85" s="8" t="s">
        <v>2933</v>
      </c>
      <c r="C85" s="385">
        <v>1083</v>
      </c>
      <c r="D85" s="385">
        <v>3626903.2480000001</v>
      </c>
      <c r="E85" s="385">
        <v>57659.118999999999</v>
      </c>
      <c r="F85" s="385">
        <v>631814.91200000001</v>
      </c>
      <c r="G85" s="385">
        <v>452408.60200000001</v>
      </c>
      <c r="H85" s="385">
        <v>179406.584</v>
      </c>
      <c r="I85" s="140"/>
      <c r="K85" s="276"/>
      <c r="L85" s="276"/>
    </row>
    <row r="86" spans="1:12" ht="15" customHeight="1" x14ac:dyDescent="0.25">
      <c r="A86" s="7" t="s">
        <v>2934</v>
      </c>
      <c r="B86" s="8" t="s">
        <v>2935</v>
      </c>
      <c r="C86" s="385">
        <v>188</v>
      </c>
      <c r="D86" s="385">
        <v>3240601.0159999998</v>
      </c>
      <c r="E86" s="385">
        <v>146010.274</v>
      </c>
      <c r="F86" s="385">
        <v>335578.74900000001</v>
      </c>
      <c r="G86" s="385">
        <v>373602.55699999997</v>
      </c>
      <c r="H86" s="385">
        <v>-38023.705999999998</v>
      </c>
      <c r="I86" s="140"/>
      <c r="K86" s="276"/>
      <c r="L86" s="276"/>
    </row>
    <row r="87" spans="1:12" ht="12.75" customHeight="1" x14ac:dyDescent="0.25">
      <c r="A87" s="7" t="s">
        <v>1864</v>
      </c>
      <c r="B87" s="8" t="s">
        <v>1865</v>
      </c>
      <c r="C87" s="388" t="s">
        <v>3419</v>
      </c>
      <c r="D87" s="388" t="s">
        <v>3419</v>
      </c>
      <c r="E87" s="388" t="s">
        <v>3419</v>
      </c>
      <c r="F87" s="388" t="s">
        <v>3419</v>
      </c>
      <c r="G87" s="388" t="s">
        <v>3419</v>
      </c>
      <c r="H87" s="388" t="s">
        <v>3419</v>
      </c>
      <c r="I87" s="140"/>
      <c r="K87" s="276"/>
      <c r="L87" s="276"/>
    </row>
    <row r="88" spans="1:12" ht="15" customHeight="1" x14ac:dyDescent="0.25">
      <c r="A88" s="7" t="s">
        <v>1866</v>
      </c>
      <c r="B88" s="8" t="s">
        <v>1867</v>
      </c>
      <c r="C88" s="385">
        <v>83</v>
      </c>
      <c r="D88" s="385">
        <v>286875.87599999999</v>
      </c>
      <c r="E88" s="385">
        <v>40954.832999999999</v>
      </c>
      <c r="F88" s="385">
        <v>40492.120999999999</v>
      </c>
      <c r="G88" s="385">
        <v>37701.959000000003</v>
      </c>
      <c r="H88" s="385">
        <v>2790.192</v>
      </c>
      <c r="I88" s="140"/>
      <c r="K88" s="276"/>
      <c r="L88" s="276"/>
    </row>
    <row r="89" spans="1:12" ht="12.75" customHeight="1" x14ac:dyDescent="0.25">
      <c r="A89" s="7" t="s">
        <v>1868</v>
      </c>
      <c r="B89" s="8" t="s">
        <v>1869</v>
      </c>
      <c r="C89" s="388" t="s">
        <v>3419</v>
      </c>
      <c r="D89" s="388" t="s">
        <v>3419</v>
      </c>
      <c r="E89" s="388" t="s">
        <v>3419</v>
      </c>
      <c r="F89" s="388" t="s">
        <v>3419</v>
      </c>
      <c r="G89" s="388" t="s">
        <v>3419</v>
      </c>
      <c r="H89" s="388" t="s">
        <v>3419</v>
      </c>
      <c r="I89" s="140"/>
      <c r="K89" s="276"/>
      <c r="L89" s="276"/>
    </row>
    <row r="90" spans="1:12" ht="15" customHeight="1" x14ac:dyDescent="0.25">
      <c r="A90" s="7" t="s">
        <v>1870</v>
      </c>
      <c r="B90" s="8" t="s">
        <v>1871</v>
      </c>
      <c r="C90" s="385">
        <v>95</v>
      </c>
      <c r="D90" s="385">
        <v>525361.64500000002</v>
      </c>
      <c r="E90" s="385">
        <v>60263.178999999996</v>
      </c>
      <c r="F90" s="385">
        <v>85342.15</v>
      </c>
      <c r="G90" s="385">
        <v>65606.978000000003</v>
      </c>
      <c r="H90" s="385">
        <v>19735.223000000002</v>
      </c>
      <c r="I90" s="140"/>
      <c r="K90" s="276"/>
      <c r="L90" s="276"/>
    </row>
    <row r="91" spans="1:12" ht="15" customHeight="1" x14ac:dyDescent="0.25">
      <c r="A91" s="7" t="s">
        <v>1872</v>
      </c>
      <c r="B91" s="8" t="s">
        <v>1873</v>
      </c>
      <c r="C91" s="385">
        <v>91</v>
      </c>
      <c r="D91" s="385">
        <v>3790324.58</v>
      </c>
      <c r="E91" s="385">
        <v>98857.777000000002</v>
      </c>
      <c r="F91" s="385">
        <v>1126759.6580000001</v>
      </c>
      <c r="G91" s="385">
        <v>994193.09499999997</v>
      </c>
      <c r="H91" s="385">
        <v>132566.58499999999</v>
      </c>
      <c r="I91" s="140"/>
      <c r="K91" s="276"/>
      <c r="L91" s="276"/>
    </row>
    <row r="92" spans="1:12" ht="15" customHeight="1" x14ac:dyDescent="0.25">
      <c r="A92" s="7" t="s">
        <v>1874</v>
      </c>
      <c r="B92" s="8" t="s">
        <v>1875</v>
      </c>
      <c r="C92" s="385">
        <v>67</v>
      </c>
      <c r="D92" s="385">
        <v>3724674.0550000002</v>
      </c>
      <c r="E92" s="385">
        <v>98100.327000000005</v>
      </c>
      <c r="F92" s="385">
        <v>1114370.3729999999</v>
      </c>
      <c r="G92" s="385">
        <v>986973.26399999997</v>
      </c>
      <c r="H92" s="385">
        <v>127397.13</v>
      </c>
      <c r="I92" s="140"/>
      <c r="K92" s="276"/>
      <c r="L92" s="276"/>
    </row>
    <row r="93" spans="1:12" ht="15" customHeight="1" x14ac:dyDescent="0.25">
      <c r="A93" s="7" t="s">
        <v>1876</v>
      </c>
      <c r="B93" s="8" t="s">
        <v>1877</v>
      </c>
      <c r="C93" s="385">
        <v>24</v>
      </c>
      <c r="D93" s="385">
        <v>65650.524999999994</v>
      </c>
      <c r="E93" s="385">
        <v>757.45</v>
      </c>
      <c r="F93" s="385">
        <v>12389.285</v>
      </c>
      <c r="G93" s="385">
        <v>7219.8310000000001</v>
      </c>
      <c r="H93" s="385">
        <v>5169.4549999999999</v>
      </c>
      <c r="I93" s="140"/>
      <c r="K93" s="276"/>
      <c r="L93" s="276"/>
    </row>
    <row r="94" spans="1:12" ht="15" customHeight="1" x14ac:dyDescent="0.25">
      <c r="A94" s="7" t="s">
        <v>1878</v>
      </c>
      <c r="B94" s="8" t="s">
        <v>1879</v>
      </c>
      <c r="C94" s="385">
        <v>225583</v>
      </c>
      <c r="D94" s="385">
        <v>2200821211.1589999</v>
      </c>
      <c r="E94" s="385">
        <v>326069398.23199999</v>
      </c>
      <c r="F94" s="385">
        <v>304908322.417</v>
      </c>
      <c r="G94" s="385">
        <v>305180319.95300001</v>
      </c>
      <c r="H94" s="385">
        <v>-271909.53000000003</v>
      </c>
      <c r="I94" s="140"/>
      <c r="K94" s="276"/>
      <c r="L94" s="276"/>
    </row>
    <row r="95" spans="1:12" ht="15" customHeight="1" x14ac:dyDescent="0.25">
      <c r="A95" s="7" t="s">
        <v>1880</v>
      </c>
      <c r="B95" s="8" t="s">
        <v>1881</v>
      </c>
      <c r="C95" s="385">
        <v>27476</v>
      </c>
      <c r="D95" s="385">
        <v>187546469.84900001</v>
      </c>
      <c r="E95" s="385">
        <v>21281150.624000002</v>
      </c>
      <c r="F95" s="385">
        <v>15326739.705</v>
      </c>
      <c r="G95" s="385">
        <v>17905113.671</v>
      </c>
      <c r="H95" s="385">
        <v>-2578361.27</v>
      </c>
      <c r="I95" s="140"/>
      <c r="K95" s="276"/>
      <c r="L95" s="276"/>
    </row>
    <row r="96" spans="1:12" ht="15" customHeight="1" x14ac:dyDescent="0.25">
      <c r="A96" s="7" t="s">
        <v>1882</v>
      </c>
      <c r="B96" s="8" t="s">
        <v>1883</v>
      </c>
      <c r="C96" s="385">
        <v>9793</v>
      </c>
      <c r="D96" s="385">
        <v>45211526.593000002</v>
      </c>
      <c r="E96" s="385">
        <v>3297454.281</v>
      </c>
      <c r="F96" s="385">
        <v>3306211.0630000001</v>
      </c>
      <c r="G96" s="385">
        <v>3909347.5219999999</v>
      </c>
      <c r="H96" s="385">
        <v>-603131.85400000005</v>
      </c>
      <c r="I96" s="140"/>
      <c r="K96" s="276"/>
      <c r="L96" s="276"/>
    </row>
    <row r="97" spans="1:12" ht="15" customHeight="1" x14ac:dyDescent="0.25">
      <c r="A97" s="7" t="s">
        <v>1884</v>
      </c>
      <c r="B97" s="8" t="s">
        <v>1885</v>
      </c>
      <c r="C97" s="385">
        <v>725</v>
      </c>
      <c r="D97" s="385">
        <v>14684014.808</v>
      </c>
      <c r="E97" s="385">
        <v>1093478.4210000001</v>
      </c>
      <c r="F97" s="385">
        <v>1013068.835</v>
      </c>
      <c r="G97" s="385">
        <v>1222541.405</v>
      </c>
      <c r="H97" s="385">
        <v>-209472.20300000001</v>
      </c>
      <c r="I97" s="140"/>
      <c r="K97" s="276"/>
      <c r="L97" s="276"/>
    </row>
    <row r="98" spans="1:12" ht="15" customHeight="1" x14ac:dyDescent="0.25">
      <c r="A98" s="7" t="s">
        <v>1886</v>
      </c>
      <c r="B98" s="8" t="s">
        <v>1887</v>
      </c>
      <c r="C98" s="385">
        <v>102</v>
      </c>
      <c r="D98" s="385">
        <v>3771707.8640000001</v>
      </c>
      <c r="E98" s="385">
        <v>294334.75099999999</v>
      </c>
      <c r="F98" s="385">
        <v>292798.65299999999</v>
      </c>
      <c r="G98" s="385">
        <v>396694.50699999998</v>
      </c>
      <c r="H98" s="385">
        <v>-103895.799</v>
      </c>
      <c r="I98" s="140"/>
      <c r="K98" s="276"/>
      <c r="L98" s="276"/>
    </row>
    <row r="99" spans="1:12" ht="15" customHeight="1" x14ac:dyDescent="0.25">
      <c r="A99" s="7" t="s">
        <v>1888</v>
      </c>
      <c r="B99" s="8" t="s">
        <v>1889</v>
      </c>
      <c r="C99" s="385">
        <v>8966</v>
      </c>
      <c r="D99" s="385">
        <v>26755803.921</v>
      </c>
      <c r="E99" s="385">
        <v>1909641.1089999999</v>
      </c>
      <c r="F99" s="385">
        <v>2000343.575</v>
      </c>
      <c r="G99" s="385">
        <v>2290111.61</v>
      </c>
      <c r="H99" s="385">
        <v>-289763.85200000001</v>
      </c>
      <c r="I99" s="140"/>
      <c r="K99" s="276"/>
      <c r="L99" s="276"/>
    </row>
    <row r="100" spans="1:12" ht="15" customHeight="1" x14ac:dyDescent="0.25">
      <c r="A100" s="7" t="s">
        <v>1890</v>
      </c>
      <c r="B100" s="8" t="s">
        <v>1814</v>
      </c>
      <c r="C100" s="385">
        <v>219</v>
      </c>
      <c r="D100" s="385">
        <v>2572754.642</v>
      </c>
      <c r="E100" s="385">
        <v>623387.15099999995</v>
      </c>
      <c r="F100" s="385">
        <v>195643.524</v>
      </c>
      <c r="G100" s="385">
        <v>218467.16500000001</v>
      </c>
      <c r="H100" s="385">
        <v>-22823.587</v>
      </c>
      <c r="I100" s="140"/>
      <c r="K100" s="276"/>
      <c r="L100" s="276"/>
    </row>
    <row r="101" spans="1:12" ht="15" customHeight="1" x14ac:dyDescent="0.25">
      <c r="A101" s="7" t="s">
        <v>1815</v>
      </c>
      <c r="B101" s="8" t="s">
        <v>1816</v>
      </c>
      <c r="C101" s="385">
        <v>724</v>
      </c>
      <c r="D101" s="385">
        <v>10404410.875</v>
      </c>
      <c r="E101" s="385">
        <v>2457080.9619999998</v>
      </c>
      <c r="F101" s="385">
        <v>1205790.29</v>
      </c>
      <c r="G101" s="385">
        <v>1239822.1569999999</v>
      </c>
      <c r="H101" s="385">
        <v>-34031.483999999997</v>
      </c>
      <c r="I101" s="140"/>
      <c r="K101" s="276"/>
      <c r="L101" s="276"/>
    </row>
    <row r="102" spans="1:12" ht="15" customHeight="1" x14ac:dyDescent="0.25">
      <c r="A102" s="7" t="s">
        <v>1817</v>
      </c>
      <c r="B102" s="8" t="s">
        <v>1818</v>
      </c>
      <c r="C102" s="385">
        <v>73</v>
      </c>
      <c r="D102" s="385">
        <v>1982051.6680000001</v>
      </c>
      <c r="E102" s="385">
        <v>214724.617</v>
      </c>
      <c r="F102" s="385">
        <v>144050.80900000001</v>
      </c>
      <c r="G102" s="385">
        <v>208535.96299999999</v>
      </c>
      <c r="H102" s="385">
        <v>-64485.072999999997</v>
      </c>
      <c r="I102" s="140"/>
      <c r="K102" s="276"/>
      <c r="L102" s="276"/>
    </row>
    <row r="103" spans="1:12" ht="15" customHeight="1" x14ac:dyDescent="0.25">
      <c r="A103" s="7" t="s">
        <v>1819</v>
      </c>
      <c r="B103" s="8" t="s">
        <v>1820</v>
      </c>
      <c r="C103" s="385">
        <v>298</v>
      </c>
      <c r="D103" s="385">
        <v>3821278.0380000002</v>
      </c>
      <c r="E103" s="385">
        <v>1076829.55</v>
      </c>
      <c r="F103" s="385">
        <v>644502.73600000003</v>
      </c>
      <c r="G103" s="385">
        <v>562529.43500000006</v>
      </c>
      <c r="H103" s="385">
        <v>81973.384999999995</v>
      </c>
      <c r="I103" s="140"/>
      <c r="K103" s="276"/>
      <c r="L103" s="276"/>
    </row>
    <row r="104" spans="1:12" ht="15" customHeight="1" x14ac:dyDescent="0.25">
      <c r="A104" s="7" t="s">
        <v>1821</v>
      </c>
      <c r="B104" s="8" t="s">
        <v>1822</v>
      </c>
      <c r="C104" s="385">
        <v>353</v>
      </c>
      <c r="D104" s="385">
        <v>4601081.1689999998</v>
      </c>
      <c r="E104" s="385">
        <v>1165526.7949999999</v>
      </c>
      <c r="F104" s="385">
        <v>417236.745</v>
      </c>
      <c r="G104" s="385">
        <v>468756.75900000002</v>
      </c>
      <c r="H104" s="385">
        <v>-51519.796000000002</v>
      </c>
      <c r="I104" s="140"/>
      <c r="K104" s="276"/>
      <c r="L104" s="276"/>
    </row>
    <row r="105" spans="1:12" ht="15" customHeight="1" x14ac:dyDescent="0.25">
      <c r="A105" s="7" t="s">
        <v>1823</v>
      </c>
      <c r="B105" s="8" t="s">
        <v>1824</v>
      </c>
      <c r="C105" s="385">
        <v>199</v>
      </c>
      <c r="D105" s="385">
        <v>5513578.1550000003</v>
      </c>
      <c r="E105" s="385">
        <v>1223691.0730000001</v>
      </c>
      <c r="F105" s="385">
        <v>578745.50699999998</v>
      </c>
      <c r="G105" s="385">
        <v>575701.41700000002</v>
      </c>
      <c r="H105" s="385">
        <v>3044.1610000000001</v>
      </c>
      <c r="I105" s="140"/>
      <c r="K105" s="276"/>
      <c r="L105" s="276"/>
    </row>
    <row r="106" spans="1:12" ht="15" customHeight="1" x14ac:dyDescent="0.25">
      <c r="A106" s="7" t="s">
        <v>1825</v>
      </c>
      <c r="B106" s="8" t="s">
        <v>1826</v>
      </c>
      <c r="C106" s="385">
        <v>184</v>
      </c>
      <c r="D106" s="385">
        <v>5152793.6940000001</v>
      </c>
      <c r="E106" s="385">
        <v>1120863.297</v>
      </c>
      <c r="F106" s="385">
        <v>545796.21</v>
      </c>
      <c r="G106" s="385">
        <v>523676.44900000002</v>
      </c>
      <c r="H106" s="385">
        <v>22119.822</v>
      </c>
      <c r="I106" s="140"/>
      <c r="K106" s="276"/>
      <c r="L106" s="276"/>
    </row>
    <row r="107" spans="1:12" ht="15" customHeight="1" x14ac:dyDescent="0.25">
      <c r="A107" s="7" t="s">
        <v>1827</v>
      </c>
      <c r="B107" s="8" t="s">
        <v>1828</v>
      </c>
      <c r="C107" s="385">
        <v>15</v>
      </c>
      <c r="D107" s="385">
        <v>360784.46100000001</v>
      </c>
      <c r="E107" s="385">
        <v>102827.776</v>
      </c>
      <c r="F107" s="385">
        <v>32949.296999999999</v>
      </c>
      <c r="G107" s="385">
        <v>52024.968000000001</v>
      </c>
      <c r="H107" s="385">
        <v>-19075.661</v>
      </c>
      <c r="I107" s="140"/>
      <c r="K107" s="276"/>
      <c r="L107" s="276"/>
    </row>
    <row r="108" spans="1:12" ht="15" customHeight="1" x14ac:dyDescent="0.25">
      <c r="A108" s="7" t="s">
        <v>1829</v>
      </c>
      <c r="B108" s="8" t="s">
        <v>1830</v>
      </c>
      <c r="C108" s="385">
        <v>820</v>
      </c>
      <c r="D108" s="385">
        <v>36709567.112999998</v>
      </c>
      <c r="E108" s="385">
        <v>3570491.338</v>
      </c>
      <c r="F108" s="385">
        <v>2533883.574</v>
      </c>
      <c r="G108" s="385">
        <v>3457179.054</v>
      </c>
      <c r="H108" s="385">
        <v>-923294.95</v>
      </c>
      <c r="I108" s="140"/>
      <c r="K108" s="276"/>
      <c r="L108" s="276"/>
    </row>
    <row r="109" spans="1:12" ht="15" customHeight="1" x14ac:dyDescent="0.25">
      <c r="A109" s="7" t="s">
        <v>1831</v>
      </c>
      <c r="B109" s="8" t="s">
        <v>1832</v>
      </c>
      <c r="C109" s="385">
        <v>411</v>
      </c>
      <c r="D109" s="385">
        <v>35336209.608000003</v>
      </c>
      <c r="E109" s="385">
        <v>3358469.8289999999</v>
      </c>
      <c r="F109" s="385">
        <v>2422868.6880000001</v>
      </c>
      <c r="G109" s="385">
        <v>3321598.2940000002</v>
      </c>
      <c r="H109" s="385">
        <v>-898729.22199999995</v>
      </c>
      <c r="I109" s="140"/>
      <c r="K109" s="276"/>
      <c r="L109" s="276"/>
    </row>
    <row r="110" spans="1:12" ht="15" customHeight="1" x14ac:dyDescent="0.25">
      <c r="A110" s="7" t="s">
        <v>2740</v>
      </c>
      <c r="B110" s="8" t="s">
        <v>2741</v>
      </c>
      <c r="C110" s="385">
        <v>409</v>
      </c>
      <c r="D110" s="385">
        <v>1373357.5049999999</v>
      </c>
      <c r="E110" s="385">
        <v>212021.50899999999</v>
      </c>
      <c r="F110" s="385">
        <v>111014.886</v>
      </c>
      <c r="G110" s="385">
        <v>135580.76</v>
      </c>
      <c r="H110" s="385">
        <v>-24565.727999999999</v>
      </c>
      <c r="I110" s="140"/>
      <c r="K110" s="276"/>
      <c r="L110" s="276"/>
    </row>
    <row r="111" spans="1:12" ht="15" customHeight="1" x14ac:dyDescent="0.25">
      <c r="A111" s="7" t="s">
        <v>2742</v>
      </c>
      <c r="B111" s="8" t="s">
        <v>2743</v>
      </c>
      <c r="C111" s="385">
        <v>612</v>
      </c>
      <c r="D111" s="385">
        <v>6492399.0389999999</v>
      </c>
      <c r="E111" s="385">
        <v>827269.59</v>
      </c>
      <c r="F111" s="385">
        <v>503309.78899999999</v>
      </c>
      <c r="G111" s="385">
        <v>615728.52899999998</v>
      </c>
      <c r="H111" s="385">
        <v>-112418.43</v>
      </c>
      <c r="I111" s="140"/>
      <c r="K111" s="276"/>
      <c r="L111" s="276"/>
    </row>
    <row r="112" spans="1:12" ht="15" customHeight="1" x14ac:dyDescent="0.25">
      <c r="A112" s="7" t="s">
        <v>2744</v>
      </c>
      <c r="B112" s="8" t="s">
        <v>2745</v>
      </c>
      <c r="C112" s="385">
        <v>592</v>
      </c>
      <c r="D112" s="385">
        <v>4534697.95</v>
      </c>
      <c r="E112" s="385">
        <v>547285.61300000001</v>
      </c>
      <c r="F112" s="385">
        <v>335806.74300000002</v>
      </c>
      <c r="G112" s="385">
        <v>408123.69699999999</v>
      </c>
      <c r="H112" s="385">
        <v>-72316.653999999995</v>
      </c>
      <c r="I112" s="140"/>
      <c r="K112" s="276"/>
      <c r="L112" s="276"/>
    </row>
    <row r="113" spans="1:12" ht="15" customHeight="1" x14ac:dyDescent="0.25">
      <c r="A113" s="7" t="s">
        <v>2746</v>
      </c>
      <c r="B113" s="8" t="s">
        <v>2747</v>
      </c>
      <c r="C113" s="385">
        <v>20</v>
      </c>
      <c r="D113" s="385">
        <v>1957701.0889999999</v>
      </c>
      <c r="E113" s="385">
        <v>279983.97700000001</v>
      </c>
      <c r="F113" s="385">
        <v>167503.046</v>
      </c>
      <c r="G113" s="385">
        <v>207604.83199999999</v>
      </c>
      <c r="H113" s="385">
        <v>-40101.775999999998</v>
      </c>
      <c r="I113" s="140"/>
      <c r="K113" s="276"/>
      <c r="L113" s="276"/>
    </row>
    <row r="114" spans="1:12" ht="15" customHeight="1" x14ac:dyDescent="0.25">
      <c r="A114" s="7" t="s">
        <v>2748</v>
      </c>
      <c r="B114" s="8" t="s">
        <v>2749</v>
      </c>
      <c r="C114" s="385">
        <v>12025</v>
      </c>
      <c r="D114" s="385">
        <v>25632809.717999998</v>
      </c>
      <c r="E114" s="385">
        <v>1332375.517</v>
      </c>
      <c r="F114" s="385">
        <v>2122168.5150000001</v>
      </c>
      <c r="G114" s="385">
        <v>2067357.327</v>
      </c>
      <c r="H114" s="385">
        <v>54815.991999999998</v>
      </c>
      <c r="I114" s="140"/>
      <c r="K114" s="276"/>
      <c r="L114" s="276"/>
    </row>
    <row r="115" spans="1:12" ht="15" customHeight="1" x14ac:dyDescent="0.25">
      <c r="A115" s="7" t="s">
        <v>2750</v>
      </c>
      <c r="B115" s="8" t="s">
        <v>2751</v>
      </c>
      <c r="C115" s="385">
        <v>11496</v>
      </c>
      <c r="D115" s="385">
        <v>20561350.675999999</v>
      </c>
      <c r="E115" s="385">
        <v>557214.88500000001</v>
      </c>
      <c r="F115" s="385">
        <v>1731992.96</v>
      </c>
      <c r="G115" s="385">
        <v>1576427.2490000001</v>
      </c>
      <c r="H115" s="385">
        <v>155570.31400000001</v>
      </c>
      <c r="I115" s="140"/>
      <c r="K115" s="276"/>
      <c r="L115" s="276"/>
    </row>
    <row r="116" spans="1:12" ht="15" customHeight="1" x14ac:dyDescent="0.25">
      <c r="A116" s="7" t="s">
        <v>2752</v>
      </c>
      <c r="B116" s="8" t="s">
        <v>2753</v>
      </c>
      <c r="C116" s="385">
        <v>271</v>
      </c>
      <c r="D116" s="385">
        <v>4093100.6970000002</v>
      </c>
      <c r="E116" s="385">
        <v>680950.97900000005</v>
      </c>
      <c r="F116" s="385">
        <v>314153.01699999999</v>
      </c>
      <c r="G116" s="385">
        <v>400100.37599999999</v>
      </c>
      <c r="H116" s="385">
        <v>-85947.243000000002</v>
      </c>
      <c r="I116" s="140"/>
      <c r="K116" s="276"/>
      <c r="L116" s="276"/>
    </row>
    <row r="117" spans="1:12" ht="15" customHeight="1" x14ac:dyDescent="0.25">
      <c r="A117" s="7" t="s">
        <v>2754</v>
      </c>
      <c r="B117" s="8" t="s">
        <v>2755</v>
      </c>
      <c r="C117" s="385">
        <v>258</v>
      </c>
      <c r="D117" s="385">
        <v>978358.34499999997</v>
      </c>
      <c r="E117" s="385">
        <v>94209.653000000006</v>
      </c>
      <c r="F117" s="385">
        <v>76022.538</v>
      </c>
      <c r="G117" s="385">
        <v>90829.702000000005</v>
      </c>
      <c r="H117" s="385">
        <v>-14807.079</v>
      </c>
      <c r="I117" s="140"/>
      <c r="K117" s="276"/>
      <c r="L117" s="276"/>
    </row>
    <row r="118" spans="1:12" ht="15" customHeight="1" x14ac:dyDescent="0.25">
      <c r="A118" s="7" t="s">
        <v>2756</v>
      </c>
      <c r="B118" s="8" t="s">
        <v>2757</v>
      </c>
      <c r="C118" s="385">
        <v>2198</v>
      </c>
      <c r="D118" s="385">
        <v>44784699.362000003</v>
      </c>
      <c r="E118" s="385">
        <v>6007592.8880000003</v>
      </c>
      <c r="F118" s="385">
        <v>3952148.827</v>
      </c>
      <c r="G118" s="385">
        <v>4790709.1270000003</v>
      </c>
      <c r="H118" s="385">
        <v>-838558.70799999998</v>
      </c>
      <c r="I118" s="140"/>
      <c r="K118" s="276"/>
      <c r="L118" s="276"/>
    </row>
    <row r="119" spans="1:12" ht="15" customHeight="1" x14ac:dyDescent="0.25">
      <c r="A119" s="7" t="s">
        <v>2758</v>
      </c>
      <c r="B119" s="8" t="s">
        <v>2759</v>
      </c>
      <c r="C119" s="385">
        <v>15</v>
      </c>
      <c r="D119" s="385">
        <v>3048585.003</v>
      </c>
      <c r="E119" s="385">
        <v>108186.353</v>
      </c>
      <c r="F119" s="385">
        <v>215040.31899999999</v>
      </c>
      <c r="G119" s="385">
        <v>328678.50799999997</v>
      </c>
      <c r="H119" s="385">
        <v>-113638.15300000001</v>
      </c>
      <c r="I119" s="140"/>
      <c r="K119" s="276"/>
      <c r="L119" s="276"/>
    </row>
    <row r="120" spans="1:12" ht="15" customHeight="1" x14ac:dyDescent="0.25">
      <c r="A120" s="7" t="s">
        <v>2760</v>
      </c>
      <c r="B120" s="8" t="s">
        <v>2761</v>
      </c>
      <c r="C120" s="385">
        <v>445</v>
      </c>
      <c r="D120" s="385">
        <v>13558183.767000001</v>
      </c>
      <c r="E120" s="385">
        <v>2221246.9920000001</v>
      </c>
      <c r="F120" s="385">
        <v>1108669.5519999999</v>
      </c>
      <c r="G120" s="385">
        <v>1441386.2520000001</v>
      </c>
      <c r="H120" s="385">
        <v>-332716.44199999998</v>
      </c>
      <c r="I120" s="140"/>
      <c r="K120" s="276"/>
      <c r="L120" s="276"/>
    </row>
    <row r="121" spans="1:12" ht="15" customHeight="1" x14ac:dyDescent="0.25">
      <c r="A121" s="7" t="s">
        <v>2762</v>
      </c>
      <c r="B121" s="8" t="s">
        <v>2763</v>
      </c>
      <c r="C121" s="385">
        <v>361</v>
      </c>
      <c r="D121" s="385">
        <v>6765854.0070000002</v>
      </c>
      <c r="E121" s="385">
        <v>262458.17300000001</v>
      </c>
      <c r="F121" s="385">
        <v>629352.72499999998</v>
      </c>
      <c r="G121" s="385">
        <v>714718.473</v>
      </c>
      <c r="H121" s="385">
        <v>-85365.46</v>
      </c>
      <c r="I121" s="140"/>
      <c r="K121" s="276"/>
      <c r="L121" s="276"/>
    </row>
    <row r="122" spans="1:12" ht="15" customHeight="1" x14ac:dyDescent="0.25">
      <c r="A122" s="7" t="s">
        <v>2764</v>
      </c>
      <c r="B122" s="8" t="s">
        <v>2765</v>
      </c>
      <c r="C122" s="385">
        <v>175</v>
      </c>
      <c r="D122" s="385">
        <v>6250523.9910000004</v>
      </c>
      <c r="E122" s="385">
        <v>1180440.932</v>
      </c>
      <c r="F122" s="385">
        <v>600593.90300000005</v>
      </c>
      <c r="G122" s="385">
        <v>703648.83400000003</v>
      </c>
      <c r="H122" s="385">
        <v>-103054.70600000001</v>
      </c>
      <c r="I122" s="140"/>
      <c r="K122" s="276"/>
      <c r="L122" s="276"/>
    </row>
    <row r="123" spans="1:12" ht="15" customHeight="1" x14ac:dyDescent="0.25">
      <c r="A123" s="7" t="s">
        <v>2766</v>
      </c>
      <c r="B123" s="8" t="s">
        <v>2767</v>
      </c>
      <c r="C123" s="385">
        <v>140</v>
      </c>
      <c r="D123" s="385">
        <v>4522897.1349999998</v>
      </c>
      <c r="E123" s="385">
        <v>431907.821</v>
      </c>
      <c r="F123" s="385">
        <v>428630.71600000001</v>
      </c>
      <c r="G123" s="385">
        <v>447395.20199999999</v>
      </c>
      <c r="H123" s="385">
        <v>-18764.364000000001</v>
      </c>
      <c r="I123" s="140"/>
      <c r="K123" s="276"/>
      <c r="L123" s="276"/>
    </row>
    <row r="124" spans="1:12" ht="15" customHeight="1" x14ac:dyDescent="0.25">
      <c r="A124" s="7" t="s">
        <v>2768</v>
      </c>
      <c r="B124" s="8" t="s">
        <v>2769</v>
      </c>
      <c r="C124" s="385">
        <v>147</v>
      </c>
      <c r="D124" s="385">
        <v>1710524.4350000001</v>
      </c>
      <c r="E124" s="385">
        <v>367726.51500000001</v>
      </c>
      <c r="F124" s="385">
        <v>153313.98300000001</v>
      </c>
      <c r="G124" s="385">
        <v>176340.01699999999</v>
      </c>
      <c r="H124" s="385">
        <v>-23025.934000000001</v>
      </c>
      <c r="I124" s="140"/>
      <c r="K124" s="276"/>
      <c r="L124" s="276"/>
    </row>
    <row r="125" spans="1:12" ht="15" customHeight="1" x14ac:dyDescent="0.25">
      <c r="A125" s="7" t="s">
        <v>2770</v>
      </c>
      <c r="B125" s="8" t="s">
        <v>2771</v>
      </c>
      <c r="C125" s="385">
        <v>915</v>
      </c>
      <c r="D125" s="385">
        <v>8928131.0240000002</v>
      </c>
      <c r="E125" s="385">
        <v>1435626.102</v>
      </c>
      <c r="F125" s="385">
        <v>816547.62899999996</v>
      </c>
      <c r="G125" s="385">
        <v>978541.84100000001</v>
      </c>
      <c r="H125" s="385">
        <v>-161993.649</v>
      </c>
      <c r="I125" s="140"/>
      <c r="K125" s="276"/>
      <c r="L125" s="276"/>
    </row>
    <row r="126" spans="1:12" ht="15" customHeight="1" x14ac:dyDescent="0.25">
      <c r="A126" s="7" t="s">
        <v>2772</v>
      </c>
      <c r="B126" s="8" t="s">
        <v>2773</v>
      </c>
      <c r="C126" s="385">
        <v>886</v>
      </c>
      <c r="D126" s="385">
        <v>10224724.352</v>
      </c>
      <c r="E126" s="385">
        <v>1941807.824</v>
      </c>
      <c r="F126" s="385">
        <v>928838.61600000004</v>
      </c>
      <c r="G126" s="385">
        <v>1030801.373</v>
      </c>
      <c r="H126" s="385">
        <v>-101962.41</v>
      </c>
      <c r="I126" s="140"/>
      <c r="K126" s="276"/>
      <c r="L126" s="276"/>
    </row>
    <row r="127" spans="1:12" ht="15" customHeight="1" x14ac:dyDescent="0.25">
      <c r="A127" s="7" t="s">
        <v>2774</v>
      </c>
      <c r="B127" s="8" t="s">
        <v>2775</v>
      </c>
      <c r="C127" s="385">
        <v>451</v>
      </c>
      <c r="D127" s="385">
        <v>7230173.824</v>
      </c>
      <c r="E127" s="385">
        <v>1378144.577</v>
      </c>
      <c r="F127" s="385">
        <v>683379.78599999996</v>
      </c>
      <c r="G127" s="385">
        <v>723702.93299999996</v>
      </c>
      <c r="H127" s="385">
        <v>-40323.019</v>
      </c>
      <c r="I127" s="140"/>
      <c r="K127" s="276"/>
      <c r="L127" s="276"/>
    </row>
    <row r="128" spans="1:12" ht="15" customHeight="1" x14ac:dyDescent="0.25">
      <c r="A128" s="7" t="s">
        <v>2776</v>
      </c>
      <c r="B128" s="8" t="s">
        <v>2777</v>
      </c>
      <c r="C128" s="385">
        <v>435</v>
      </c>
      <c r="D128" s="385">
        <v>2994550.5279999999</v>
      </c>
      <c r="E128" s="385">
        <v>563663.24699999997</v>
      </c>
      <c r="F128" s="385">
        <v>245458.83</v>
      </c>
      <c r="G128" s="385">
        <v>307098.44</v>
      </c>
      <c r="H128" s="385">
        <v>-61639.391000000003</v>
      </c>
      <c r="I128" s="140"/>
      <c r="K128" s="276"/>
      <c r="L128" s="276"/>
    </row>
    <row r="129" spans="1:12" ht="15" customHeight="1" x14ac:dyDescent="0.25">
      <c r="A129" s="7" t="s">
        <v>2778</v>
      </c>
      <c r="B129" s="8" t="s">
        <v>2779</v>
      </c>
      <c r="C129" s="385">
        <v>2664</v>
      </c>
      <c r="D129" s="385">
        <v>24959596.697000001</v>
      </c>
      <c r="E129" s="385">
        <v>2110417.0690000001</v>
      </c>
      <c r="F129" s="385">
        <v>4693542.5930000003</v>
      </c>
      <c r="G129" s="385">
        <v>3121350.6150000002</v>
      </c>
      <c r="H129" s="385">
        <v>1572192.4180000001</v>
      </c>
      <c r="I129" s="140"/>
      <c r="K129" s="276"/>
      <c r="L129" s="276"/>
    </row>
    <row r="130" spans="1:12" ht="15" customHeight="1" x14ac:dyDescent="0.25">
      <c r="A130" s="7" t="s">
        <v>2780</v>
      </c>
      <c r="B130" s="8" t="s">
        <v>2781</v>
      </c>
      <c r="C130" s="385">
        <v>851</v>
      </c>
      <c r="D130" s="385">
        <v>3078276.764</v>
      </c>
      <c r="E130" s="385">
        <v>340860.685</v>
      </c>
      <c r="F130" s="385">
        <v>565053.81400000001</v>
      </c>
      <c r="G130" s="385">
        <v>275767.53200000001</v>
      </c>
      <c r="H130" s="385">
        <v>289286.37</v>
      </c>
      <c r="I130" s="140"/>
      <c r="K130" s="276"/>
      <c r="L130" s="276"/>
    </row>
    <row r="131" spans="1:12" ht="15" customHeight="1" x14ac:dyDescent="0.25">
      <c r="A131" s="7" t="s">
        <v>2782</v>
      </c>
      <c r="B131" s="8" t="s">
        <v>2783</v>
      </c>
      <c r="C131" s="385">
        <v>346</v>
      </c>
      <c r="D131" s="385">
        <v>3255896.4589999998</v>
      </c>
      <c r="E131" s="385">
        <v>295708.20600000001</v>
      </c>
      <c r="F131" s="385">
        <v>616477.02399999998</v>
      </c>
      <c r="G131" s="385">
        <v>403752.47499999998</v>
      </c>
      <c r="H131" s="385">
        <v>212724.63800000001</v>
      </c>
      <c r="I131" s="140"/>
      <c r="K131" s="276"/>
      <c r="L131" s="276"/>
    </row>
    <row r="132" spans="1:12" ht="15" customHeight="1" x14ac:dyDescent="0.25">
      <c r="A132" s="7" t="s">
        <v>2784</v>
      </c>
      <c r="B132" s="8" t="s">
        <v>1905</v>
      </c>
      <c r="C132" s="385">
        <v>125</v>
      </c>
      <c r="D132" s="385">
        <v>95008.373999999996</v>
      </c>
      <c r="E132" s="385">
        <v>6122.4369999999999</v>
      </c>
      <c r="F132" s="385">
        <v>18801.757000000001</v>
      </c>
      <c r="G132" s="385">
        <v>11817.478999999999</v>
      </c>
      <c r="H132" s="385">
        <v>6984.299</v>
      </c>
      <c r="I132" s="140"/>
      <c r="K132" s="276"/>
      <c r="L132" s="276"/>
    </row>
    <row r="133" spans="1:12" ht="12.75" customHeight="1" x14ac:dyDescent="0.25">
      <c r="A133" s="7" t="s">
        <v>1906</v>
      </c>
      <c r="B133" s="8" t="s">
        <v>1907</v>
      </c>
      <c r="C133" s="385">
        <v>16</v>
      </c>
      <c r="D133" s="385">
        <v>70892.952999999994</v>
      </c>
      <c r="E133" s="385">
        <v>22037.462</v>
      </c>
      <c r="F133" s="385">
        <v>17111.3</v>
      </c>
      <c r="G133" s="385">
        <v>11074.621999999999</v>
      </c>
      <c r="H133" s="385">
        <v>6036.6750000000002</v>
      </c>
      <c r="I133" s="140"/>
      <c r="K133" s="276"/>
      <c r="L133" s="276"/>
    </row>
    <row r="134" spans="1:12" ht="15" customHeight="1" x14ac:dyDescent="0.25">
      <c r="A134" s="7" t="s">
        <v>1908</v>
      </c>
      <c r="B134" s="8" t="s">
        <v>1909</v>
      </c>
      <c r="C134" s="385">
        <v>973</v>
      </c>
      <c r="D134" s="385">
        <v>9344498.0109999999</v>
      </c>
      <c r="E134" s="385">
        <v>215883.815</v>
      </c>
      <c r="F134" s="385">
        <v>1657245.5759999999</v>
      </c>
      <c r="G134" s="385">
        <v>1134653.1950000001</v>
      </c>
      <c r="H134" s="385">
        <v>522592.571</v>
      </c>
      <c r="I134" s="140"/>
      <c r="K134" s="276"/>
      <c r="L134" s="276"/>
    </row>
    <row r="135" spans="1:12" ht="12.75" customHeight="1" x14ac:dyDescent="0.25">
      <c r="A135" s="7" t="s">
        <v>1910</v>
      </c>
      <c r="B135" s="8" t="s">
        <v>1911</v>
      </c>
      <c r="C135" s="385">
        <v>40</v>
      </c>
      <c r="D135" s="385">
        <v>675920.72600000002</v>
      </c>
      <c r="E135" s="385">
        <v>120955.686</v>
      </c>
      <c r="F135" s="385">
        <v>89720.853000000003</v>
      </c>
      <c r="G135" s="385">
        <v>62887.908000000003</v>
      </c>
      <c r="H135" s="385">
        <v>26832.952000000001</v>
      </c>
      <c r="I135" s="140"/>
      <c r="K135" s="276"/>
      <c r="L135" s="276"/>
    </row>
    <row r="136" spans="1:12" ht="15" customHeight="1" x14ac:dyDescent="0.25">
      <c r="A136" s="7" t="s">
        <v>1912</v>
      </c>
      <c r="B136" s="8" t="s">
        <v>1913</v>
      </c>
      <c r="C136" s="385">
        <v>313</v>
      </c>
      <c r="D136" s="385">
        <v>8439103.4100000001</v>
      </c>
      <c r="E136" s="385">
        <v>1108848.7779999999</v>
      </c>
      <c r="F136" s="385">
        <v>1729132.2690000001</v>
      </c>
      <c r="G136" s="385">
        <v>1221397.4040000001</v>
      </c>
      <c r="H136" s="385">
        <v>507734.913</v>
      </c>
      <c r="I136" s="140"/>
      <c r="K136" s="276"/>
      <c r="L136" s="276"/>
    </row>
    <row r="137" spans="1:12" ht="15" customHeight="1" x14ac:dyDescent="0.25">
      <c r="A137" s="7" t="s">
        <v>1914</v>
      </c>
      <c r="B137" s="8" t="s">
        <v>1915</v>
      </c>
      <c r="C137" s="385">
        <v>44</v>
      </c>
      <c r="D137" s="385">
        <v>20362595.993999999</v>
      </c>
      <c r="E137" s="385">
        <v>3040534.801</v>
      </c>
      <c r="F137" s="385">
        <v>4415188.1009999998</v>
      </c>
      <c r="G137" s="385">
        <v>1220495.855</v>
      </c>
      <c r="H137" s="385">
        <v>3194692.26</v>
      </c>
      <c r="I137" s="140"/>
      <c r="K137" s="276"/>
      <c r="L137" s="276"/>
    </row>
    <row r="138" spans="1:12" ht="15" customHeight="1" x14ac:dyDescent="0.25">
      <c r="A138" s="7" t="s">
        <v>1916</v>
      </c>
      <c r="B138" s="8" t="s">
        <v>1917</v>
      </c>
      <c r="C138" s="385">
        <v>5034</v>
      </c>
      <c r="D138" s="385">
        <v>14084243.198999999</v>
      </c>
      <c r="E138" s="385">
        <v>2418464.4879999999</v>
      </c>
      <c r="F138" s="385">
        <v>2158989.8650000002</v>
      </c>
      <c r="G138" s="385">
        <v>1934439.442</v>
      </c>
      <c r="H138" s="385">
        <v>224551.59</v>
      </c>
      <c r="I138" s="140"/>
      <c r="K138" s="276"/>
      <c r="L138" s="276"/>
    </row>
    <row r="139" spans="1:12" ht="15" customHeight="1" x14ac:dyDescent="0.25">
      <c r="A139" s="7" t="s">
        <v>1918</v>
      </c>
      <c r="B139" s="8" t="s">
        <v>1919</v>
      </c>
      <c r="C139" s="385">
        <v>141</v>
      </c>
      <c r="D139" s="385">
        <v>1311126.382</v>
      </c>
      <c r="E139" s="385">
        <v>262108.524</v>
      </c>
      <c r="F139" s="385">
        <v>162168.80799999999</v>
      </c>
      <c r="G139" s="385">
        <v>184056.03599999999</v>
      </c>
      <c r="H139" s="385">
        <v>-21887.179</v>
      </c>
      <c r="I139" s="140"/>
      <c r="K139" s="276"/>
      <c r="L139" s="276"/>
    </row>
    <row r="140" spans="1:12" ht="15" customHeight="1" x14ac:dyDescent="0.25">
      <c r="A140" s="7" t="s">
        <v>1920</v>
      </c>
      <c r="B140" s="8" t="s">
        <v>1921</v>
      </c>
      <c r="C140" s="385">
        <v>265</v>
      </c>
      <c r="D140" s="385">
        <v>1812149.3259999999</v>
      </c>
      <c r="E140" s="385">
        <v>321473.03499999997</v>
      </c>
      <c r="F140" s="385">
        <v>260014.46799999999</v>
      </c>
      <c r="G140" s="385">
        <v>252983.60200000001</v>
      </c>
      <c r="H140" s="385">
        <v>7030.9589999999998</v>
      </c>
      <c r="I140" s="140"/>
      <c r="K140" s="276"/>
      <c r="L140" s="276"/>
    </row>
    <row r="141" spans="1:12" ht="15" customHeight="1" x14ac:dyDescent="0.25">
      <c r="A141" s="7" t="s">
        <v>1922</v>
      </c>
      <c r="B141" s="8" t="s">
        <v>1923</v>
      </c>
      <c r="C141" s="385">
        <v>1614</v>
      </c>
      <c r="D141" s="385">
        <v>1365842.4480000001</v>
      </c>
      <c r="E141" s="385">
        <v>142460.41399999999</v>
      </c>
      <c r="F141" s="385">
        <v>223757.29800000001</v>
      </c>
      <c r="G141" s="385">
        <v>172773.652</v>
      </c>
      <c r="H141" s="385">
        <v>50983.843999999997</v>
      </c>
      <c r="I141" s="140"/>
      <c r="K141" s="276"/>
      <c r="L141" s="276"/>
    </row>
    <row r="142" spans="1:12" ht="15" customHeight="1" x14ac:dyDescent="0.25">
      <c r="A142" s="7" t="s">
        <v>1924</v>
      </c>
      <c r="B142" s="8" t="s">
        <v>731</v>
      </c>
      <c r="C142" s="385">
        <v>3014</v>
      </c>
      <c r="D142" s="385">
        <v>9595125.0429999996</v>
      </c>
      <c r="E142" s="385">
        <v>1692422.5149999999</v>
      </c>
      <c r="F142" s="385">
        <v>1513049.291</v>
      </c>
      <c r="G142" s="385">
        <v>1324626.152</v>
      </c>
      <c r="H142" s="385">
        <v>188423.96599999999</v>
      </c>
      <c r="I142" s="140"/>
      <c r="K142" s="276"/>
      <c r="L142" s="276"/>
    </row>
    <row r="143" spans="1:12" ht="15" customHeight="1" x14ac:dyDescent="0.25">
      <c r="A143" s="7" t="s">
        <v>732</v>
      </c>
      <c r="B143" s="8" t="s">
        <v>733</v>
      </c>
      <c r="C143" s="385">
        <v>180</v>
      </c>
      <c r="D143" s="385">
        <v>814884.41200000001</v>
      </c>
      <c r="E143" s="385">
        <v>115493.07799999999</v>
      </c>
      <c r="F143" s="385">
        <v>130693.34600000001</v>
      </c>
      <c r="G143" s="385">
        <v>120697.20600000001</v>
      </c>
      <c r="H143" s="385">
        <v>9996.1790000000001</v>
      </c>
      <c r="I143" s="140"/>
      <c r="K143" s="276"/>
      <c r="L143" s="276"/>
    </row>
    <row r="144" spans="1:12" ht="15" customHeight="1" x14ac:dyDescent="0.25">
      <c r="A144" s="7" t="s">
        <v>734</v>
      </c>
      <c r="B144" s="8" t="s">
        <v>735</v>
      </c>
      <c r="C144" s="385">
        <v>1031</v>
      </c>
      <c r="D144" s="385">
        <v>2912686.7069999999</v>
      </c>
      <c r="E144" s="385">
        <v>413468.1</v>
      </c>
      <c r="F144" s="385">
        <v>504580.467</v>
      </c>
      <c r="G144" s="385">
        <v>403348.98100000003</v>
      </c>
      <c r="H144" s="385">
        <v>101231.711</v>
      </c>
      <c r="I144" s="140"/>
      <c r="K144" s="276"/>
      <c r="L144" s="276"/>
    </row>
    <row r="145" spans="1:12" ht="15" customHeight="1" x14ac:dyDescent="0.25">
      <c r="A145" s="7" t="s">
        <v>736</v>
      </c>
      <c r="B145" s="8" t="s">
        <v>737</v>
      </c>
      <c r="C145" s="385">
        <v>120</v>
      </c>
      <c r="D145" s="385">
        <v>674200.91700000002</v>
      </c>
      <c r="E145" s="385">
        <v>226489.23699999999</v>
      </c>
      <c r="F145" s="385">
        <v>134265.45300000001</v>
      </c>
      <c r="G145" s="385">
        <v>99128.967000000004</v>
      </c>
      <c r="H145" s="385">
        <v>35136.508000000002</v>
      </c>
      <c r="I145" s="140"/>
      <c r="K145" s="276"/>
      <c r="L145" s="276"/>
    </row>
    <row r="146" spans="1:12" ht="15" customHeight="1" x14ac:dyDescent="0.25">
      <c r="A146" s="7" t="s">
        <v>738</v>
      </c>
      <c r="B146" s="8" t="s">
        <v>739</v>
      </c>
      <c r="C146" s="385">
        <v>107</v>
      </c>
      <c r="D146" s="385">
        <v>337864.11300000001</v>
      </c>
      <c r="E146" s="385">
        <v>45377.741999999998</v>
      </c>
      <c r="F146" s="385">
        <v>54594.231</v>
      </c>
      <c r="G146" s="385">
        <v>42383.345000000001</v>
      </c>
      <c r="H146" s="385">
        <v>12210.921</v>
      </c>
      <c r="I146" s="140"/>
      <c r="K146" s="276"/>
      <c r="L146" s="276"/>
    </row>
    <row r="147" spans="1:12" ht="15" customHeight="1" x14ac:dyDescent="0.25">
      <c r="A147" s="7" t="s">
        <v>740</v>
      </c>
      <c r="B147" s="8" t="s">
        <v>741</v>
      </c>
      <c r="C147" s="385">
        <v>54</v>
      </c>
      <c r="D147" s="385">
        <v>1171922.8870000001</v>
      </c>
      <c r="E147" s="385">
        <v>305580.48100000003</v>
      </c>
      <c r="F147" s="385">
        <v>165269.26300000001</v>
      </c>
      <c r="G147" s="385">
        <v>177299.39199999999</v>
      </c>
      <c r="H147" s="385">
        <v>-12030.099</v>
      </c>
      <c r="I147" s="140"/>
      <c r="K147" s="276"/>
      <c r="L147" s="276"/>
    </row>
    <row r="148" spans="1:12" ht="15" customHeight="1" x14ac:dyDescent="0.25">
      <c r="A148" s="7" t="s">
        <v>742</v>
      </c>
      <c r="B148" s="8" t="s">
        <v>743</v>
      </c>
      <c r="C148" s="385">
        <v>806</v>
      </c>
      <c r="D148" s="385">
        <v>2679626.6189999999</v>
      </c>
      <c r="E148" s="385">
        <v>448607.93300000002</v>
      </c>
      <c r="F148" s="385">
        <v>365728.04800000001</v>
      </c>
      <c r="G148" s="385">
        <v>346558.23</v>
      </c>
      <c r="H148" s="385">
        <v>19170.216</v>
      </c>
      <c r="I148" s="140"/>
      <c r="K148" s="276"/>
      <c r="L148" s="276"/>
    </row>
    <row r="149" spans="1:12" ht="15" customHeight="1" x14ac:dyDescent="0.25">
      <c r="A149" s="7" t="s">
        <v>744</v>
      </c>
      <c r="B149" s="8" t="s">
        <v>745</v>
      </c>
      <c r="C149" s="385">
        <v>716</v>
      </c>
      <c r="D149" s="385">
        <v>1003939.388</v>
      </c>
      <c r="E149" s="385">
        <v>137405.94399999999</v>
      </c>
      <c r="F149" s="385">
        <v>157918.48300000001</v>
      </c>
      <c r="G149" s="385">
        <v>135210.03099999999</v>
      </c>
      <c r="H149" s="385">
        <v>22708.53</v>
      </c>
      <c r="I149" s="140"/>
      <c r="K149" s="276"/>
      <c r="L149" s="276"/>
    </row>
    <row r="150" spans="1:12" ht="15" customHeight="1" x14ac:dyDescent="0.25">
      <c r="A150" s="7" t="s">
        <v>746</v>
      </c>
      <c r="B150" s="8" t="s">
        <v>747</v>
      </c>
      <c r="C150" s="385">
        <v>3467</v>
      </c>
      <c r="D150" s="385">
        <v>11325280.199999999</v>
      </c>
      <c r="E150" s="385">
        <v>1346187.574</v>
      </c>
      <c r="F150" s="385">
        <v>1933088.0279999999</v>
      </c>
      <c r="G150" s="385">
        <v>1663856.1240000001</v>
      </c>
      <c r="H150" s="385">
        <v>269232.65700000001</v>
      </c>
      <c r="I150" s="140"/>
      <c r="K150" s="276"/>
      <c r="L150" s="276"/>
    </row>
    <row r="151" spans="1:12" ht="15" customHeight="1" x14ac:dyDescent="0.25">
      <c r="A151" s="7" t="s">
        <v>748</v>
      </c>
      <c r="B151" s="8" t="s">
        <v>749</v>
      </c>
      <c r="C151" s="385">
        <v>3189</v>
      </c>
      <c r="D151" s="385">
        <v>10775101.35</v>
      </c>
      <c r="E151" s="385">
        <v>1261439.7139999999</v>
      </c>
      <c r="F151" s="385">
        <v>1834097.9439999999</v>
      </c>
      <c r="G151" s="385">
        <v>1593179.132</v>
      </c>
      <c r="H151" s="385">
        <v>240919.58</v>
      </c>
      <c r="I151" s="140"/>
      <c r="K151" s="276"/>
      <c r="L151" s="276"/>
    </row>
    <row r="152" spans="1:12" ht="15" customHeight="1" x14ac:dyDescent="0.25">
      <c r="A152" s="7" t="s">
        <v>750</v>
      </c>
      <c r="B152" s="8" t="s">
        <v>751</v>
      </c>
      <c r="C152" s="385">
        <v>77</v>
      </c>
      <c r="D152" s="385">
        <v>91738.62</v>
      </c>
      <c r="E152" s="385">
        <v>11360.394</v>
      </c>
      <c r="F152" s="385">
        <v>17721.418000000001</v>
      </c>
      <c r="G152" s="385">
        <v>11820.416999999999</v>
      </c>
      <c r="H152" s="385">
        <v>5900.9880000000003</v>
      </c>
      <c r="I152" s="140"/>
      <c r="K152" s="276"/>
      <c r="L152" s="276"/>
    </row>
    <row r="153" spans="1:12" ht="15" customHeight="1" x14ac:dyDescent="0.25">
      <c r="A153" s="7" t="s">
        <v>752</v>
      </c>
      <c r="B153" s="8" t="s">
        <v>753</v>
      </c>
      <c r="C153" s="385">
        <v>164</v>
      </c>
      <c r="D153" s="385">
        <v>825713.38699999999</v>
      </c>
      <c r="E153" s="385">
        <v>132967.38</v>
      </c>
      <c r="F153" s="385">
        <v>159849.223</v>
      </c>
      <c r="G153" s="385">
        <v>117556.821</v>
      </c>
      <c r="H153" s="385">
        <v>42292.49</v>
      </c>
      <c r="I153" s="140"/>
      <c r="K153" s="276"/>
      <c r="L153" s="276"/>
    </row>
    <row r="154" spans="1:12" ht="15" customHeight="1" x14ac:dyDescent="0.25">
      <c r="A154" s="7" t="s">
        <v>754</v>
      </c>
      <c r="B154" s="8" t="s">
        <v>755</v>
      </c>
      <c r="C154" s="385">
        <v>1869</v>
      </c>
      <c r="D154" s="385">
        <v>6081069.8279999997</v>
      </c>
      <c r="E154" s="385">
        <v>673917.06700000004</v>
      </c>
      <c r="F154" s="385">
        <v>981288.505</v>
      </c>
      <c r="G154" s="385">
        <v>876586.07900000003</v>
      </c>
      <c r="H154" s="385">
        <v>104702.774</v>
      </c>
      <c r="I154" s="140"/>
      <c r="K154" s="276"/>
      <c r="L154" s="276"/>
    </row>
    <row r="155" spans="1:12" ht="15" customHeight="1" x14ac:dyDescent="0.25">
      <c r="A155" s="7" t="s">
        <v>756</v>
      </c>
      <c r="B155" s="8" t="s">
        <v>757</v>
      </c>
      <c r="C155" s="385">
        <v>166</v>
      </c>
      <c r="D155" s="385">
        <v>1302065.334</v>
      </c>
      <c r="E155" s="385">
        <v>180898.34899999999</v>
      </c>
      <c r="F155" s="385">
        <v>235206.86499999999</v>
      </c>
      <c r="G155" s="385">
        <v>189511.50399999999</v>
      </c>
      <c r="H155" s="385">
        <v>45695.462</v>
      </c>
      <c r="I155" s="140"/>
      <c r="K155" s="276"/>
      <c r="L155" s="276"/>
    </row>
    <row r="156" spans="1:12" ht="15" customHeight="1" x14ac:dyDescent="0.25">
      <c r="A156" s="7" t="s">
        <v>758</v>
      </c>
      <c r="B156" s="8" t="s">
        <v>1782</v>
      </c>
      <c r="C156" s="385">
        <v>913</v>
      </c>
      <c r="D156" s="385">
        <v>2474514.1809999999</v>
      </c>
      <c r="E156" s="385">
        <v>262296.52399999998</v>
      </c>
      <c r="F156" s="385">
        <v>440031.93300000002</v>
      </c>
      <c r="G156" s="385">
        <v>397704.31099999999</v>
      </c>
      <c r="H156" s="385">
        <v>42327.866000000002</v>
      </c>
      <c r="I156" s="140"/>
      <c r="K156" s="276"/>
      <c r="L156" s="276"/>
    </row>
    <row r="157" spans="1:12" ht="15" customHeight="1" x14ac:dyDescent="0.25">
      <c r="A157" s="7" t="s">
        <v>1783</v>
      </c>
      <c r="B157" s="8" t="s">
        <v>1784</v>
      </c>
      <c r="C157" s="385">
        <v>139</v>
      </c>
      <c r="D157" s="385">
        <v>39618.868000000002</v>
      </c>
      <c r="E157" s="385">
        <v>2810.1019999999999</v>
      </c>
      <c r="F157" s="385">
        <v>6298.5879999999997</v>
      </c>
      <c r="G157" s="385">
        <v>5071.8029999999999</v>
      </c>
      <c r="H157" s="385">
        <v>1226.797</v>
      </c>
      <c r="I157" s="140"/>
      <c r="K157" s="276"/>
      <c r="L157" s="276"/>
    </row>
    <row r="158" spans="1:12" ht="15" customHeight="1" x14ac:dyDescent="0.25">
      <c r="A158" s="7" t="s">
        <v>1785</v>
      </c>
      <c r="B158" s="8" t="s">
        <v>1786</v>
      </c>
      <c r="C158" s="385">
        <v>139</v>
      </c>
      <c r="D158" s="385">
        <v>510559.98200000002</v>
      </c>
      <c r="E158" s="385">
        <v>81937.758000000002</v>
      </c>
      <c r="F158" s="385">
        <v>92691.495999999999</v>
      </c>
      <c r="G158" s="385">
        <v>65605.188999999998</v>
      </c>
      <c r="H158" s="385">
        <v>27086.28</v>
      </c>
      <c r="I158" s="140"/>
      <c r="K158" s="276"/>
      <c r="L158" s="276"/>
    </row>
    <row r="159" spans="1:12" ht="15" customHeight="1" x14ac:dyDescent="0.25">
      <c r="A159" s="7" t="s">
        <v>1787</v>
      </c>
      <c r="B159" s="8" t="s">
        <v>1788</v>
      </c>
      <c r="C159" s="385">
        <v>37</v>
      </c>
      <c r="D159" s="385">
        <v>368738.01299999998</v>
      </c>
      <c r="E159" s="385">
        <v>52933.078999999998</v>
      </c>
      <c r="F159" s="385">
        <v>62622.224999999999</v>
      </c>
      <c r="G159" s="385">
        <v>48217.212</v>
      </c>
      <c r="H159" s="385">
        <v>14404.975</v>
      </c>
      <c r="I159" s="140"/>
      <c r="K159" s="276"/>
      <c r="L159" s="276"/>
    </row>
    <row r="160" spans="1:12" ht="15" customHeight="1" x14ac:dyDescent="0.25">
      <c r="A160" s="7" t="s">
        <v>1789</v>
      </c>
      <c r="B160" s="8" t="s">
        <v>1790</v>
      </c>
      <c r="C160" s="385">
        <v>102</v>
      </c>
      <c r="D160" s="385">
        <v>141821.96900000001</v>
      </c>
      <c r="E160" s="385">
        <v>29004.679</v>
      </c>
      <c r="F160" s="385">
        <v>30069.271000000001</v>
      </c>
      <c r="G160" s="385">
        <v>17387.976999999999</v>
      </c>
      <c r="H160" s="385">
        <v>12681.305</v>
      </c>
      <c r="I160" s="140"/>
      <c r="K160" s="276"/>
      <c r="L160" s="276"/>
    </row>
    <row r="161" spans="1:12" ht="15" customHeight="1" x14ac:dyDescent="0.25">
      <c r="A161" s="7" t="s">
        <v>1791</v>
      </c>
      <c r="B161" s="8" t="s">
        <v>2690</v>
      </c>
      <c r="C161" s="385">
        <v>1503</v>
      </c>
      <c r="D161" s="385">
        <v>5533227.8799999999</v>
      </c>
      <c r="E161" s="385">
        <v>1148259.9939999999</v>
      </c>
      <c r="F161" s="385">
        <v>1151310.821</v>
      </c>
      <c r="G161" s="385">
        <v>1140718.8970000001</v>
      </c>
      <c r="H161" s="385">
        <v>10592.442999999999</v>
      </c>
      <c r="I161" s="140"/>
      <c r="K161" s="276"/>
      <c r="L161" s="276"/>
    </row>
    <row r="162" spans="1:12" ht="15" customHeight="1" x14ac:dyDescent="0.25">
      <c r="A162" s="7" t="s">
        <v>2691</v>
      </c>
      <c r="B162" s="8" t="s">
        <v>2692</v>
      </c>
      <c r="C162" s="385">
        <v>945</v>
      </c>
      <c r="D162" s="385">
        <v>1247641.574</v>
      </c>
      <c r="E162" s="385">
        <v>238521.416</v>
      </c>
      <c r="F162" s="385">
        <v>191835.94500000001</v>
      </c>
      <c r="G162" s="385">
        <v>174559.33900000001</v>
      </c>
      <c r="H162" s="385">
        <v>17276.811000000002</v>
      </c>
      <c r="I162" s="140"/>
      <c r="K162" s="276"/>
      <c r="L162" s="276"/>
    </row>
    <row r="163" spans="1:12" ht="15" customHeight="1" x14ac:dyDescent="0.25">
      <c r="A163" s="7" t="s">
        <v>2693</v>
      </c>
      <c r="B163" s="8" t="s">
        <v>440</v>
      </c>
      <c r="C163" s="385">
        <v>103</v>
      </c>
      <c r="D163" s="385">
        <v>563027.652</v>
      </c>
      <c r="E163" s="385">
        <v>163744.68799999999</v>
      </c>
      <c r="F163" s="385">
        <v>74860.210999999996</v>
      </c>
      <c r="G163" s="385">
        <v>88944.517999999996</v>
      </c>
      <c r="H163" s="385">
        <v>-14084.27</v>
      </c>
      <c r="I163" s="140"/>
      <c r="K163" s="276"/>
      <c r="L163" s="276"/>
    </row>
    <row r="164" spans="1:12" ht="15" customHeight="1" x14ac:dyDescent="0.25">
      <c r="A164" s="7" t="s">
        <v>441</v>
      </c>
      <c r="B164" s="8" t="s">
        <v>442</v>
      </c>
      <c r="C164" s="385">
        <v>842</v>
      </c>
      <c r="D164" s="385">
        <v>684613.92200000002</v>
      </c>
      <c r="E164" s="385">
        <v>74776.728000000003</v>
      </c>
      <c r="F164" s="385">
        <v>116975.734</v>
      </c>
      <c r="G164" s="385">
        <v>85614.820999999996</v>
      </c>
      <c r="H164" s="385">
        <v>31361.080999999998</v>
      </c>
      <c r="I164" s="140"/>
      <c r="K164" s="276"/>
      <c r="L164" s="276"/>
    </row>
    <row r="165" spans="1:12" ht="15" customHeight="1" x14ac:dyDescent="0.25">
      <c r="A165" s="7" t="s">
        <v>443</v>
      </c>
      <c r="B165" s="8" t="s">
        <v>444</v>
      </c>
      <c r="C165" s="385">
        <v>558</v>
      </c>
      <c r="D165" s="385">
        <v>4285586.3059999999</v>
      </c>
      <c r="E165" s="385">
        <v>909738.57799999998</v>
      </c>
      <c r="F165" s="385">
        <v>959474.87600000005</v>
      </c>
      <c r="G165" s="385">
        <v>966159.55799999996</v>
      </c>
      <c r="H165" s="385">
        <v>-6684.3680000000004</v>
      </c>
      <c r="I165" s="140"/>
      <c r="K165" s="276"/>
      <c r="L165" s="276"/>
    </row>
    <row r="166" spans="1:12" ht="15" customHeight="1" x14ac:dyDescent="0.25">
      <c r="A166" s="7" t="s">
        <v>445</v>
      </c>
      <c r="B166" s="8" t="s">
        <v>446</v>
      </c>
      <c r="C166" s="385">
        <v>13755</v>
      </c>
      <c r="D166" s="385">
        <v>26057210.079999998</v>
      </c>
      <c r="E166" s="385">
        <v>2585491.9300000002</v>
      </c>
      <c r="F166" s="385">
        <v>4346413.7719999999</v>
      </c>
      <c r="G166" s="385">
        <v>3604294.1379999998</v>
      </c>
      <c r="H166" s="385">
        <v>742123.24</v>
      </c>
      <c r="I166" s="140"/>
      <c r="K166" s="276"/>
      <c r="L166" s="276"/>
    </row>
    <row r="167" spans="1:12" ht="15" customHeight="1" x14ac:dyDescent="0.25">
      <c r="A167" s="7" t="s">
        <v>447</v>
      </c>
      <c r="B167" s="8" t="s">
        <v>448</v>
      </c>
      <c r="C167" s="385">
        <v>2774</v>
      </c>
      <c r="D167" s="385">
        <v>7802281.1430000002</v>
      </c>
      <c r="E167" s="385">
        <v>757504.85699999996</v>
      </c>
      <c r="F167" s="385">
        <v>1180615.1440000001</v>
      </c>
      <c r="G167" s="385">
        <v>1096315.0279999999</v>
      </c>
      <c r="H167" s="385">
        <v>84300.967000000004</v>
      </c>
      <c r="I167" s="140"/>
      <c r="K167" s="276"/>
      <c r="L167" s="276"/>
    </row>
    <row r="168" spans="1:12" ht="15" customHeight="1" x14ac:dyDescent="0.25">
      <c r="A168" s="7" t="s">
        <v>449</v>
      </c>
      <c r="B168" s="8" t="s">
        <v>450</v>
      </c>
      <c r="C168" s="385">
        <v>10981</v>
      </c>
      <c r="D168" s="385">
        <v>18254928.936999999</v>
      </c>
      <c r="E168" s="385">
        <v>1827987.0730000001</v>
      </c>
      <c r="F168" s="385">
        <v>3165798.628</v>
      </c>
      <c r="G168" s="385">
        <v>2507979.11</v>
      </c>
      <c r="H168" s="385">
        <v>657822.27300000004</v>
      </c>
      <c r="I168" s="140"/>
      <c r="K168" s="276"/>
      <c r="L168" s="276"/>
    </row>
    <row r="169" spans="1:12" ht="15" customHeight="1" x14ac:dyDescent="0.25">
      <c r="A169" s="7" t="s">
        <v>451</v>
      </c>
      <c r="B169" s="8" t="s">
        <v>452</v>
      </c>
      <c r="C169" s="385">
        <v>320</v>
      </c>
      <c r="D169" s="385">
        <v>5056345.7479999997</v>
      </c>
      <c r="E169" s="385">
        <v>692703.12699999998</v>
      </c>
      <c r="F169" s="385">
        <v>720065.69900000002</v>
      </c>
      <c r="G169" s="385">
        <v>741362.31599999999</v>
      </c>
      <c r="H169" s="385">
        <v>-21296.446</v>
      </c>
      <c r="I169" s="140"/>
      <c r="K169" s="276"/>
      <c r="L169" s="276"/>
    </row>
    <row r="170" spans="1:12" ht="15" customHeight="1" x14ac:dyDescent="0.25">
      <c r="A170" s="7" t="s">
        <v>453</v>
      </c>
      <c r="B170" s="8" t="s">
        <v>454</v>
      </c>
      <c r="C170" s="385">
        <v>32</v>
      </c>
      <c r="D170" s="385">
        <v>289125.34100000001</v>
      </c>
      <c r="E170" s="385">
        <v>57933.752999999997</v>
      </c>
      <c r="F170" s="385">
        <v>48990.226999999999</v>
      </c>
      <c r="G170" s="385">
        <v>42232.476999999999</v>
      </c>
      <c r="H170" s="385">
        <v>6757.7640000000001</v>
      </c>
      <c r="I170" s="140"/>
      <c r="K170" s="276"/>
      <c r="L170" s="276"/>
    </row>
    <row r="171" spans="1:12" ht="15" customHeight="1" x14ac:dyDescent="0.25">
      <c r="A171" s="7" t="s">
        <v>455</v>
      </c>
      <c r="B171" s="8" t="s">
        <v>456</v>
      </c>
      <c r="C171" s="385">
        <v>7696</v>
      </c>
      <c r="D171" s="385">
        <v>8595286.3320000004</v>
      </c>
      <c r="E171" s="385">
        <v>533572.17599999998</v>
      </c>
      <c r="F171" s="385">
        <v>1629550.825</v>
      </c>
      <c r="G171" s="385">
        <v>1120257.507</v>
      </c>
      <c r="H171" s="385">
        <v>509295.28399999999</v>
      </c>
      <c r="I171" s="140"/>
      <c r="K171" s="276"/>
      <c r="L171" s="276"/>
    </row>
    <row r="172" spans="1:12" ht="15" customHeight="1" x14ac:dyDescent="0.25">
      <c r="A172" s="7" t="s">
        <v>457</v>
      </c>
      <c r="B172" s="8" t="s">
        <v>458</v>
      </c>
      <c r="C172" s="385">
        <v>850</v>
      </c>
      <c r="D172" s="385">
        <v>2576510.7549999999</v>
      </c>
      <c r="E172" s="385">
        <v>342150.52799999999</v>
      </c>
      <c r="F172" s="385">
        <v>474095.04700000002</v>
      </c>
      <c r="G172" s="385">
        <v>382964.52100000001</v>
      </c>
      <c r="H172" s="385">
        <v>91130.892000000007</v>
      </c>
      <c r="I172" s="140"/>
      <c r="K172" s="276"/>
      <c r="L172" s="276"/>
    </row>
    <row r="173" spans="1:12" ht="15" customHeight="1" x14ac:dyDescent="0.25">
      <c r="A173" s="7" t="s">
        <v>459</v>
      </c>
      <c r="B173" s="8" t="s">
        <v>460</v>
      </c>
      <c r="C173" s="385">
        <v>2083</v>
      </c>
      <c r="D173" s="385">
        <v>1737660.7609999999</v>
      </c>
      <c r="E173" s="385">
        <v>201627.489</v>
      </c>
      <c r="F173" s="385">
        <v>293096.83</v>
      </c>
      <c r="G173" s="385">
        <v>221162.28899999999</v>
      </c>
      <c r="H173" s="385">
        <v>71934.778999999995</v>
      </c>
      <c r="I173" s="140"/>
      <c r="K173" s="276"/>
      <c r="L173" s="276"/>
    </row>
    <row r="174" spans="1:12" ht="15" customHeight="1" x14ac:dyDescent="0.25">
      <c r="A174" s="7" t="s">
        <v>461</v>
      </c>
      <c r="B174" s="8" t="s">
        <v>462</v>
      </c>
      <c r="C174" s="385">
        <v>2123</v>
      </c>
      <c r="D174" s="385">
        <v>43666259.068999998</v>
      </c>
      <c r="E174" s="385">
        <v>6973952.1009999998</v>
      </c>
      <c r="F174" s="385">
        <v>7026543.5429999996</v>
      </c>
      <c r="G174" s="385">
        <v>6475471.2280000001</v>
      </c>
      <c r="H174" s="385">
        <v>551073.70200000005</v>
      </c>
      <c r="I174" s="140"/>
      <c r="K174" s="276"/>
      <c r="L174" s="276"/>
    </row>
    <row r="175" spans="1:12" ht="15" customHeight="1" x14ac:dyDescent="0.25">
      <c r="A175" s="7" t="s">
        <v>463</v>
      </c>
      <c r="B175" s="8" t="s">
        <v>464</v>
      </c>
      <c r="C175" s="385">
        <v>487</v>
      </c>
      <c r="D175" s="385">
        <v>17633763.399999999</v>
      </c>
      <c r="E175" s="385">
        <v>3279373.477</v>
      </c>
      <c r="F175" s="385">
        <v>2719722.4920000001</v>
      </c>
      <c r="G175" s="385">
        <v>2746765.7570000002</v>
      </c>
      <c r="H175" s="385">
        <v>-27042.967000000001</v>
      </c>
      <c r="I175" s="140"/>
      <c r="K175" s="276"/>
      <c r="L175" s="276"/>
    </row>
    <row r="176" spans="1:12" ht="15" customHeight="1" x14ac:dyDescent="0.25">
      <c r="A176" s="7" t="s">
        <v>1638</v>
      </c>
      <c r="B176" s="8" t="s">
        <v>1639</v>
      </c>
      <c r="C176" s="385">
        <v>61</v>
      </c>
      <c r="D176" s="385">
        <v>1162705.4990000001</v>
      </c>
      <c r="E176" s="385">
        <v>241338.01500000001</v>
      </c>
      <c r="F176" s="385">
        <v>165991.39600000001</v>
      </c>
      <c r="G176" s="385">
        <v>167650.29999999999</v>
      </c>
      <c r="H176" s="385">
        <v>-1658.88</v>
      </c>
      <c r="I176" s="140"/>
      <c r="K176" s="276"/>
      <c r="L176" s="276"/>
    </row>
    <row r="177" spans="1:12" ht="15" customHeight="1" x14ac:dyDescent="0.25">
      <c r="A177" s="7" t="s">
        <v>1640</v>
      </c>
      <c r="B177" s="8" t="s">
        <v>1641</v>
      </c>
      <c r="C177" s="385">
        <v>426</v>
      </c>
      <c r="D177" s="385">
        <v>16471057.901000001</v>
      </c>
      <c r="E177" s="385">
        <v>3038035.4619999998</v>
      </c>
      <c r="F177" s="385">
        <v>2553731.0959999999</v>
      </c>
      <c r="G177" s="385">
        <v>2579115.4569999999</v>
      </c>
      <c r="H177" s="385">
        <v>-25384.087</v>
      </c>
      <c r="I177" s="140"/>
      <c r="K177" s="276"/>
      <c r="L177" s="276"/>
    </row>
    <row r="178" spans="1:12" ht="15" customHeight="1" x14ac:dyDescent="0.25">
      <c r="A178" s="7" t="s">
        <v>1642</v>
      </c>
      <c r="B178" s="8" t="s">
        <v>1643</v>
      </c>
      <c r="C178" s="385">
        <v>1636</v>
      </c>
      <c r="D178" s="385">
        <v>26032495.669</v>
      </c>
      <c r="E178" s="385">
        <v>3694578.6239999998</v>
      </c>
      <c r="F178" s="385">
        <v>4306821.051</v>
      </c>
      <c r="G178" s="385">
        <v>3728705.4709999999</v>
      </c>
      <c r="H178" s="385">
        <v>578116.66899999999</v>
      </c>
      <c r="I178" s="140"/>
      <c r="K178" s="276"/>
      <c r="L178" s="276"/>
    </row>
    <row r="179" spans="1:12" ht="15" customHeight="1" x14ac:dyDescent="0.25">
      <c r="A179" s="7" t="s">
        <v>1644</v>
      </c>
      <c r="B179" s="8" t="s">
        <v>1645</v>
      </c>
      <c r="C179" s="385">
        <v>808</v>
      </c>
      <c r="D179" s="385">
        <v>16104630.703</v>
      </c>
      <c r="E179" s="385">
        <v>1862066.936</v>
      </c>
      <c r="F179" s="385">
        <v>2656716.1839999999</v>
      </c>
      <c r="G179" s="385">
        <v>2301273.253</v>
      </c>
      <c r="H179" s="385">
        <v>355443.50599999999</v>
      </c>
      <c r="I179" s="140"/>
      <c r="K179" s="276"/>
      <c r="L179" s="276"/>
    </row>
    <row r="180" spans="1:12" ht="15" customHeight="1" x14ac:dyDescent="0.25">
      <c r="A180" s="7" t="s">
        <v>1646</v>
      </c>
      <c r="B180" s="8" t="s">
        <v>2936</v>
      </c>
      <c r="C180" s="385">
        <v>133</v>
      </c>
      <c r="D180" s="385">
        <v>4796259.8760000002</v>
      </c>
      <c r="E180" s="385">
        <v>840624.72100000002</v>
      </c>
      <c r="F180" s="385">
        <v>821851.37100000004</v>
      </c>
      <c r="G180" s="385">
        <v>723204.42200000002</v>
      </c>
      <c r="H180" s="385">
        <v>98646.975999999995</v>
      </c>
      <c r="I180" s="140"/>
      <c r="K180" s="276"/>
      <c r="L180" s="276"/>
    </row>
    <row r="181" spans="1:12" ht="15" customHeight="1" x14ac:dyDescent="0.25">
      <c r="A181" s="7" t="s">
        <v>2937</v>
      </c>
      <c r="B181" s="8" t="s">
        <v>2938</v>
      </c>
      <c r="C181" s="385">
        <v>283</v>
      </c>
      <c r="D181" s="385">
        <v>2087216.115</v>
      </c>
      <c r="E181" s="385">
        <v>417028.13799999998</v>
      </c>
      <c r="F181" s="385">
        <v>332324.58600000001</v>
      </c>
      <c r="G181" s="385">
        <v>297831.08299999998</v>
      </c>
      <c r="H181" s="385">
        <v>34493.589999999997</v>
      </c>
      <c r="I181" s="140"/>
      <c r="K181" s="276"/>
      <c r="L181" s="276"/>
    </row>
    <row r="182" spans="1:12" ht="15" customHeight="1" x14ac:dyDescent="0.25">
      <c r="A182" s="7" t="s">
        <v>2939</v>
      </c>
      <c r="B182" s="8" t="s">
        <v>2940</v>
      </c>
      <c r="C182" s="385">
        <v>28</v>
      </c>
      <c r="D182" s="385">
        <v>534316.92799999996</v>
      </c>
      <c r="E182" s="385">
        <v>93195.26</v>
      </c>
      <c r="F182" s="385">
        <v>75489.793999999994</v>
      </c>
      <c r="G182" s="385">
        <v>74130.210000000006</v>
      </c>
      <c r="H182" s="385">
        <v>1359.605</v>
      </c>
      <c r="I182" s="140"/>
      <c r="K182" s="276"/>
      <c r="L182" s="276"/>
    </row>
    <row r="183" spans="1:12" ht="15" customHeight="1" x14ac:dyDescent="0.25">
      <c r="A183" s="7" t="s">
        <v>2941</v>
      </c>
      <c r="B183" s="8" t="s">
        <v>2942</v>
      </c>
      <c r="C183" s="385">
        <v>384</v>
      </c>
      <c r="D183" s="385">
        <v>2510072.0469999998</v>
      </c>
      <c r="E183" s="385">
        <v>481663.56900000002</v>
      </c>
      <c r="F183" s="385">
        <v>420439.11599999998</v>
      </c>
      <c r="G183" s="385">
        <v>332266.50300000003</v>
      </c>
      <c r="H183" s="385">
        <v>88172.991999999998</v>
      </c>
      <c r="I183" s="140"/>
      <c r="K183" s="276"/>
      <c r="L183" s="276"/>
    </row>
    <row r="184" spans="1:12" ht="15" customHeight="1" x14ac:dyDescent="0.25">
      <c r="A184" s="7" t="s">
        <v>2943</v>
      </c>
      <c r="B184" s="8" t="s">
        <v>2944</v>
      </c>
      <c r="C184" s="385">
        <v>11440</v>
      </c>
      <c r="D184" s="385">
        <v>21228166.081999999</v>
      </c>
      <c r="E184" s="385">
        <v>1305631.4550000001</v>
      </c>
      <c r="F184" s="385">
        <v>3578611.5970000001</v>
      </c>
      <c r="G184" s="385">
        <v>2659617.4279999998</v>
      </c>
      <c r="H184" s="385">
        <v>918998.402</v>
      </c>
      <c r="I184" s="140"/>
      <c r="K184" s="276"/>
      <c r="L184" s="276"/>
    </row>
    <row r="185" spans="1:12" ht="15" customHeight="1" x14ac:dyDescent="0.25">
      <c r="A185" s="7" t="s">
        <v>2945</v>
      </c>
      <c r="B185" s="8" t="s">
        <v>2946</v>
      </c>
      <c r="C185" s="385">
        <v>10811</v>
      </c>
      <c r="D185" s="385">
        <v>20753477.657000002</v>
      </c>
      <c r="E185" s="385">
        <v>1278912.852</v>
      </c>
      <c r="F185" s="385">
        <v>3498410.8139999998</v>
      </c>
      <c r="G185" s="385">
        <v>2598095.4789999998</v>
      </c>
      <c r="H185" s="385">
        <v>900319.41200000001</v>
      </c>
      <c r="I185" s="140"/>
      <c r="K185" s="276"/>
      <c r="L185" s="276"/>
    </row>
    <row r="186" spans="1:12" ht="15" customHeight="1" x14ac:dyDescent="0.25">
      <c r="A186" s="7" t="s">
        <v>2947</v>
      </c>
      <c r="B186" s="8" t="s">
        <v>2948</v>
      </c>
      <c r="C186" s="385">
        <v>366</v>
      </c>
      <c r="D186" s="385">
        <v>2469868.4470000002</v>
      </c>
      <c r="E186" s="385">
        <v>59284.235999999997</v>
      </c>
      <c r="F186" s="385">
        <v>365435.60700000002</v>
      </c>
      <c r="G186" s="385">
        <v>271914.87699999998</v>
      </c>
      <c r="H186" s="385">
        <v>93521.066000000006</v>
      </c>
      <c r="I186" s="140"/>
      <c r="K186" s="276"/>
      <c r="L186" s="276"/>
    </row>
    <row r="187" spans="1:12" ht="15" customHeight="1" x14ac:dyDescent="0.25">
      <c r="A187" s="7" t="s">
        <v>2949</v>
      </c>
      <c r="B187" s="8" t="s">
        <v>2950</v>
      </c>
      <c r="C187" s="385">
        <v>6759</v>
      </c>
      <c r="D187" s="385">
        <v>15362045.623</v>
      </c>
      <c r="E187" s="385">
        <v>1115110.1769999999</v>
      </c>
      <c r="F187" s="385">
        <v>2626278.838</v>
      </c>
      <c r="G187" s="385">
        <v>2016732.361</v>
      </c>
      <c r="H187" s="385">
        <v>609549.33400000003</v>
      </c>
      <c r="I187" s="140"/>
      <c r="K187" s="276"/>
      <c r="L187" s="276"/>
    </row>
    <row r="188" spans="1:12" ht="15" customHeight="1" x14ac:dyDescent="0.25">
      <c r="A188" s="7" t="s">
        <v>2951</v>
      </c>
      <c r="B188" s="8" t="s">
        <v>818</v>
      </c>
      <c r="C188" s="385">
        <v>2867</v>
      </c>
      <c r="D188" s="385">
        <v>2211827.713</v>
      </c>
      <c r="E188" s="385">
        <v>79093.133000000002</v>
      </c>
      <c r="F188" s="385">
        <v>384825.29800000001</v>
      </c>
      <c r="G188" s="385">
        <v>236044.016</v>
      </c>
      <c r="H188" s="385">
        <v>148781.98199999999</v>
      </c>
      <c r="I188" s="140"/>
      <c r="K188" s="276"/>
      <c r="L188" s="276"/>
    </row>
    <row r="189" spans="1:12" ht="15" customHeight="1" x14ac:dyDescent="0.25">
      <c r="A189" s="7" t="s">
        <v>819</v>
      </c>
      <c r="B189" s="8" t="s">
        <v>820</v>
      </c>
      <c r="C189" s="385">
        <v>819</v>
      </c>
      <c r="D189" s="385">
        <v>709735.87399999995</v>
      </c>
      <c r="E189" s="385">
        <v>25425.306</v>
      </c>
      <c r="F189" s="385">
        <v>121871.071</v>
      </c>
      <c r="G189" s="385">
        <v>73404.225000000006</v>
      </c>
      <c r="H189" s="385">
        <v>48467.03</v>
      </c>
      <c r="I189" s="140"/>
      <c r="K189" s="276"/>
      <c r="L189" s="276"/>
    </row>
    <row r="190" spans="1:12" ht="15" customHeight="1" x14ac:dyDescent="0.25">
      <c r="A190" s="7" t="s">
        <v>821</v>
      </c>
      <c r="B190" s="8" t="s">
        <v>822</v>
      </c>
      <c r="C190" s="385">
        <v>629</v>
      </c>
      <c r="D190" s="385">
        <v>474688.42499999999</v>
      </c>
      <c r="E190" s="385">
        <v>26718.602999999999</v>
      </c>
      <c r="F190" s="385">
        <v>80200.782999999996</v>
      </c>
      <c r="G190" s="385">
        <v>61521.949000000001</v>
      </c>
      <c r="H190" s="385">
        <v>18678.990000000002</v>
      </c>
      <c r="I190" s="140"/>
      <c r="K190" s="276"/>
      <c r="L190" s="276"/>
    </row>
    <row r="191" spans="1:12" ht="15" customHeight="1" x14ac:dyDescent="0.25">
      <c r="A191" s="7" t="s">
        <v>823</v>
      </c>
      <c r="B191" s="8" t="s">
        <v>824</v>
      </c>
      <c r="C191" s="385">
        <v>109</v>
      </c>
      <c r="D191" s="385">
        <v>114697372.722</v>
      </c>
      <c r="E191" s="385">
        <v>12696098.49</v>
      </c>
      <c r="F191" s="385">
        <v>21620177.602000002</v>
      </c>
      <c r="G191" s="385">
        <v>15349117.588</v>
      </c>
      <c r="H191" s="385">
        <v>6271060.051</v>
      </c>
      <c r="I191" s="140"/>
      <c r="K191" s="276"/>
      <c r="L191" s="276"/>
    </row>
    <row r="192" spans="1:12" ht="12.75" customHeight="1" x14ac:dyDescent="0.25">
      <c r="A192" s="7" t="s">
        <v>825</v>
      </c>
      <c r="B192" s="8" t="s">
        <v>826</v>
      </c>
      <c r="C192" s="388" t="s">
        <v>3419</v>
      </c>
      <c r="D192" s="388" t="s">
        <v>3419</v>
      </c>
      <c r="E192" s="388" t="s">
        <v>3419</v>
      </c>
      <c r="F192" s="388" t="s">
        <v>3419</v>
      </c>
      <c r="G192" s="388" t="s">
        <v>3419</v>
      </c>
      <c r="H192" s="388" t="s">
        <v>3419</v>
      </c>
      <c r="I192" s="140"/>
      <c r="K192" s="276"/>
      <c r="L192" s="276"/>
    </row>
    <row r="193" spans="1:12" ht="12.75" customHeight="1" x14ac:dyDescent="0.25">
      <c r="A193" s="7" t="s">
        <v>827</v>
      </c>
      <c r="B193" s="8" t="s">
        <v>828</v>
      </c>
      <c r="C193" s="388" t="s">
        <v>3419</v>
      </c>
      <c r="D193" s="388" t="s">
        <v>3419</v>
      </c>
      <c r="E193" s="388" t="s">
        <v>3419</v>
      </c>
      <c r="F193" s="388" t="s">
        <v>3419</v>
      </c>
      <c r="G193" s="388" t="s">
        <v>3419</v>
      </c>
      <c r="H193" s="388" t="s">
        <v>3419</v>
      </c>
      <c r="I193" s="140"/>
      <c r="K193" s="276"/>
      <c r="L193" s="276"/>
    </row>
    <row r="194" spans="1:12" ht="15" customHeight="1" x14ac:dyDescent="0.25">
      <c r="A194" s="7" t="s">
        <v>829</v>
      </c>
      <c r="B194" s="8" t="s">
        <v>830</v>
      </c>
      <c r="C194" s="385">
        <v>4180</v>
      </c>
      <c r="D194" s="385">
        <v>164308460.18099999</v>
      </c>
      <c r="E194" s="385">
        <v>25338185.504999999</v>
      </c>
      <c r="F194" s="385">
        <v>22740630.210999999</v>
      </c>
      <c r="G194" s="385">
        <v>24893005.100000001</v>
      </c>
      <c r="H194" s="385">
        <v>-2152373.196</v>
      </c>
      <c r="I194" s="140"/>
      <c r="K194" s="276"/>
      <c r="L194" s="276"/>
    </row>
    <row r="195" spans="1:12" ht="15" customHeight="1" x14ac:dyDescent="0.25">
      <c r="A195" s="7" t="s">
        <v>831</v>
      </c>
      <c r="B195" s="8" t="s">
        <v>832</v>
      </c>
      <c r="C195" s="385">
        <v>1301</v>
      </c>
      <c r="D195" s="385">
        <v>99082337.662</v>
      </c>
      <c r="E195" s="385">
        <v>15515971.073999999</v>
      </c>
      <c r="F195" s="385">
        <v>13071688.67</v>
      </c>
      <c r="G195" s="385">
        <v>14983821.741</v>
      </c>
      <c r="H195" s="385">
        <v>-1912132.4480000001</v>
      </c>
      <c r="I195" s="140"/>
      <c r="K195" s="276"/>
      <c r="L195" s="276"/>
    </row>
    <row r="196" spans="1:12" ht="15" customHeight="1" x14ac:dyDescent="0.25">
      <c r="A196" s="7" t="s">
        <v>833</v>
      </c>
      <c r="B196" s="8" t="s">
        <v>834</v>
      </c>
      <c r="C196" s="385">
        <v>62</v>
      </c>
      <c r="D196" s="385">
        <v>2391453.7209999999</v>
      </c>
      <c r="E196" s="385">
        <v>148996.33499999999</v>
      </c>
      <c r="F196" s="385">
        <v>497370.93599999999</v>
      </c>
      <c r="G196" s="385">
        <v>342275.82699999999</v>
      </c>
      <c r="H196" s="385">
        <v>155095.171</v>
      </c>
      <c r="I196" s="140"/>
      <c r="K196" s="276"/>
      <c r="L196" s="276"/>
    </row>
    <row r="197" spans="1:12" ht="15" customHeight="1" x14ac:dyDescent="0.25">
      <c r="A197" s="7" t="s">
        <v>835</v>
      </c>
      <c r="B197" s="8" t="s">
        <v>836</v>
      </c>
      <c r="C197" s="385">
        <v>83</v>
      </c>
      <c r="D197" s="385">
        <v>2412445.8169999998</v>
      </c>
      <c r="E197" s="385">
        <v>433072.34100000001</v>
      </c>
      <c r="F197" s="385">
        <v>319169.29800000001</v>
      </c>
      <c r="G197" s="385">
        <v>348700.72200000001</v>
      </c>
      <c r="H197" s="385">
        <v>-29531.376</v>
      </c>
      <c r="I197" s="140"/>
      <c r="K197" s="276"/>
      <c r="L197" s="276"/>
    </row>
    <row r="198" spans="1:12" ht="15" customHeight="1" x14ac:dyDescent="0.25">
      <c r="A198" s="7" t="s">
        <v>837</v>
      </c>
      <c r="B198" s="8" t="s">
        <v>838</v>
      </c>
      <c r="C198" s="385">
        <v>162</v>
      </c>
      <c r="D198" s="385">
        <v>6982491.3959999997</v>
      </c>
      <c r="E198" s="385">
        <v>1480467.192</v>
      </c>
      <c r="F198" s="385">
        <v>1033501.655</v>
      </c>
      <c r="G198" s="385">
        <v>1123437.5759999999</v>
      </c>
      <c r="H198" s="385">
        <v>-89935.841</v>
      </c>
      <c r="I198" s="140"/>
      <c r="K198" s="276"/>
      <c r="L198" s="276"/>
    </row>
    <row r="199" spans="1:12" ht="15" customHeight="1" x14ac:dyDescent="0.25">
      <c r="A199" s="7" t="s">
        <v>839</v>
      </c>
      <c r="B199" s="8" t="s">
        <v>840</v>
      </c>
      <c r="C199" s="385">
        <v>405</v>
      </c>
      <c r="D199" s="385">
        <v>62673934.050999999</v>
      </c>
      <c r="E199" s="385">
        <v>8790860.8790000007</v>
      </c>
      <c r="F199" s="385">
        <v>7249443.5070000002</v>
      </c>
      <c r="G199" s="385">
        <v>8941869.4680000003</v>
      </c>
      <c r="H199" s="385">
        <v>-1692425.7150000001</v>
      </c>
      <c r="I199" s="140"/>
      <c r="K199" s="276"/>
      <c r="L199" s="276"/>
    </row>
    <row r="200" spans="1:12" ht="15" customHeight="1" x14ac:dyDescent="0.25">
      <c r="A200" s="7" t="s">
        <v>841</v>
      </c>
      <c r="B200" s="8" t="s">
        <v>842</v>
      </c>
      <c r="C200" s="385">
        <v>119</v>
      </c>
      <c r="D200" s="385">
        <v>2966573.5359999998</v>
      </c>
      <c r="E200" s="385">
        <v>565999.69099999999</v>
      </c>
      <c r="F200" s="385">
        <v>480210.99699999997</v>
      </c>
      <c r="G200" s="385">
        <v>451298.549</v>
      </c>
      <c r="H200" s="385">
        <v>28912.472000000002</v>
      </c>
      <c r="I200" s="140"/>
      <c r="K200" s="276"/>
      <c r="L200" s="276"/>
    </row>
    <row r="201" spans="1:12" ht="15" customHeight="1" x14ac:dyDescent="0.25">
      <c r="A201" s="7" t="s">
        <v>843</v>
      </c>
      <c r="B201" s="8" t="s">
        <v>844</v>
      </c>
      <c r="C201" s="385">
        <v>460</v>
      </c>
      <c r="D201" s="385">
        <v>20976481.596999999</v>
      </c>
      <c r="E201" s="385">
        <v>4036736.321</v>
      </c>
      <c r="F201" s="385">
        <v>3418978.5109999999</v>
      </c>
      <c r="G201" s="385">
        <v>3671092.2659999998</v>
      </c>
      <c r="H201" s="385">
        <v>-252113.59599999999</v>
      </c>
      <c r="I201" s="140"/>
      <c r="K201" s="276"/>
      <c r="L201" s="276"/>
    </row>
    <row r="202" spans="1:12" ht="15" customHeight="1" x14ac:dyDescent="0.25">
      <c r="A202" s="7" t="s">
        <v>845</v>
      </c>
      <c r="B202" s="8" t="s">
        <v>846</v>
      </c>
      <c r="C202" s="385">
        <v>10</v>
      </c>
      <c r="D202" s="385">
        <v>678957.54399999999</v>
      </c>
      <c r="E202" s="385">
        <v>59838.315000000002</v>
      </c>
      <c r="F202" s="385">
        <v>73013.766000000003</v>
      </c>
      <c r="G202" s="385">
        <v>105147.333</v>
      </c>
      <c r="H202" s="385">
        <v>-32133.562999999998</v>
      </c>
      <c r="I202" s="140"/>
      <c r="K202" s="276"/>
      <c r="L202" s="276"/>
    </row>
    <row r="203" spans="1:12" ht="15" customHeight="1" x14ac:dyDescent="0.25">
      <c r="A203" s="7" t="s">
        <v>847</v>
      </c>
      <c r="B203" s="8" t="s">
        <v>848</v>
      </c>
      <c r="C203" s="385">
        <v>90</v>
      </c>
      <c r="D203" s="385">
        <v>628783.81900000002</v>
      </c>
      <c r="E203" s="385">
        <v>197323.565</v>
      </c>
      <c r="F203" s="385">
        <v>124350.337</v>
      </c>
      <c r="G203" s="385">
        <v>97361.880999999994</v>
      </c>
      <c r="H203" s="385">
        <v>26988.481</v>
      </c>
      <c r="I203" s="140"/>
      <c r="K203" s="276"/>
      <c r="L203" s="276"/>
    </row>
    <row r="204" spans="1:12" ht="15" customHeight="1" x14ac:dyDescent="0.25">
      <c r="A204" s="7" t="s">
        <v>849</v>
      </c>
      <c r="B204" s="8" t="s">
        <v>850</v>
      </c>
      <c r="C204" s="385">
        <v>401</v>
      </c>
      <c r="D204" s="385">
        <v>10604656.369999999</v>
      </c>
      <c r="E204" s="385">
        <v>1677419.7490000001</v>
      </c>
      <c r="F204" s="385">
        <v>1613043.3459999999</v>
      </c>
      <c r="G204" s="385">
        <v>1547222.889</v>
      </c>
      <c r="H204" s="385">
        <v>65820.75</v>
      </c>
      <c r="I204" s="140"/>
      <c r="K204" s="276"/>
      <c r="L204" s="276"/>
    </row>
    <row r="205" spans="1:12" ht="15" customHeight="1" x14ac:dyDescent="0.25">
      <c r="A205" s="7" t="s">
        <v>2993</v>
      </c>
      <c r="B205" s="8" t="s">
        <v>2994</v>
      </c>
      <c r="C205" s="385">
        <v>1081</v>
      </c>
      <c r="D205" s="385">
        <v>18060015.789000001</v>
      </c>
      <c r="E205" s="385">
        <v>2495848.4840000002</v>
      </c>
      <c r="F205" s="385">
        <v>3269681.1120000002</v>
      </c>
      <c r="G205" s="385">
        <v>3058750.3590000002</v>
      </c>
      <c r="H205" s="385">
        <v>210931.04199999999</v>
      </c>
      <c r="I205" s="140"/>
      <c r="K205" s="276"/>
      <c r="L205" s="276"/>
    </row>
    <row r="206" spans="1:12" ht="15" customHeight="1" x14ac:dyDescent="0.25">
      <c r="A206" s="7" t="s">
        <v>2995</v>
      </c>
      <c r="B206" s="8" t="s">
        <v>2996</v>
      </c>
      <c r="C206" s="385">
        <v>392</v>
      </c>
      <c r="D206" s="385">
        <v>8670990.4719999991</v>
      </c>
      <c r="E206" s="385">
        <v>628967.5</v>
      </c>
      <c r="F206" s="385">
        <v>1666354.2760000001</v>
      </c>
      <c r="G206" s="385">
        <v>1721439.4839999999</v>
      </c>
      <c r="H206" s="385">
        <v>-55085.097000000002</v>
      </c>
      <c r="I206" s="140"/>
      <c r="K206" s="276"/>
      <c r="L206" s="276"/>
    </row>
    <row r="207" spans="1:12" ht="15" customHeight="1" x14ac:dyDescent="0.25">
      <c r="A207" s="7" t="s">
        <v>2997</v>
      </c>
      <c r="B207" s="8" t="s">
        <v>2998</v>
      </c>
      <c r="C207" s="385">
        <v>689</v>
      </c>
      <c r="D207" s="385">
        <v>9389025.3169999998</v>
      </c>
      <c r="E207" s="385">
        <v>1866880.9839999999</v>
      </c>
      <c r="F207" s="385">
        <v>1603326.8359999999</v>
      </c>
      <c r="G207" s="385">
        <v>1337310.875</v>
      </c>
      <c r="H207" s="385">
        <v>266016.13900000002</v>
      </c>
      <c r="I207" s="140"/>
      <c r="K207" s="276"/>
      <c r="L207" s="276"/>
    </row>
    <row r="208" spans="1:12" ht="15" customHeight="1" x14ac:dyDescent="0.25">
      <c r="A208" s="7" t="s">
        <v>2999</v>
      </c>
      <c r="B208" s="8" t="s">
        <v>3000</v>
      </c>
      <c r="C208" s="385">
        <v>1223</v>
      </c>
      <c r="D208" s="385">
        <v>32883396.868999999</v>
      </c>
      <c r="E208" s="385">
        <v>4817191.3779999996</v>
      </c>
      <c r="F208" s="385">
        <v>4316591.3710000003</v>
      </c>
      <c r="G208" s="385">
        <v>4764430.4960000003</v>
      </c>
      <c r="H208" s="385">
        <v>-447838.70199999999</v>
      </c>
      <c r="I208" s="140"/>
      <c r="K208" s="276"/>
      <c r="L208" s="276"/>
    </row>
    <row r="209" spans="1:12" ht="15" customHeight="1" x14ac:dyDescent="0.25">
      <c r="A209" s="7" t="s">
        <v>3001</v>
      </c>
      <c r="B209" s="8" t="s">
        <v>3002</v>
      </c>
      <c r="C209" s="385">
        <v>97</v>
      </c>
      <c r="D209" s="385">
        <v>401769.549</v>
      </c>
      <c r="E209" s="385">
        <v>32194.991000000002</v>
      </c>
      <c r="F209" s="385">
        <v>63242.555</v>
      </c>
      <c r="G209" s="385">
        <v>53350.387999999999</v>
      </c>
      <c r="H209" s="385">
        <v>9892.18</v>
      </c>
      <c r="I209" s="140"/>
      <c r="K209" s="276"/>
      <c r="L209" s="276"/>
    </row>
    <row r="210" spans="1:12" ht="15" customHeight="1" x14ac:dyDescent="0.25">
      <c r="A210" s="7" t="s">
        <v>3003</v>
      </c>
      <c r="B210" s="8" t="s">
        <v>3004</v>
      </c>
      <c r="C210" s="385">
        <v>89</v>
      </c>
      <c r="D210" s="385">
        <v>4153891.9909999999</v>
      </c>
      <c r="E210" s="385">
        <v>458435.679</v>
      </c>
      <c r="F210" s="385">
        <v>543664.87</v>
      </c>
      <c r="G210" s="385">
        <v>589965.01500000001</v>
      </c>
      <c r="H210" s="385">
        <v>-46300.11</v>
      </c>
      <c r="I210" s="140"/>
      <c r="K210" s="276"/>
      <c r="L210" s="276"/>
    </row>
    <row r="211" spans="1:12" ht="15" customHeight="1" x14ac:dyDescent="0.25">
      <c r="A211" s="7" t="s">
        <v>3005</v>
      </c>
      <c r="B211" s="8" t="s">
        <v>3006</v>
      </c>
      <c r="C211" s="385">
        <v>24</v>
      </c>
      <c r="D211" s="385">
        <v>1651512.959</v>
      </c>
      <c r="E211" s="385">
        <v>249500.00200000001</v>
      </c>
      <c r="F211" s="385">
        <v>157474.111</v>
      </c>
      <c r="G211" s="385">
        <v>198598.52799999999</v>
      </c>
      <c r="H211" s="385">
        <v>-41124.404999999999</v>
      </c>
      <c r="I211" s="140"/>
      <c r="K211" s="276"/>
      <c r="L211" s="276"/>
    </row>
    <row r="212" spans="1:12" ht="15" customHeight="1" x14ac:dyDescent="0.25">
      <c r="A212" s="7" t="s">
        <v>3007</v>
      </c>
      <c r="B212" s="8" t="s">
        <v>3008</v>
      </c>
      <c r="C212" s="385">
        <v>1013</v>
      </c>
      <c r="D212" s="385">
        <v>26676222.370000001</v>
      </c>
      <c r="E212" s="385">
        <v>4077060.7059999998</v>
      </c>
      <c r="F212" s="385">
        <v>3552209.835</v>
      </c>
      <c r="G212" s="385">
        <v>3922516.5649999999</v>
      </c>
      <c r="H212" s="385">
        <v>-370306.36700000003</v>
      </c>
      <c r="I212" s="140"/>
      <c r="K212" s="276"/>
      <c r="L212" s="276"/>
    </row>
    <row r="213" spans="1:12" ht="15" customHeight="1" x14ac:dyDescent="0.25">
      <c r="A213" s="7" t="s">
        <v>3009</v>
      </c>
      <c r="B213" s="8" t="s">
        <v>3010</v>
      </c>
      <c r="C213" s="385">
        <v>84</v>
      </c>
      <c r="D213" s="385">
        <v>3049269.6719999998</v>
      </c>
      <c r="E213" s="385">
        <v>634431.255</v>
      </c>
      <c r="F213" s="385">
        <v>345275.375</v>
      </c>
      <c r="G213" s="385">
        <v>441417.734</v>
      </c>
      <c r="H213" s="385">
        <v>-96142.319000000003</v>
      </c>
      <c r="I213" s="140"/>
      <c r="K213" s="276"/>
      <c r="L213" s="276"/>
    </row>
    <row r="214" spans="1:12" ht="15" customHeight="1" x14ac:dyDescent="0.25">
      <c r="A214" s="7" t="s">
        <v>3011</v>
      </c>
      <c r="B214" s="8" t="s">
        <v>3012</v>
      </c>
      <c r="C214" s="385">
        <v>917</v>
      </c>
      <c r="D214" s="385">
        <v>86008508.255999997</v>
      </c>
      <c r="E214" s="385">
        <v>12523954.723999999</v>
      </c>
      <c r="F214" s="385">
        <v>12776597.948000001</v>
      </c>
      <c r="G214" s="385">
        <v>12718229.166999999</v>
      </c>
      <c r="H214" s="385">
        <v>58369.339</v>
      </c>
      <c r="I214" s="140"/>
      <c r="K214" s="276"/>
      <c r="L214" s="276"/>
    </row>
    <row r="215" spans="1:12" ht="15" customHeight="1" x14ac:dyDescent="0.25">
      <c r="A215" s="7" t="s">
        <v>3013</v>
      </c>
      <c r="B215" s="8" t="s">
        <v>3014</v>
      </c>
      <c r="C215" s="385">
        <v>112</v>
      </c>
      <c r="D215" s="385">
        <v>8476326.0319999997</v>
      </c>
      <c r="E215" s="385">
        <v>1134805.3130000001</v>
      </c>
      <c r="F215" s="385">
        <v>1197801.452</v>
      </c>
      <c r="G215" s="385">
        <v>1134899.8459999999</v>
      </c>
      <c r="H215" s="385">
        <v>62901.66</v>
      </c>
      <c r="I215" s="140"/>
      <c r="K215" s="276"/>
      <c r="L215" s="276"/>
    </row>
    <row r="216" spans="1:12" ht="15" customHeight="1" x14ac:dyDescent="0.25">
      <c r="A216" s="7" t="s">
        <v>3015</v>
      </c>
      <c r="B216" s="8" t="s">
        <v>3016</v>
      </c>
      <c r="C216" s="385">
        <v>805</v>
      </c>
      <c r="D216" s="385">
        <v>77532182.224000007</v>
      </c>
      <c r="E216" s="385">
        <v>11389149.411</v>
      </c>
      <c r="F216" s="385">
        <v>11578796.495999999</v>
      </c>
      <c r="G216" s="385">
        <v>11583329.321</v>
      </c>
      <c r="H216" s="385">
        <v>-4532.3209999999999</v>
      </c>
      <c r="I216" s="140"/>
      <c r="K216" s="276"/>
      <c r="L216" s="276"/>
    </row>
    <row r="217" spans="1:12" ht="15" customHeight="1" x14ac:dyDescent="0.25">
      <c r="A217" s="7" t="s">
        <v>3017</v>
      </c>
      <c r="B217" s="8" t="s">
        <v>3018</v>
      </c>
      <c r="C217" s="385">
        <v>7680</v>
      </c>
      <c r="D217" s="385">
        <v>103662398.704</v>
      </c>
      <c r="E217" s="385">
        <v>18035284.397</v>
      </c>
      <c r="F217" s="385">
        <v>16459695.915999999</v>
      </c>
      <c r="G217" s="385">
        <v>15189035.973999999</v>
      </c>
      <c r="H217" s="385">
        <v>1270664.202</v>
      </c>
      <c r="I217" s="140"/>
      <c r="K217" s="276"/>
      <c r="L217" s="276"/>
    </row>
    <row r="218" spans="1:12" ht="15" customHeight="1" x14ac:dyDescent="0.25">
      <c r="A218" s="7" t="s">
        <v>3019</v>
      </c>
      <c r="B218" s="8" t="s">
        <v>3020</v>
      </c>
      <c r="C218" s="385">
        <v>974</v>
      </c>
      <c r="D218" s="385">
        <v>28505968.179000001</v>
      </c>
      <c r="E218" s="385">
        <v>5740567.2740000002</v>
      </c>
      <c r="F218" s="385">
        <v>4652186.8949999996</v>
      </c>
      <c r="G218" s="385">
        <v>4415649.9740000004</v>
      </c>
      <c r="H218" s="385">
        <v>236537.473</v>
      </c>
      <c r="I218" s="140"/>
      <c r="K218" s="276"/>
      <c r="L218" s="276"/>
    </row>
    <row r="219" spans="1:12" ht="15" customHeight="1" x14ac:dyDescent="0.25">
      <c r="A219" s="7" t="s">
        <v>3021</v>
      </c>
      <c r="B219" s="8" t="s">
        <v>3022</v>
      </c>
      <c r="C219" s="385">
        <v>360</v>
      </c>
      <c r="D219" s="385">
        <v>19856322.940000001</v>
      </c>
      <c r="E219" s="385">
        <v>4032959.6979999999</v>
      </c>
      <c r="F219" s="385">
        <v>3331853.378</v>
      </c>
      <c r="G219" s="385">
        <v>3245388.4619999998</v>
      </c>
      <c r="H219" s="385">
        <v>86465.008000000002</v>
      </c>
      <c r="I219" s="140"/>
      <c r="K219" s="276"/>
      <c r="L219" s="276"/>
    </row>
    <row r="220" spans="1:12" ht="15" customHeight="1" x14ac:dyDescent="0.25">
      <c r="A220" s="7" t="s">
        <v>3023</v>
      </c>
      <c r="B220" s="8" t="s">
        <v>3024</v>
      </c>
      <c r="C220" s="385">
        <v>614</v>
      </c>
      <c r="D220" s="385">
        <v>8649645.2390000001</v>
      </c>
      <c r="E220" s="385">
        <v>1707607.5759999999</v>
      </c>
      <c r="F220" s="385">
        <v>1320333.517</v>
      </c>
      <c r="G220" s="385">
        <v>1170261.5120000001</v>
      </c>
      <c r="H220" s="385">
        <v>150072.465</v>
      </c>
      <c r="I220" s="140"/>
      <c r="K220" s="276"/>
      <c r="L220" s="276"/>
    </row>
    <row r="221" spans="1:12" ht="15" customHeight="1" x14ac:dyDescent="0.25">
      <c r="A221" s="7" t="s">
        <v>3025</v>
      </c>
      <c r="B221" s="8" t="s">
        <v>3026</v>
      </c>
      <c r="C221" s="385">
        <v>6706</v>
      </c>
      <c r="D221" s="385">
        <v>75156430.525000006</v>
      </c>
      <c r="E221" s="385">
        <v>12294717.123</v>
      </c>
      <c r="F221" s="385">
        <v>11807509.021</v>
      </c>
      <c r="G221" s="385">
        <v>10773386</v>
      </c>
      <c r="H221" s="385">
        <v>1034126.7290000001</v>
      </c>
      <c r="I221" s="140"/>
      <c r="K221" s="276"/>
      <c r="L221" s="276"/>
    </row>
    <row r="222" spans="1:12" ht="15" customHeight="1" x14ac:dyDescent="0.25">
      <c r="A222" s="7" t="s">
        <v>3027</v>
      </c>
      <c r="B222" s="8" t="s">
        <v>3028</v>
      </c>
      <c r="C222" s="385">
        <v>892</v>
      </c>
      <c r="D222" s="385">
        <v>18768769.526000001</v>
      </c>
      <c r="E222" s="385">
        <v>4013551.5359999998</v>
      </c>
      <c r="F222" s="385">
        <v>2935663.7829999998</v>
      </c>
      <c r="G222" s="385">
        <v>2873423.6510000001</v>
      </c>
      <c r="H222" s="385">
        <v>62240.565999999999</v>
      </c>
      <c r="I222" s="140"/>
      <c r="K222" s="276"/>
      <c r="L222" s="276"/>
    </row>
    <row r="223" spans="1:12" ht="15" customHeight="1" x14ac:dyDescent="0.25">
      <c r="A223" s="7" t="s">
        <v>3029</v>
      </c>
      <c r="B223" s="8" t="s">
        <v>3030</v>
      </c>
      <c r="C223" s="385">
        <v>743</v>
      </c>
      <c r="D223" s="385">
        <v>13892970.67</v>
      </c>
      <c r="E223" s="385">
        <v>2856407.943</v>
      </c>
      <c r="F223" s="385">
        <v>2224796.5499999998</v>
      </c>
      <c r="G223" s="385">
        <v>2075310.4280000001</v>
      </c>
      <c r="H223" s="385">
        <v>149486.5</v>
      </c>
      <c r="I223" s="140"/>
      <c r="K223" s="276"/>
      <c r="L223" s="276"/>
    </row>
    <row r="224" spans="1:12" ht="15" customHeight="1" x14ac:dyDescent="0.25">
      <c r="A224" s="7" t="s">
        <v>3031</v>
      </c>
      <c r="B224" s="8" t="s">
        <v>3032</v>
      </c>
      <c r="C224" s="385">
        <v>1169</v>
      </c>
      <c r="D224" s="385">
        <v>10354598.766000001</v>
      </c>
      <c r="E224" s="385">
        <v>1198632.8929999999</v>
      </c>
      <c r="F224" s="385">
        <v>1758683.3540000001</v>
      </c>
      <c r="G224" s="385">
        <v>1485603.0460000001</v>
      </c>
      <c r="H224" s="385">
        <v>273081.00699999998</v>
      </c>
      <c r="I224" s="140"/>
      <c r="K224" s="276"/>
      <c r="L224" s="276"/>
    </row>
    <row r="225" spans="1:12" ht="15" customHeight="1" x14ac:dyDescent="0.25">
      <c r="A225" s="7" t="s">
        <v>3033</v>
      </c>
      <c r="B225" s="8" t="s">
        <v>3034</v>
      </c>
      <c r="C225" s="385">
        <v>3902</v>
      </c>
      <c r="D225" s="385">
        <v>32140091.563000001</v>
      </c>
      <c r="E225" s="385">
        <v>4226124.7510000002</v>
      </c>
      <c r="F225" s="385">
        <v>4888365.3339999998</v>
      </c>
      <c r="G225" s="385">
        <v>4339048.875</v>
      </c>
      <c r="H225" s="385">
        <v>549318.65599999996</v>
      </c>
      <c r="I225" s="140"/>
      <c r="K225" s="276"/>
      <c r="L225" s="276"/>
    </row>
    <row r="226" spans="1:12" ht="15" customHeight="1" x14ac:dyDescent="0.25">
      <c r="A226" s="7" t="s">
        <v>3035</v>
      </c>
      <c r="B226" s="8" t="s">
        <v>3036</v>
      </c>
      <c r="C226" s="385">
        <v>11346</v>
      </c>
      <c r="D226" s="385">
        <v>54278633.384999998</v>
      </c>
      <c r="E226" s="385">
        <v>4034828.432</v>
      </c>
      <c r="F226" s="385">
        <v>9105146.4680000003</v>
      </c>
      <c r="G226" s="385">
        <v>7456956.0719999997</v>
      </c>
      <c r="H226" s="385">
        <v>1648194.828</v>
      </c>
      <c r="I226" s="140"/>
      <c r="K226" s="276"/>
      <c r="L226" s="276"/>
    </row>
    <row r="227" spans="1:12" ht="15" customHeight="1" x14ac:dyDescent="0.25">
      <c r="A227" s="7" t="s">
        <v>3037</v>
      </c>
      <c r="B227" s="8" t="s">
        <v>3038</v>
      </c>
      <c r="C227" s="385">
        <v>1399</v>
      </c>
      <c r="D227" s="385">
        <v>14220255.912</v>
      </c>
      <c r="E227" s="385">
        <v>1362855.1229999999</v>
      </c>
      <c r="F227" s="385">
        <v>2143229.7140000002</v>
      </c>
      <c r="G227" s="385">
        <v>1966192.0660000001</v>
      </c>
      <c r="H227" s="385">
        <v>177038.24600000001</v>
      </c>
      <c r="I227" s="140"/>
      <c r="K227" s="276"/>
      <c r="L227" s="276"/>
    </row>
    <row r="228" spans="1:12" ht="15" customHeight="1" x14ac:dyDescent="0.25">
      <c r="A228" s="7" t="s">
        <v>3039</v>
      </c>
      <c r="B228" s="8" t="s">
        <v>3040</v>
      </c>
      <c r="C228" s="385">
        <v>98</v>
      </c>
      <c r="D228" s="385">
        <v>1184077.493</v>
      </c>
      <c r="E228" s="385">
        <v>141124.10800000001</v>
      </c>
      <c r="F228" s="385">
        <v>181417.55600000001</v>
      </c>
      <c r="G228" s="385">
        <v>165203.978</v>
      </c>
      <c r="H228" s="385">
        <v>16213.62</v>
      </c>
      <c r="I228" s="140"/>
      <c r="K228" s="276"/>
      <c r="L228" s="276"/>
    </row>
    <row r="229" spans="1:12" ht="15" customHeight="1" x14ac:dyDescent="0.25">
      <c r="A229" s="7" t="s">
        <v>3041</v>
      </c>
      <c r="B229" s="8" t="s">
        <v>3042</v>
      </c>
      <c r="C229" s="385">
        <v>421</v>
      </c>
      <c r="D229" s="385">
        <v>2126565.165</v>
      </c>
      <c r="E229" s="385">
        <v>228164.277</v>
      </c>
      <c r="F229" s="385">
        <v>343656.32799999998</v>
      </c>
      <c r="G229" s="385">
        <v>291921.26</v>
      </c>
      <c r="H229" s="385">
        <v>51735.294999999998</v>
      </c>
      <c r="I229" s="140"/>
      <c r="K229" s="276"/>
      <c r="L229" s="276"/>
    </row>
    <row r="230" spans="1:12" ht="15" customHeight="1" x14ac:dyDescent="0.25">
      <c r="A230" s="7" t="s">
        <v>3043</v>
      </c>
      <c r="B230" s="8" t="s">
        <v>3044</v>
      </c>
      <c r="C230" s="385">
        <v>155</v>
      </c>
      <c r="D230" s="385">
        <v>3726307.06</v>
      </c>
      <c r="E230" s="385">
        <v>337701.05099999998</v>
      </c>
      <c r="F230" s="385">
        <v>595878.27399999998</v>
      </c>
      <c r="G230" s="385">
        <v>543339.53099999996</v>
      </c>
      <c r="H230" s="385">
        <v>52538.792000000001</v>
      </c>
      <c r="I230" s="140"/>
      <c r="K230" s="276"/>
      <c r="L230" s="276"/>
    </row>
    <row r="231" spans="1:12" ht="15" customHeight="1" x14ac:dyDescent="0.25">
      <c r="A231" s="7" t="s">
        <v>3045</v>
      </c>
      <c r="B231" s="8" t="s">
        <v>3046</v>
      </c>
      <c r="C231" s="385">
        <v>91</v>
      </c>
      <c r="D231" s="385">
        <v>592731.04500000004</v>
      </c>
      <c r="E231" s="385">
        <v>121314.71799999999</v>
      </c>
      <c r="F231" s="385">
        <v>96536.376999999993</v>
      </c>
      <c r="G231" s="385">
        <v>84567.978000000003</v>
      </c>
      <c r="H231" s="385">
        <v>11968.429</v>
      </c>
      <c r="I231" s="140"/>
      <c r="K231" s="276"/>
      <c r="L231" s="276"/>
    </row>
    <row r="232" spans="1:12" ht="15" customHeight="1" x14ac:dyDescent="0.25">
      <c r="A232" s="7" t="s">
        <v>3047</v>
      </c>
      <c r="B232" s="8" t="s">
        <v>3048</v>
      </c>
      <c r="C232" s="385">
        <v>634</v>
      </c>
      <c r="D232" s="385">
        <v>6590575.1490000002</v>
      </c>
      <c r="E232" s="385">
        <v>534550.96900000004</v>
      </c>
      <c r="F232" s="385">
        <v>925741.179</v>
      </c>
      <c r="G232" s="385">
        <v>881159.31900000002</v>
      </c>
      <c r="H232" s="385">
        <v>44582.11</v>
      </c>
      <c r="I232" s="140"/>
      <c r="K232" s="276"/>
      <c r="L232" s="276"/>
    </row>
    <row r="233" spans="1:12" ht="15" customHeight="1" x14ac:dyDescent="0.25">
      <c r="A233" s="7" t="s">
        <v>3049</v>
      </c>
      <c r="B233" s="8" t="s">
        <v>3050</v>
      </c>
      <c r="C233" s="385">
        <v>122</v>
      </c>
      <c r="D233" s="385">
        <v>2057400.817</v>
      </c>
      <c r="E233" s="385">
        <v>290929.46500000003</v>
      </c>
      <c r="F233" s="385">
        <v>272061.69</v>
      </c>
      <c r="G233" s="385">
        <v>274958.88</v>
      </c>
      <c r="H233" s="385">
        <v>-2897.1170000000002</v>
      </c>
      <c r="I233" s="140"/>
      <c r="K233" s="276"/>
      <c r="L233" s="276"/>
    </row>
    <row r="234" spans="1:12" ht="15" customHeight="1" x14ac:dyDescent="0.25">
      <c r="A234" s="7" t="s">
        <v>3051</v>
      </c>
      <c r="B234" s="8" t="s">
        <v>2159</v>
      </c>
      <c r="C234" s="385">
        <v>383</v>
      </c>
      <c r="D234" s="385">
        <v>3424420.1719999998</v>
      </c>
      <c r="E234" s="385">
        <v>376687.67700000003</v>
      </c>
      <c r="F234" s="385">
        <v>567493.67099999997</v>
      </c>
      <c r="G234" s="385">
        <v>446345.63900000002</v>
      </c>
      <c r="H234" s="385">
        <v>121148.1</v>
      </c>
      <c r="I234" s="140"/>
      <c r="K234" s="276"/>
      <c r="L234" s="276"/>
    </row>
    <row r="235" spans="1:12" ht="15" customHeight="1" x14ac:dyDescent="0.25">
      <c r="A235" s="7" t="s">
        <v>2160</v>
      </c>
      <c r="B235" s="8" t="s">
        <v>810</v>
      </c>
      <c r="C235" s="385">
        <v>178</v>
      </c>
      <c r="D235" s="385">
        <v>1432613.0519999999</v>
      </c>
      <c r="E235" s="385">
        <v>269325.17300000001</v>
      </c>
      <c r="F235" s="385">
        <v>235898.03099999999</v>
      </c>
      <c r="G235" s="385">
        <v>191984.4</v>
      </c>
      <c r="H235" s="385">
        <v>43913.65</v>
      </c>
      <c r="I235" s="140"/>
      <c r="K235" s="276"/>
      <c r="L235" s="276"/>
    </row>
    <row r="236" spans="1:12" ht="15" customHeight="1" x14ac:dyDescent="0.25">
      <c r="A236" s="7" t="s">
        <v>811</v>
      </c>
      <c r="B236" s="8" t="s">
        <v>812</v>
      </c>
      <c r="C236" s="385">
        <v>205</v>
      </c>
      <c r="D236" s="385">
        <v>1991807.12</v>
      </c>
      <c r="E236" s="385">
        <v>107362.504</v>
      </c>
      <c r="F236" s="385">
        <v>331595.64</v>
      </c>
      <c r="G236" s="385">
        <v>254361.239</v>
      </c>
      <c r="H236" s="385">
        <v>77234.45</v>
      </c>
      <c r="I236" s="140"/>
      <c r="K236" s="276"/>
      <c r="L236" s="276"/>
    </row>
    <row r="237" spans="1:12" ht="15" customHeight="1" x14ac:dyDescent="0.25">
      <c r="A237" s="7" t="s">
        <v>813</v>
      </c>
      <c r="B237" s="8" t="s">
        <v>814</v>
      </c>
      <c r="C237" s="385">
        <v>1012</v>
      </c>
      <c r="D237" s="385">
        <v>3537865.14</v>
      </c>
      <c r="E237" s="385">
        <v>418760.16800000001</v>
      </c>
      <c r="F237" s="385">
        <v>505008.69300000003</v>
      </c>
      <c r="G237" s="385">
        <v>435969.34899999999</v>
      </c>
      <c r="H237" s="385">
        <v>69039.525999999998</v>
      </c>
      <c r="I237" s="140"/>
      <c r="K237" s="276"/>
      <c r="L237" s="276"/>
    </row>
    <row r="238" spans="1:12" ht="15" customHeight="1" x14ac:dyDescent="0.25">
      <c r="A238" s="7" t="s">
        <v>815</v>
      </c>
      <c r="B238" s="8" t="s">
        <v>816</v>
      </c>
      <c r="C238" s="385">
        <v>589</v>
      </c>
      <c r="D238" s="385">
        <v>643374.18099999998</v>
      </c>
      <c r="E238" s="385">
        <v>25099.792000000001</v>
      </c>
      <c r="F238" s="385">
        <v>90223.364000000001</v>
      </c>
      <c r="G238" s="385">
        <v>64912.506999999998</v>
      </c>
      <c r="H238" s="385">
        <v>25310.895</v>
      </c>
      <c r="I238" s="140"/>
      <c r="K238" s="276"/>
      <c r="L238" s="276"/>
    </row>
    <row r="239" spans="1:12" ht="15" customHeight="1" x14ac:dyDescent="0.25">
      <c r="A239" s="7" t="s">
        <v>817</v>
      </c>
      <c r="B239" s="8" t="s">
        <v>2090</v>
      </c>
      <c r="C239" s="385">
        <v>129</v>
      </c>
      <c r="D239" s="385">
        <v>977196.55900000001</v>
      </c>
      <c r="E239" s="385">
        <v>272022.31300000002</v>
      </c>
      <c r="F239" s="385">
        <v>195927.315</v>
      </c>
      <c r="G239" s="385">
        <v>140491.658</v>
      </c>
      <c r="H239" s="385">
        <v>55435.714</v>
      </c>
      <c r="I239" s="140"/>
      <c r="K239" s="276"/>
      <c r="L239" s="276"/>
    </row>
    <row r="240" spans="1:12" ht="15" customHeight="1" x14ac:dyDescent="0.25">
      <c r="A240" s="7" t="s">
        <v>2091</v>
      </c>
      <c r="B240" s="8" t="s">
        <v>2092</v>
      </c>
      <c r="C240" s="385">
        <v>16</v>
      </c>
      <c r="D240" s="385">
        <v>95806.17</v>
      </c>
      <c r="E240" s="385">
        <v>19965.324000000001</v>
      </c>
      <c r="F240" s="385">
        <v>13289.031000000001</v>
      </c>
      <c r="G240" s="385">
        <v>12555.965</v>
      </c>
      <c r="H240" s="385">
        <v>733.07899999999995</v>
      </c>
      <c r="I240" s="140"/>
      <c r="K240" s="276"/>
      <c r="L240" s="276"/>
    </row>
    <row r="241" spans="1:12" ht="15" customHeight="1" x14ac:dyDescent="0.25">
      <c r="A241" s="7" t="s">
        <v>2093</v>
      </c>
      <c r="B241" s="8" t="s">
        <v>2094</v>
      </c>
      <c r="C241" s="385">
        <v>106</v>
      </c>
      <c r="D241" s="385">
        <v>1414553.977</v>
      </c>
      <c r="E241" s="385">
        <v>56532.538</v>
      </c>
      <c r="F241" s="385">
        <v>155691.236</v>
      </c>
      <c r="G241" s="385">
        <v>168093.41200000001</v>
      </c>
      <c r="H241" s="385">
        <v>-12402.151</v>
      </c>
      <c r="I241" s="140"/>
      <c r="K241" s="276"/>
      <c r="L241" s="276"/>
    </row>
    <row r="242" spans="1:12" ht="15" customHeight="1" x14ac:dyDescent="0.25">
      <c r="A242" s="7" t="s">
        <v>2095</v>
      </c>
      <c r="B242" s="8" t="s">
        <v>2096</v>
      </c>
      <c r="C242" s="385">
        <v>172</v>
      </c>
      <c r="D242" s="385">
        <v>406934.25300000003</v>
      </c>
      <c r="E242" s="385">
        <v>45140.201000000001</v>
      </c>
      <c r="F242" s="385">
        <v>49877.747000000003</v>
      </c>
      <c r="G242" s="385">
        <v>49915.807000000001</v>
      </c>
      <c r="H242" s="385">
        <v>-38.011000000000003</v>
      </c>
      <c r="I242" s="140"/>
      <c r="K242" s="276"/>
      <c r="L242" s="276"/>
    </row>
    <row r="243" spans="1:12" ht="15" customHeight="1" x14ac:dyDescent="0.25">
      <c r="A243" s="7" t="s">
        <v>2061</v>
      </c>
      <c r="B243" s="8" t="s">
        <v>2062</v>
      </c>
      <c r="C243" s="385">
        <v>92</v>
      </c>
      <c r="D243" s="385">
        <v>4502658.017</v>
      </c>
      <c r="E243" s="385">
        <v>135911.524</v>
      </c>
      <c r="F243" s="385">
        <v>830083.87699999998</v>
      </c>
      <c r="G243" s="385">
        <v>629436.30099999998</v>
      </c>
      <c r="H243" s="385">
        <v>200647.63800000001</v>
      </c>
      <c r="I243" s="140"/>
      <c r="K243" s="276"/>
      <c r="L243" s="276"/>
    </row>
    <row r="244" spans="1:12" ht="15" customHeight="1" x14ac:dyDescent="0.25">
      <c r="A244" s="7" t="s">
        <v>2217</v>
      </c>
      <c r="B244" s="8" t="s">
        <v>1320</v>
      </c>
      <c r="C244" s="385">
        <v>48</v>
      </c>
      <c r="D244" s="385">
        <v>3469025.5759999999</v>
      </c>
      <c r="E244" s="385">
        <v>102635.857</v>
      </c>
      <c r="F244" s="385">
        <v>642030.47699999996</v>
      </c>
      <c r="G244" s="385">
        <v>498672.84</v>
      </c>
      <c r="H244" s="385">
        <v>143357.69</v>
      </c>
      <c r="I244" s="140"/>
      <c r="K244" s="276"/>
      <c r="L244" s="276"/>
    </row>
    <row r="245" spans="1:12" ht="15" customHeight="1" x14ac:dyDescent="0.25">
      <c r="A245" s="7" t="s">
        <v>1321</v>
      </c>
      <c r="B245" s="8" t="s">
        <v>1322</v>
      </c>
      <c r="C245" s="385">
        <v>44</v>
      </c>
      <c r="D245" s="385">
        <v>1033632.441</v>
      </c>
      <c r="E245" s="385">
        <v>33275.667000000001</v>
      </c>
      <c r="F245" s="385">
        <v>188053.4</v>
      </c>
      <c r="G245" s="385">
        <v>130763.461</v>
      </c>
      <c r="H245" s="385">
        <v>57289.947999999997</v>
      </c>
      <c r="I245" s="140"/>
      <c r="K245" s="276"/>
      <c r="L245" s="276"/>
    </row>
    <row r="246" spans="1:12" ht="15" customHeight="1" x14ac:dyDescent="0.25">
      <c r="A246" s="7" t="s">
        <v>1323</v>
      </c>
      <c r="B246" s="8" t="s">
        <v>1324</v>
      </c>
      <c r="C246" s="385">
        <v>2846</v>
      </c>
      <c r="D246" s="385">
        <v>19854300.008000001</v>
      </c>
      <c r="E246" s="385">
        <v>749099.28399999999</v>
      </c>
      <c r="F246" s="385">
        <v>3618789.0249999999</v>
      </c>
      <c r="G246" s="385">
        <v>2831194.91</v>
      </c>
      <c r="H246" s="385">
        <v>787595.701</v>
      </c>
      <c r="I246" s="140"/>
      <c r="K246" s="276"/>
      <c r="L246" s="276"/>
    </row>
    <row r="247" spans="1:12" ht="15" customHeight="1" x14ac:dyDescent="0.25">
      <c r="A247" s="7" t="s">
        <v>1325</v>
      </c>
      <c r="B247" s="8" t="s">
        <v>1326</v>
      </c>
      <c r="C247" s="385">
        <v>1562</v>
      </c>
      <c r="D247" s="385">
        <v>11103645.328</v>
      </c>
      <c r="E247" s="385">
        <v>460244.34299999999</v>
      </c>
      <c r="F247" s="385">
        <v>2023357.686</v>
      </c>
      <c r="G247" s="385">
        <v>1535977.2949999999</v>
      </c>
      <c r="H247" s="385">
        <v>487380.93900000001</v>
      </c>
      <c r="I247" s="140"/>
      <c r="K247" s="276"/>
      <c r="L247" s="276"/>
    </row>
    <row r="248" spans="1:12" ht="15" customHeight="1" x14ac:dyDescent="0.25">
      <c r="A248" s="7" t="s">
        <v>1327</v>
      </c>
      <c r="B248" s="8" t="s">
        <v>1328</v>
      </c>
      <c r="C248" s="385">
        <v>47</v>
      </c>
      <c r="D248" s="385">
        <v>2077758.1070000001</v>
      </c>
      <c r="E248" s="385">
        <v>138504.96799999999</v>
      </c>
      <c r="F248" s="385">
        <v>337640.58799999999</v>
      </c>
      <c r="G248" s="385">
        <v>286018.614</v>
      </c>
      <c r="H248" s="385">
        <v>51622</v>
      </c>
      <c r="I248" s="140"/>
      <c r="K248" s="276"/>
      <c r="L248" s="276"/>
    </row>
    <row r="249" spans="1:12" ht="15" customHeight="1" x14ac:dyDescent="0.25">
      <c r="A249" s="7" t="s">
        <v>1329</v>
      </c>
      <c r="B249" s="8" t="s">
        <v>1330</v>
      </c>
      <c r="C249" s="385">
        <v>552</v>
      </c>
      <c r="D249" s="385">
        <v>3926945.0920000002</v>
      </c>
      <c r="E249" s="385">
        <v>44194.847999999998</v>
      </c>
      <c r="F249" s="385">
        <v>742821.39800000004</v>
      </c>
      <c r="G249" s="385">
        <v>595697.93400000001</v>
      </c>
      <c r="H249" s="385">
        <v>147124.16</v>
      </c>
      <c r="I249" s="140"/>
      <c r="K249" s="276"/>
      <c r="L249" s="276"/>
    </row>
    <row r="250" spans="1:12" ht="15" customHeight="1" x14ac:dyDescent="0.25">
      <c r="A250" s="7" t="s">
        <v>1331</v>
      </c>
      <c r="B250" s="8" t="s">
        <v>1332</v>
      </c>
      <c r="C250" s="385">
        <v>197</v>
      </c>
      <c r="D250" s="385">
        <v>1645464.2220000001</v>
      </c>
      <c r="E250" s="385">
        <v>45353.794999999998</v>
      </c>
      <c r="F250" s="385">
        <v>308702.95500000002</v>
      </c>
      <c r="G250" s="385">
        <v>264629.06900000002</v>
      </c>
      <c r="H250" s="385">
        <v>44074.008000000002</v>
      </c>
      <c r="I250" s="140"/>
      <c r="K250" s="276"/>
      <c r="L250" s="276"/>
    </row>
    <row r="251" spans="1:12" ht="15" customHeight="1" x14ac:dyDescent="0.25">
      <c r="A251" s="7" t="s">
        <v>1333</v>
      </c>
      <c r="B251" s="8" t="s">
        <v>1334</v>
      </c>
      <c r="C251" s="385">
        <v>14</v>
      </c>
      <c r="D251" s="385">
        <v>84676.433999999994</v>
      </c>
      <c r="E251" s="385">
        <v>13789.107</v>
      </c>
      <c r="F251" s="385">
        <v>18357.035</v>
      </c>
      <c r="G251" s="385">
        <v>11373.928</v>
      </c>
      <c r="H251" s="385">
        <v>6983.107</v>
      </c>
      <c r="I251" s="140"/>
      <c r="K251" s="276"/>
      <c r="L251" s="276"/>
    </row>
    <row r="252" spans="1:12" ht="15" customHeight="1" x14ac:dyDescent="0.25">
      <c r="A252" s="7" t="s">
        <v>1335</v>
      </c>
      <c r="B252" s="8" t="s">
        <v>1336</v>
      </c>
      <c r="C252" s="385">
        <v>474</v>
      </c>
      <c r="D252" s="385">
        <v>1015810.825</v>
      </c>
      <c r="E252" s="385">
        <v>47012.222999999998</v>
      </c>
      <c r="F252" s="385">
        <v>187909.36300000001</v>
      </c>
      <c r="G252" s="385">
        <v>137498.07</v>
      </c>
      <c r="H252" s="385">
        <v>50411.487000000001</v>
      </c>
      <c r="I252" s="140"/>
      <c r="K252" s="276"/>
      <c r="L252" s="276"/>
    </row>
    <row r="253" spans="1:12" ht="15" customHeight="1" x14ac:dyDescent="0.25">
      <c r="A253" s="7" t="s">
        <v>1337</v>
      </c>
      <c r="B253" s="8" t="s">
        <v>1338</v>
      </c>
      <c r="C253" s="385">
        <v>4997</v>
      </c>
      <c r="D253" s="385">
        <v>2153440.0260000001</v>
      </c>
      <c r="E253" s="385">
        <v>115089.874</v>
      </c>
      <c r="F253" s="385">
        <v>407935.21399999998</v>
      </c>
      <c r="G253" s="385">
        <v>223025.58900000001</v>
      </c>
      <c r="H253" s="385">
        <v>184911.19699999999</v>
      </c>
      <c r="I253" s="140"/>
      <c r="K253" s="276"/>
      <c r="L253" s="276"/>
    </row>
    <row r="254" spans="1:12" ht="15" customHeight="1" x14ac:dyDescent="0.25">
      <c r="A254" s="7" t="s">
        <v>1339</v>
      </c>
      <c r="B254" s="8" t="s">
        <v>1340</v>
      </c>
      <c r="C254" s="385">
        <v>495</v>
      </c>
      <c r="D254" s="385">
        <v>4528293.2929999996</v>
      </c>
      <c r="E254" s="385">
        <v>585495.31700000004</v>
      </c>
      <c r="F254" s="385">
        <v>760544.58400000003</v>
      </c>
      <c r="G254" s="385">
        <v>649833.33799999999</v>
      </c>
      <c r="H254" s="385">
        <v>110711.537</v>
      </c>
      <c r="I254" s="140"/>
      <c r="K254" s="276"/>
      <c r="L254" s="276"/>
    </row>
    <row r="255" spans="1:12" ht="15" customHeight="1" x14ac:dyDescent="0.25">
      <c r="A255" s="7" t="s">
        <v>1341</v>
      </c>
      <c r="B255" s="8" t="s">
        <v>1342</v>
      </c>
      <c r="C255" s="385">
        <v>158</v>
      </c>
      <c r="D255" s="385">
        <v>1164414.6299999999</v>
      </c>
      <c r="E255" s="385">
        <v>156145.19200000001</v>
      </c>
      <c r="F255" s="385">
        <v>136302.76800000001</v>
      </c>
      <c r="G255" s="385">
        <v>144172.26800000001</v>
      </c>
      <c r="H255" s="385">
        <v>-7869.4110000000001</v>
      </c>
      <c r="I255" s="140"/>
      <c r="K255" s="276"/>
      <c r="L255" s="276"/>
    </row>
    <row r="256" spans="1:12" ht="15" customHeight="1" x14ac:dyDescent="0.25">
      <c r="A256" s="7" t="s">
        <v>1343</v>
      </c>
      <c r="B256" s="8" t="s">
        <v>1344</v>
      </c>
      <c r="C256" s="385">
        <v>337</v>
      </c>
      <c r="D256" s="385">
        <v>3363878.6630000002</v>
      </c>
      <c r="E256" s="385">
        <v>429350.125</v>
      </c>
      <c r="F256" s="385">
        <v>624241.81599999999</v>
      </c>
      <c r="G256" s="385">
        <v>505661.07</v>
      </c>
      <c r="H256" s="385">
        <v>118580.948</v>
      </c>
      <c r="I256" s="140"/>
      <c r="K256" s="276"/>
      <c r="L256" s="276"/>
    </row>
    <row r="257" spans="1:12" ht="15" customHeight="1" x14ac:dyDescent="0.25">
      <c r="A257" s="7" t="s">
        <v>1345</v>
      </c>
      <c r="B257" s="8" t="s">
        <v>1346</v>
      </c>
      <c r="C257" s="385">
        <v>3558</v>
      </c>
      <c r="D257" s="385">
        <v>113801452.12199999</v>
      </c>
      <c r="E257" s="385">
        <v>23739171.715999998</v>
      </c>
      <c r="F257" s="385">
        <v>19131776.881999999</v>
      </c>
      <c r="G257" s="385">
        <v>18208618.596999999</v>
      </c>
      <c r="H257" s="385">
        <v>923159.92200000002</v>
      </c>
      <c r="I257" s="140"/>
      <c r="K257" s="276"/>
      <c r="L257" s="276"/>
    </row>
    <row r="258" spans="1:12" ht="15" customHeight="1" x14ac:dyDescent="0.25">
      <c r="A258" s="7" t="s">
        <v>1347</v>
      </c>
      <c r="B258" s="8" t="s">
        <v>1348</v>
      </c>
      <c r="C258" s="385">
        <v>808</v>
      </c>
      <c r="D258" s="385">
        <v>49185473.068000004</v>
      </c>
      <c r="E258" s="385">
        <v>10822082.647</v>
      </c>
      <c r="F258" s="385">
        <v>8810121.6070000008</v>
      </c>
      <c r="G258" s="385">
        <v>7858563.7249999996</v>
      </c>
      <c r="H258" s="385">
        <v>951558.13600000006</v>
      </c>
      <c r="I258" s="140"/>
      <c r="K258" s="276"/>
      <c r="L258" s="276"/>
    </row>
    <row r="259" spans="1:12" ht="15" customHeight="1" x14ac:dyDescent="0.25">
      <c r="A259" s="7" t="s">
        <v>1349</v>
      </c>
      <c r="B259" s="8" t="s">
        <v>1350</v>
      </c>
      <c r="C259" s="385">
        <v>443</v>
      </c>
      <c r="D259" s="385">
        <v>6243880.4890000001</v>
      </c>
      <c r="E259" s="385">
        <v>1057311.0060000001</v>
      </c>
      <c r="F259" s="385">
        <v>1007721.7610000001</v>
      </c>
      <c r="G259" s="385">
        <v>942621.67</v>
      </c>
      <c r="H259" s="385">
        <v>65100.408000000003</v>
      </c>
      <c r="I259" s="140"/>
      <c r="K259" s="276"/>
      <c r="L259" s="276"/>
    </row>
    <row r="260" spans="1:12" ht="15" customHeight="1" x14ac:dyDescent="0.25">
      <c r="A260" s="7" t="s">
        <v>1351</v>
      </c>
      <c r="B260" s="8" t="s">
        <v>1352</v>
      </c>
      <c r="C260" s="385">
        <v>289</v>
      </c>
      <c r="D260" s="385">
        <v>7070894.6890000002</v>
      </c>
      <c r="E260" s="385">
        <v>1200346.8160000001</v>
      </c>
      <c r="F260" s="385">
        <v>1181926.409</v>
      </c>
      <c r="G260" s="385">
        <v>1115829.952</v>
      </c>
      <c r="H260" s="385">
        <v>66096.648000000001</v>
      </c>
      <c r="I260" s="140"/>
      <c r="K260" s="276"/>
      <c r="L260" s="276"/>
    </row>
    <row r="261" spans="1:12" ht="15" customHeight="1" x14ac:dyDescent="0.25">
      <c r="A261" s="7" t="s">
        <v>1353</v>
      </c>
      <c r="B261" s="8" t="s">
        <v>1354</v>
      </c>
      <c r="C261" s="385">
        <v>70</v>
      </c>
      <c r="D261" s="385">
        <v>825964.30200000003</v>
      </c>
      <c r="E261" s="385">
        <v>123730.114</v>
      </c>
      <c r="F261" s="385">
        <v>139987.696</v>
      </c>
      <c r="G261" s="385">
        <v>127102.431</v>
      </c>
      <c r="H261" s="385">
        <v>12885.296</v>
      </c>
      <c r="I261" s="140"/>
      <c r="K261" s="276"/>
      <c r="L261" s="276"/>
    </row>
    <row r="262" spans="1:12" ht="15" customHeight="1" x14ac:dyDescent="0.25">
      <c r="A262" s="7" t="s">
        <v>1355</v>
      </c>
      <c r="B262" s="8" t="s">
        <v>1356</v>
      </c>
      <c r="C262" s="385">
        <v>35</v>
      </c>
      <c r="D262" s="385">
        <v>2647978.824</v>
      </c>
      <c r="E262" s="385">
        <v>449812.94099999999</v>
      </c>
      <c r="F262" s="385">
        <v>461539.45799999998</v>
      </c>
      <c r="G262" s="385">
        <v>448045.804</v>
      </c>
      <c r="H262" s="385">
        <v>13493.692999999999</v>
      </c>
      <c r="I262" s="140"/>
      <c r="K262" s="276"/>
      <c r="L262" s="276"/>
    </row>
    <row r="263" spans="1:12" ht="15" customHeight="1" x14ac:dyDescent="0.25">
      <c r="A263" s="7" t="s">
        <v>1357</v>
      </c>
      <c r="B263" s="8" t="s">
        <v>1358</v>
      </c>
      <c r="C263" s="385">
        <v>60</v>
      </c>
      <c r="D263" s="385">
        <v>1205186.8019999999</v>
      </c>
      <c r="E263" s="385">
        <v>150250.72399999999</v>
      </c>
      <c r="F263" s="385">
        <v>170437.739</v>
      </c>
      <c r="G263" s="385">
        <v>173793.88099999999</v>
      </c>
      <c r="H263" s="385">
        <v>-3356.1109999999999</v>
      </c>
      <c r="I263" s="140"/>
      <c r="K263" s="276"/>
      <c r="L263" s="276"/>
    </row>
    <row r="264" spans="1:12" ht="15" customHeight="1" x14ac:dyDescent="0.25">
      <c r="A264" s="7" t="s">
        <v>1359</v>
      </c>
      <c r="B264" s="8" t="s">
        <v>1360</v>
      </c>
      <c r="C264" s="385">
        <v>124</v>
      </c>
      <c r="D264" s="385">
        <v>2391764.7609999999</v>
      </c>
      <c r="E264" s="385">
        <v>476553.03700000001</v>
      </c>
      <c r="F264" s="385">
        <v>409961.516</v>
      </c>
      <c r="G264" s="385">
        <v>366887.83600000001</v>
      </c>
      <c r="H264" s="385">
        <v>43073.77</v>
      </c>
      <c r="I264" s="140"/>
      <c r="K264" s="276"/>
      <c r="L264" s="276"/>
    </row>
    <row r="265" spans="1:12" ht="15" customHeight="1" x14ac:dyDescent="0.25">
      <c r="A265" s="7" t="s">
        <v>1361</v>
      </c>
      <c r="B265" s="8" t="s">
        <v>1362</v>
      </c>
      <c r="C265" s="385">
        <v>1142</v>
      </c>
      <c r="D265" s="385">
        <v>35930463.037</v>
      </c>
      <c r="E265" s="385">
        <v>8476979.9949999992</v>
      </c>
      <c r="F265" s="385">
        <v>5481222.4230000004</v>
      </c>
      <c r="G265" s="385">
        <v>6191175.5149999997</v>
      </c>
      <c r="H265" s="385">
        <v>-709952.58</v>
      </c>
      <c r="I265" s="140"/>
      <c r="K265" s="276"/>
      <c r="L265" s="276"/>
    </row>
    <row r="266" spans="1:12" ht="15" customHeight="1" x14ac:dyDescent="0.25">
      <c r="A266" s="7" t="s">
        <v>1363</v>
      </c>
      <c r="B266" s="8" t="s">
        <v>1364</v>
      </c>
      <c r="C266" s="385">
        <v>237</v>
      </c>
      <c r="D266" s="385">
        <v>3067297.2749999999</v>
      </c>
      <c r="E266" s="385">
        <v>642919.47100000002</v>
      </c>
      <c r="F266" s="385">
        <v>614410.44999999995</v>
      </c>
      <c r="G266" s="385">
        <v>867074.83900000004</v>
      </c>
      <c r="H266" s="385">
        <v>-252664.326</v>
      </c>
      <c r="I266" s="140"/>
      <c r="K266" s="276"/>
      <c r="L266" s="276"/>
    </row>
    <row r="267" spans="1:12" ht="15" customHeight="1" x14ac:dyDescent="0.25">
      <c r="A267" s="7" t="s">
        <v>1365</v>
      </c>
      <c r="B267" s="8" t="s">
        <v>1366</v>
      </c>
      <c r="C267" s="385">
        <v>223</v>
      </c>
      <c r="D267" s="385">
        <v>14977643.833000001</v>
      </c>
      <c r="E267" s="385">
        <v>3437433.0649999999</v>
      </c>
      <c r="F267" s="385">
        <v>2328786.3050000002</v>
      </c>
      <c r="G267" s="385">
        <v>2338087.65</v>
      </c>
      <c r="H267" s="385">
        <v>-9301.1810000000005</v>
      </c>
      <c r="I267" s="140"/>
      <c r="K267" s="276"/>
      <c r="L267" s="276"/>
    </row>
    <row r="268" spans="1:12" ht="12.75" customHeight="1" x14ac:dyDescent="0.25">
      <c r="A268" s="7" t="s">
        <v>1367</v>
      </c>
      <c r="B268" s="8" t="s">
        <v>1368</v>
      </c>
      <c r="C268" s="385">
        <v>48</v>
      </c>
      <c r="D268" s="385">
        <v>2207468.7069999999</v>
      </c>
      <c r="E268" s="385">
        <v>626899.07900000003</v>
      </c>
      <c r="F268" s="385">
        <v>406374.26899999997</v>
      </c>
      <c r="G268" s="385">
        <v>385204.00699999998</v>
      </c>
      <c r="H268" s="385">
        <v>21170.308000000001</v>
      </c>
      <c r="I268" s="140"/>
      <c r="K268" s="276"/>
      <c r="L268" s="276"/>
    </row>
    <row r="269" spans="1:12" ht="15" customHeight="1" x14ac:dyDescent="0.25">
      <c r="A269" s="7" t="s">
        <v>1369</v>
      </c>
      <c r="B269" s="8" t="s">
        <v>1370</v>
      </c>
      <c r="C269" s="385">
        <v>51</v>
      </c>
      <c r="D269" s="385">
        <v>11460342.188999999</v>
      </c>
      <c r="E269" s="385">
        <v>3201812.7379999999</v>
      </c>
      <c r="F269" s="385">
        <v>1493663.5919999999</v>
      </c>
      <c r="G269" s="385">
        <v>2002820.1980000001</v>
      </c>
      <c r="H269" s="385">
        <v>-509156.565</v>
      </c>
      <c r="I269" s="140"/>
      <c r="K269" s="276"/>
      <c r="L269" s="276"/>
    </row>
    <row r="270" spans="1:12" ht="15" customHeight="1" x14ac:dyDescent="0.25">
      <c r="A270" s="7" t="s">
        <v>1371</v>
      </c>
      <c r="B270" s="8" t="s">
        <v>1372</v>
      </c>
      <c r="C270" s="385">
        <v>583</v>
      </c>
      <c r="D270" s="385">
        <v>4217711.0329999998</v>
      </c>
      <c r="E270" s="385">
        <v>567915.64199999999</v>
      </c>
      <c r="F270" s="385">
        <v>637987.80700000003</v>
      </c>
      <c r="G270" s="385">
        <v>597988.821</v>
      </c>
      <c r="H270" s="385">
        <v>39999.184000000001</v>
      </c>
      <c r="I270" s="140"/>
      <c r="K270" s="276"/>
      <c r="L270" s="276"/>
    </row>
    <row r="271" spans="1:12" ht="12.75" customHeight="1" x14ac:dyDescent="0.25">
      <c r="A271" s="7" t="s">
        <v>1373</v>
      </c>
      <c r="B271" s="8" t="s">
        <v>209</v>
      </c>
      <c r="C271" s="384" t="s">
        <v>3222</v>
      </c>
      <c r="D271" s="384" t="s">
        <v>3222</v>
      </c>
      <c r="E271" s="384" t="s">
        <v>3222</v>
      </c>
      <c r="F271" s="384" t="s">
        <v>3222</v>
      </c>
      <c r="G271" s="384" t="s">
        <v>3222</v>
      </c>
      <c r="H271" s="384" t="s">
        <v>3222</v>
      </c>
      <c r="I271" s="140"/>
      <c r="K271" s="276"/>
      <c r="L271" s="276"/>
    </row>
    <row r="272" spans="1:12" ht="15" customHeight="1" x14ac:dyDescent="0.25">
      <c r="A272" s="7" t="s">
        <v>210</v>
      </c>
      <c r="B272" s="8" t="s">
        <v>211</v>
      </c>
      <c r="C272" s="385">
        <v>876</v>
      </c>
      <c r="D272" s="385">
        <v>15370740.839</v>
      </c>
      <c r="E272" s="385">
        <v>2182451.2519999999</v>
      </c>
      <c r="F272" s="385">
        <v>2650784.682</v>
      </c>
      <c r="G272" s="385">
        <v>2100427.7349999999</v>
      </c>
      <c r="H272" s="385">
        <v>550357.31000000006</v>
      </c>
      <c r="I272" s="140"/>
      <c r="K272" s="276"/>
      <c r="L272" s="276"/>
    </row>
    <row r="273" spans="1:12" ht="15" customHeight="1" x14ac:dyDescent="0.25">
      <c r="A273" s="7" t="s">
        <v>212</v>
      </c>
      <c r="B273" s="8" t="s">
        <v>213</v>
      </c>
      <c r="C273" s="385">
        <v>347</v>
      </c>
      <c r="D273" s="385">
        <v>7263080.6919999998</v>
      </c>
      <c r="E273" s="385">
        <v>543142.45900000003</v>
      </c>
      <c r="F273" s="385">
        <v>1177524.9650000001</v>
      </c>
      <c r="G273" s="385">
        <v>979266.76899999997</v>
      </c>
      <c r="H273" s="385">
        <v>198258.26300000001</v>
      </c>
      <c r="I273" s="140"/>
      <c r="K273" s="276"/>
      <c r="L273" s="276"/>
    </row>
    <row r="274" spans="1:12" ht="15" customHeight="1" x14ac:dyDescent="0.25">
      <c r="A274" s="7" t="s">
        <v>214</v>
      </c>
      <c r="B274" s="8" t="s">
        <v>215</v>
      </c>
      <c r="C274" s="385">
        <v>80</v>
      </c>
      <c r="D274" s="385">
        <v>1352385.28</v>
      </c>
      <c r="E274" s="385">
        <v>142235.611</v>
      </c>
      <c r="F274" s="385">
        <v>202565.927</v>
      </c>
      <c r="G274" s="385">
        <v>168106.514</v>
      </c>
      <c r="H274" s="385">
        <v>34459.461000000003</v>
      </c>
      <c r="I274" s="140"/>
      <c r="K274" s="276"/>
      <c r="L274" s="276"/>
    </row>
    <row r="275" spans="1:12" ht="15" customHeight="1" x14ac:dyDescent="0.25">
      <c r="A275" s="7" t="s">
        <v>216</v>
      </c>
      <c r="B275" s="8" t="s">
        <v>217</v>
      </c>
      <c r="C275" s="385">
        <v>366</v>
      </c>
      <c r="D275" s="385">
        <v>4830260.1239999998</v>
      </c>
      <c r="E275" s="385">
        <v>851034.897</v>
      </c>
      <c r="F275" s="385">
        <v>888433.80900000001</v>
      </c>
      <c r="G275" s="385">
        <v>663170.59900000005</v>
      </c>
      <c r="H275" s="385">
        <v>225263.41099999999</v>
      </c>
      <c r="I275" s="140"/>
      <c r="K275" s="276"/>
      <c r="L275" s="276"/>
    </row>
    <row r="276" spans="1:12" ht="15" customHeight="1" x14ac:dyDescent="0.25">
      <c r="A276" s="7" t="s">
        <v>218</v>
      </c>
      <c r="B276" s="8" t="s">
        <v>219</v>
      </c>
      <c r="C276" s="385">
        <v>83</v>
      </c>
      <c r="D276" s="385">
        <v>1925014.743</v>
      </c>
      <c r="E276" s="385">
        <v>646038.28500000003</v>
      </c>
      <c r="F276" s="385">
        <v>382259.98100000003</v>
      </c>
      <c r="G276" s="385">
        <v>289883.853</v>
      </c>
      <c r="H276" s="385">
        <v>92376.175000000003</v>
      </c>
      <c r="I276" s="140"/>
      <c r="K276" s="276"/>
      <c r="L276" s="276"/>
    </row>
    <row r="277" spans="1:12" ht="15" customHeight="1" x14ac:dyDescent="0.25">
      <c r="A277" s="7" t="s">
        <v>220</v>
      </c>
      <c r="B277" s="8" t="s">
        <v>221</v>
      </c>
      <c r="C277" s="385">
        <v>43652</v>
      </c>
      <c r="D277" s="385">
        <v>150434945.87</v>
      </c>
      <c r="E277" s="385">
        <v>13500542.061000001</v>
      </c>
      <c r="F277" s="385">
        <v>24193654.112</v>
      </c>
      <c r="G277" s="385">
        <v>19522573.471999999</v>
      </c>
      <c r="H277" s="385">
        <v>4671097.9409999996</v>
      </c>
      <c r="I277" s="140"/>
      <c r="K277" s="276"/>
      <c r="L277" s="276"/>
    </row>
    <row r="278" spans="1:12" ht="15" customHeight="1" x14ac:dyDescent="0.25">
      <c r="A278" s="7" t="s">
        <v>222</v>
      </c>
      <c r="B278" s="8" t="s">
        <v>223</v>
      </c>
      <c r="C278" s="385">
        <v>10250</v>
      </c>
      <c r="D278" s="385">
        <v>31980873.101</v>
      </c>
      <c r="E278" s="385">
        <v>2518727.5720000002</v>
      </c>
      <c r="F278" s="385">
        <v>5648596.8150000004</v>
      </c>
      <c r="G278" s="385">
        <v>4368047.0750000002</v>
      </c>
      <c r="H278" s="385">
        <v>1280553.723</v>
      </c>
      <c r="I278" s="140"/>
      <c r="K278" s="276"/>
      <c r="L278" s="276"/>
    </row>
    <row r="279" spans="1:12" ht="15" customHeight="1" x14ac:dyDescent="0.25">
      <c r="A279" s="7" t="s">
        <v>224</v>
      </c>
      <c r="B279" s="8" t="s">
        <v>225</v>
      </c>
      <c r="C279" s="385">
        <v>7175</v>
      </c>
      <c r="D279" s="385">
        <v>21254399.769000001</v>
      </c>
      <c r="E279" s="385">
        <v>1755798.26</v>
      </c>
      <c r="F279" s="385">
        <v>3862708.7940000002</v>
      </c>
      <c r="G279" s="385">
        <v>2898247.3059999999</v>
      </c>
      <c r="H279" s="385">
        <v>964464.12699999998</v>
      </c>
      <c r="I279" s="140"/>
      <c r="K279" s="276"/>
      <c r="L279" s="276"/>
    </row>
    <row r="280" spans="1:12" ht="15" customHeight="1" x14ac:dyDescent="0.25">
      <c r="A280" s="7" t="s">
        <v>226</v>
      </c>
      <c r="B280" s="8" t="s">
        <v>227</v>
      </c>
      <c r="C280" s="385">
        <v>3075</v>
      </c>
      <c r="D280" s="385">
        <v>10726473.332</v>
      </c>
      <c r="E280" s="385">
        <v>762929.31200000003</v>
      </c>
      <c r="F280" s="385">
        <v>1785888.0209999999</v>
      </c>
      <c r="G280" s="385">
        <v>1469799.7690000001</v>
      </c>
      <c r="H280" s="385">
        <v>316089.59600000002</v>
      </c>
      <c r="I280" s="140"/>
      <c r="K280" s="276"/>
      <c r="L280" s="276"/>
    </row>
    <row r="281" spans="1:12" ht="15" customHeight="1" x14ac:dyDescent="0.25">
      <c r="A281" s="7" t="s">
        <v>228</v>
      </c>
      <c r="B281" s="8" t="s">
        <v>229</v>
      </c>
      <c r="C281" s="385">
        <v>572</v>
      </c>
      <c r="D281" s="385">
        <v>5067620.46</v>
      </c>
      <c r="E281" s="385">
        <v>802005.571</v>
      </c>
      <c r="F281" s="385">
        <v>880779.32900000003</v>
      </c>
      <c r="G281" s="385">
        <v>665678.38699999999</v>
      </c>
      <c r="H281" s="385">
        <v>215101.236</v>
      </c>
      <c r="I281" s="140"/>
      <c r="K281" s="276"/>
      <c r="L281" s="276"/>
    </row>
    <row r="282" spans="1:12" ht="15" customHeight="1" x14ac:dyDescent="0.25">
      <c r="A282" s="7" t="s">
        <v>230</v>
      </c>
      <c r="B282" s="8" t="s">
        <v>231</v>
      </c>
      <c r="C282" s="385">
        <v>106</v>
      </c>
      <c r="D282" s="385">
        <v>3064231.89</v>
      </c>
      <c r="E282" s="385">
        <v>564284.48499999999</v>
      </c>
      <c r="F282" s="385">
        <v>524485.57299999997</v>
      </c>
      <c r="G282" s="385">
        <v>396416.76400000002</v>
      </c>
      <c r="H282" s="385">
        <v>128068.851</v>
      </c>
      <c r="I282" s="140"/>
      <c r="K282" s="276"/>
      <c r="L282" s="276"/>
    </row>
    <row r="283" spans="1:12" ht="15" customHeight="1" x14ac:dyDescent="0.25">
      <c r="A283" s="7" t="s">
        <v>232</v>
      </c>
      <c r="B283" s="8" t="s">
        <v>233</v>
      </c>
      <c r="C283" s="385">
        <v>466</v>
      </c>
      <c r="D283" s="385">
        <v>2003388.57</v>
      </c>
      <c r="E283" s="385">
        <v>237721.08600000001</v>
      </c>
      <c r="F283" s="385">
        <v>356293.75599999999</v>
      </c>
      <c r="G283" s="385">
        <v>269261.62300000002</v>
      </c>
      <c r="H283" s="385">
        <v>87032.384999999995</v>
      </c>
      <c r="I283" s="140"/>
      <c r="K283" s="276"/>
      <c r="L283" s="276"/>
    </row>
    <row r="284" spans="1:12" ht="15" customHeight="1" x14ac:dyDescent="0.25">
      <c r="A284" s="7" t="s">
        <v>234</v>
      </c>
      <c r="B284" s="8" t="s">
        <v>235</v>
      </c>
      <c r="C284" s="385">
        <v>51</v>
      </c>
      <c r="D284" s="385">
        <v>478849.07199999999</v>
      </c>
      <c r="E284" s="385">
        <v>13516.338</v>
      </c>
      <c r="F284" s="385">
        <v>64563.010999999999</v>
      </c>
      <c r="G284" s="385">
        <v>59802.148000000001</v>
      </c>
      <c r="H284" s="385">
        <v>4760.8940000000002</v>
      </c>
      <c r="I284" s="140"/>
      <c r="K284" s="276"/>
      <c r="L284" s="276"/>
    </row>
    <row r="285" spans="1:12" ht="15" customHeight="1" x14ac:dyDescent="0.25">
      <c r="A285" s="7" t="s">
        <v>236</v>
      </c>
      <c r="B285" s="8" t="s">
        <v>237</v>
      </c>
      <c r="C285" s="385">
        <v>230</v>
      </c>
      <c r="D285" s="385">
        <v>2142656.352</v>
      </c>
      <c r="E285" s="385">
        <v>156577.53200000001</v>
      </c>
      <c r="F285" s="385">
        <v>287476.245</v>
      </c>
      <c r="G285" s="385">
        <v>279963.09499999997</v>
      </c>
      <c r="H285" s="385">
        <v>7513.2650000000003</v>
      </c>
      <c r="I285" s="140"/>
      <c r="K285" s="276"/>
      <c r="L285" s="276"/>
    </row>
    <row r="286" spans="1:12" ht="15" customHeight="1" x14ac:dyDescent="0.25">
      <c r="A286" s="7" t="s">
        <v>238</v>
      </c>
      <c r="B286" s="8" t="s">
        <v>239</v>
      </c>
      <c r="C286" s="385">
        <v>1793</v>
      </c>
      <c r="D286" s="385">
        <v>18403573.379999999</v>
      </c>
      <c r="E286" s="385">
        <v>1660452.0290000001</v>
      </c>
      <c r="F286" s="385">
        <v>2754579.0720000002</v>
      </c>
      <c r="G286" s="385">
        <v>2493742.1680000001</v>
      </c>
      <c r="H286" s="385">
        <v>260837.87299999999</v>
      </c>
      <c r="I286" s="140"/>
      <c r="K286" s="276"/>
      <c r="L286" s="276"/>
    </row>
    <row r="287" spans="1:12" ht="15" customHeight="1" x14ac:dyDescent="0.25">
      <c r="A287" s="7" t="s">
        <v>188</v>
      </c>
      <c r="B287" s="8" t="s">
        <v>189</v>
      </c>
      <c r="C287" s="385">
        <v>19765</v>
      </c>
      <c r="D287" s="385">
        <v>29236341.594000001</v>
      </c>
      <c r="E287" s="385">
        <v>1456491.4</v>
      </c>
      <c r="F287" s="385">
        <v>5003972.824</v>
      </c>
      <c r="G287" s="385">
        <v>3437490.1860000002</v>
      </c>
      <c r="H287" s="385">
        <v>1566488.743</v>
      </c>
      <c r="I287" s="140"/>
      <c r="K287" s="276"/>
      <c r="L287" s="276"/>
    </row>
    <row r="288" spans="1:12" ht="15" customHeight="1" x14ac:dyDescent="0.25">
      <c r="A288" s="7" t="s">
        <v>190</v>
      </c>
      <c r="B288" s="8" t="s">
        <v>191</v>
      </c>
      <c r="C288" s="385">
        <v>3141</v>
      </c>
      <c r="D288" s="385">
        <v>9278202.0519999992</v>
      </c>
      <c r="E288" s="385">
        <v>479916.68699999998</v>
      </c>
      <c r="F288" s="385">
        <v>1664158.4310000001</v>
      </c>
      <c r="G288" s="385">
        <v>1133074.75</v>
      </c>
      <c r="H288" s="385">
        <v>531085.277</v>
      </c>
      <c r="I288" s="140"/>
      <c r="K288" s="276"/>
      <c r="L288" s="276"/>
    </row>
    <row r="289" spans="1:12" ht="15" customHeight="1" x14ac:dyDescent="0.25">
      <c r="A289" s="7" t="s">
        <v>192</v>
      </c>
      <c r="B289" s="8" t="s">
        <v>193</v>
      </c>
      <c r="C289" s="385">
        <v>16624</v>
      </c>
      <c r="D289" s="385">
        <v>19958139.541999999</v>
      </c>
      <c r="E289" s="385">
        <v>976574.71299999999</v>
      </c>
      <c r="F289" s="385">
        <v>3339814.3930000002</v>
      </c>
      <c r="G289" s="385">
        <v>2304415.4360000002</v>
      </c>
      <c r="H289" s="385">
        <v>1035403.466</v>
      </c>
      <c r="I289" s="140"/>
      <c r="K289" s="276"/>
      <c r="L289" s="276"/>
    </row>
    <row r="290" spans="1:12" ht="15" customHeight="1" x14ac:dyDescent="0.25">
      <c r="A290" s="7" t="s">
        <v>194</v>
      </c>
      <c r="B290" s="8" t="s">
        <v>195</v>
      </c>
      <c r="C290" s="385">
        <v>4705</v>
      </c>
      <c r="D290" s="385">
        <v>27521354.48</v>
      </c>
      <c r="E290" s="385">
        <v>3230126.3689999999</v>
      </c>
      <c r="F290" s="385">
        <v>4070719.4819999998</v>
      </c>
      <c r="G290" s="385">
        <v>3514226.2749999999</v>
      </c>
      <c r="H290" s="385">
        <v>556495.84299999999</v>
      </c>
      <c r="I290" s="140"/>
      <c r="K290" s="276"/>
      <c r="L290" s="276"/>
    </row>
    <row r="291" spans="1:12" ht="15" customHeight="1" x14ac:dyDescent="0.25">
      <c r="A291" s="7" t="s">
        <v>196</v>
      </c>
      <c r="B291" s="8" t="s">
        <v>197</v>
      </c>
      <c r="C291" s="385">
        <v>209</v>
      </c>
      <c r="D291" s="385">
        <v>766625.24300000002</v>
      </c>
      <c r="E291" s="385">
        <v>82649.501999999993</v>
      </c>
      <c r="F291" s="385">
        <v>90308.582999999999</v>
      </c>
      <c r="G291" s="385">
        <v>98115.490999999995</v>
      </c>
      <c r="H291" s="385">
        <v>-7806.7269999999999</v>
      </c>
      <c r="I291" s="140"/>
      <c r="K291" s="276"/>
      <c r="L291" s="276"/>
    </row>
    <row r="292" spans="1:12" ht="15" customHeight="1" x14ac:dyDescent="0.25">
      <c r="A292" s="7" t="s">
        <v>198</v>
      </c>
      <c r="B292" s="8" t="s">
        <v>199</v>
      </c>
      <c r="C292" s="385">
        <v>1012</v>
      </c>
      <c r="D292" s="385">
        <v>7769864.5690000001</v>
      </c>
      <c r="E292" s="385">
        <v>954771.07400000002</v>
      </c>
      <c r="F292" s="385">
        <v>1155000.7620000001</v>
      </c>
      <c r="G292" s="385">
        <v>1040070.7290000001</v>
      </c>
      <c r="H292" s="385">
        <v>114930.588</v>
      </c>
      <c r="I292" s="140"/>
      <c r="K292" s="276"/>
      <c r="L292" s="276"/>
    </row>
    <row r="293" spans="1:12" ht="15" customHeight="1" x14ac:dyDescent="0.25">
      <c r="A293" s="7" t="s">
        <v>200</v>
      </c>
      <c r="B293" s="8" t="s">
        <v>201</v>
      </c>
      <c r="C293" s="385">
        <v>3484</v>
      </c>
      <c r="D293" s="385">
        <v>18984864.668000001</v>
      </c>
      <c r="E293" s="385">
        <v>2192705.7930000001</v>
      </c>
      <c r="F293" s="385">
        <v>2825410.1370000001</v>
      </c>
      <c r="G293" s="385">
        <v>2376040.0550000002</v>
      </c>
      <c r="H293" s="385">
        <v>449371.98200000002</v>
      </c>
      <c r="I293" s="140"/>
      <c r="K293" s="276"/>
      <c r="L293" s="276"/>
    </row>
    <row r="294" spans="1:12" ht="15" customHeight="1" x14ac:dyDescent="0.25">
      <c r="A294" s="7" t="s">
        <v>202</v>
      </c>
      <c r="B294" s="8" t="s">
        <v>203</v>
      </c>
      <c r="C294" s="385">
        <v>1999</v>
      </c>
      <c r="D294" s="385">
        <v>10309706.391000001</v>
      </c>
      <c r="E294" s="385">
        <v>1147107.8640000001</v>
      </c>
      <c r="F294" s="385">
        <v>1525432.7150000001</v>
      </c>
      <c r="G294" s="385">
        <v>1274683.6000000001</v>
      </c>
      <c r="H294" s="385">
        <v>250750.18900000001</v>
      </c>
      <c r="I294" s="140"/>
      <c r="K294" s="276"/>
      <c r="L294" s="276"/>
    </row>
    <row r="295" spans="1:12" ht="15" customHeight="1" x14ac:dyDescent="0.25">
      <c r="A295" s="7" t="s">
        <v>204</v>
      </c>
      <c r="B295" s="8" t="s">
        <v>205</v>
      </c>
      <c r="C295" s="385">
        <v>62</v>
      </c>
      <c r="D295" s="385">
        <v>495115.58</v>
      </c>
      <c r="E295" s="385">
        <v>66558.892999999996</v>
      </c>
      <c r="F295" s="385">
        <v>65237.741000000002</v>
      </c>
      <c r="G295" s="385">
        <v>61228.182999999997</v>
      </c>
      <c r="H295" s="385">
        <v>4009.5839999999998</v>
      </c>
      <c r="I295" s="140"/>
      <c r="K295" s="276"/>
      <c r="L295" s="276"/>
    </row>
    <row r="296" spans="1:12" ht="15" customHeight="1" x14ac:dyDescent="0.25">
      <c r="A296" s="7" t="s">
        <v>206</v>
      </c>
      <c r="B296" s="8" t="s">
        <v>207</v>
      </c>
      <c r="C296" s="385">
        <v>686</v>
      </c>
      <c r="D296" s="385">
        <v>5389876.8099999996</v>
      </c>
      <c r="E296" s="385">
        <v>753894.16700000002</v>
      </c>
      <c r="F296" s="385">
        <v>828937.36</v>
      </c>
      <c r="G296" s="385">
        <v>714007.58400000003</v>
      </c>
      <c r="H296" s="385">
        <v>114930.166</v>
      </c>
      <c r="I296" s="140"/>
      <c r="K296" s="276"/>
      <c r="L296" s="276"/>
    </row>
    <row r="297" spans="1:12" ht="15" customHeight="1" x14ac:dyDescent="0.25">
      <c r="A297" s="7" t="s">
        <v>208</v>
      </c>
      <c r="B297" s="8" t="s">
        <v>2312</v>
      </c>
      <c r="C297" s="385">
        <v>21</v>
      </c>
      <c r="D297" s="385">
        <v>241558.44200000001</v>
      </c>
      <c r="E297" s="385">
        <v>23321.701000000001</v>
      </c>
      <c r="F297" s="385">
        <v>36587.964</v>
      </c>
      <c r="G297" s="385">
        <v>35339.002999999997</v>
      </c>
      <c r="H297" s="385">
        <v>1248.972</v>
      </c>
      <c r="I297" s="140"/>
      <c r="K297" s="276"/>
      <c r="L297" s="276"/>
    </row>
    <row r="298" spans="1:12" ht="15" customHeight="1" x14ac:dyDescent="0.25">
      <c r="A298" s="7" t="s">
        <v>2313</v>
      </c>
      <c r="B298" s="8" t="s">
        <v>2314</v>
      </c>
      <c r="C298" s="385">
        <v>716</v>
      </c>
      <c r="D298" s="385">
        <v>2548607.4449999998</v>
      </c>
      <c r="E298" s="385">
        <v>201823.16800000001</v>
      </c>
      <c r="F298" s="385">
        <v>369214.35700000002</v>
      </c>
      <c r="G298" s="385">
        <v>290781.685</v>
      </c>
      <c r="H298" s="385">
        <v>78433.070999999996</v>
      </c>
      <c r="I298" s="140"/>
      <c r="K298" s="276"/>
      <c r="L298" s="276"/>
    </row>
    <row r="299" spans="1:12" ht="15" customHeight="1" x14ac:dyDescent="0.25">
      <c r="A299" s="7" t="s">
        <v>2315</v>
      </c>
      <c r="B299" s="8" t="s">
        <v>2316</v>
      </c>
      <c r="C299" s="385">
        <v>6286</v>
      </c>
      <c r="D299" s="385">
        <v>35603677.431000002</v>
      </c>
      <c r="E299" s="385">
        <v>3662645.25</v>
      </c>
      <c r="F299" s="385">
        <v>5482967.3339999998</v>
      </c>
      <c r="G299" s="385">
        <v>4703624.1380000003</v>
      </c>
      <c r="H299" s="385">
        <v>779346.36399999994</v>
      </c>
      <c r="I299" s="140"/>
      <c r="K299" s="276"/>
      <c r="L299" s="276"/>
    </row>
    <row r="300" spans="1:12" ht="15" customHeight="1" x14ac:dyDescent="0.25">
      <c r="A300" s="7" t="s">
        <v>2317</v>
      </c>
      <c r="B300" s="8" t="s">
        <v>2318</v>
      </c>
      <c r="C300" s="385">
        <v>152</v>
      </c>
      <c r="D300" s="385">
        <v>1042277.353</v>
      </c>
      <c r="E300" s="385">
        <v>134535.935</v>
      </c>
      <c r="F300" s="385">
        <v>155875.125</v>
      </c>
      <c r="G300" s="385">
        <v>135550.54699999999</v>
      </c>
      <c r="H300" s="385">
        <v>20324.661</v>
      </c>
      <c r="I300" s="140"/>
      <c r="K300" s="276"/>
      <c r="L300" s="276"/>
    </row>
    <row r="301" spans="1:12" ht="15" customHeight="1" x14ac:dyDescent="0.25">
      <c r="A301" s="7" t="s">
        <v>2319</v>
      </c>
      <c r="B301" s="8" t="s">
        <v>2320</v>
      </c>
      <c r="C301" s="385">
        <v>226</v>
      </c>
      <c r="D301" s="385">
        <v>3772206.3020000001</v>
      </c>
      <c r="E301" s="385">
        <v>825958.951</v>
      </c>
      <c r="F301" s="385">
        <v>643245.12600000005</v>
      </c>
      <c r="G301" s="385">
        <v>592331.55799999996</v>
      </c>
      <c r="H301" s="385">
        <v>50913.635000000002</v>
      </c>
      <c r="I301" s="140"/>
      <c r="K301" s="276"/>
      <c r="L301" s="276"/>
    </row>
    <row r="302" spans="1:12" ht="15" customHeight="1" x14ac:dyDescent="0.25">
      <c r="A302" s="7" t="s">
        <v>2321</v>
      </c>
      <c r="B302" s="8" t="s">
        <v>2322</v>
      </c>
      <c r="C302" s="385">
        <v>432</v>
      </c>
      <c r="D302" s="385">
        <v>5956118.9270000001</v>
      </c>
      <c r="E302" s="385">
        <v>511429.73599999998</v>
      </c>
      <c r="F302" s="385">
        <v>827241.03099999996</v>
      </c>
      <c r="G302" s="385">
        <v>853503.67500000005</v>
      </c>
      <c r="H302" s="385">
        <v>-26262.330999999998</v>
      </c>
      <c r="I302" s="140"/>
      <c r="K302" s="276"/>
      <c r="L302" s="276"/>
    </row>
    <row r="303" spans="1:12" ht="15" customHeight="1" x14ac:dyDescent="0.25">
      <c r="A303" s="7" t="s">
        <v>2323</v>
      </c>
      <c r="B303" s="8" t="s">
        <v>2324</v>
      </c>
      <c r="C303" s="385">
        <v>632</v>
      </c>
      <c r="D303" s="385">
        <v>8769319.2070000004</v>
      </c>
      <c r="E303" s="385">
        <v>637334.94400000002</v>
      </c>
      <c r="F303" s="385">
        <v>1313073.42</v>
      </c>
      <c r="G303" s="385">
        <v>1132757.645</v>
      </c>
      <c r="H303" s="385">
        <v>180316.24</v>
      </c>
      <c r="I303" s="140"/>
      <c r="K303" s="276"/>
      <c r="L303" s="276"/>
    </row>
    <row r="304" spans="1:12" ht="15" customHeight="1" x14ac:dyDescent="0.25">
      <c r="A304" s="7" t="s">
        <v>2325</v>
      </c>
      <c r="B304" s="8" t="s">
        <v>2326</v>
      </c>
      <c r="C304" s="385">
        <v>4844</v>
      </c>
      <c r="D304" s="385">
        <v>16063755.642000001</v>
      </c>
      <c r="E304" s="385">
        <v>1553385.6839999999</v>
      </c>
      <c r="F304" s="385">
        <v>2543532.6320000002</v>
      </c>
      <c r="G304" s="385">
        <v>1989480.713</v>
      </c>
      <c r="H304" s="385">
        <v>554054.15899999999</v>
      </c>
      <c r="I304" s="140"/>
      <c r="K304" s="276"/>
      <c r="L304" s="276"/>
    </row>
    <row r="305" spans="1:12" ht="15" customHeight="1" x14ac:dyDescent="0.25">
      <c r="A305" s="7" t="s">
        <v>2327</v>
      </c>
      <c r="B305" s="8" t="s">
        <v>2328</v>
      </c>
      <c r="C305" s="385">
        <v>11173</v>
      </c>
      <c r="D305" s="385">
        <v>141560905.868</v>
      </c>
      <c r="E305" s="385">
        <v>14904681.898</v>
      </c>
      <c r="F305" s="385">
        <v>18006034.460000001</v>
      </c>
      <c r="G305" s="385">
        <v>19309845.598999999</v>
      </c>
      <c r="H305" s="385">
        <v>-1303806.1229999999</v>
      </c>
      <c r="I305" s="140"/>
      <c r="K305" s="276"/>
      <c r="L305" s="276"/>
    </row>
    <row r="306" spans="1:12" ht="15" customHeight="1" x14ac:dyDescent="0.25">
      <c r="A306" s="7" t="s">
        <v>2329</v>
      </c>
      <c r="B306" s="8" t="s">
        <v>2330</v>
      </c>
      <c r="C306" s="385">
        <v>2789</v>
      </c>
      <c r="D306" s="385">
        <v>64801579.704999998</v>
      </c>
      <c r="E306" s="385">
        <v>6781074.9780000001</v>
      </c>
      <c r="F306" s="385">
        <v>7472515.8279999997</v>
      </c>
      <c r="G306" s="385">
        <v>9197175.6989999991</v>
      </c>
      <c r="H306" s="385">
        <v>-1724658.5020000001</v>
      </c>
      <c r="I306" s="140"/>
      <c r="K306" s="276"/>
      <c r="L306" s="276"/>
    </row>
    <row r="307" spans="1:12" ht="15" customHeight="1" x14ac:dyDescent="0.25">
      <c r="A307" s="7" t="s">
        <v>2331</v>
      </c>
      <c r="B307" s="8" t="s">
        <v>2332</v>
      </c>
      <c r="C307" s="385">
        <v>2614</v>
      </c>
      <c r="D307" s="385">
        <v>64049505.104999997</v>
      </c>
      <c r="E307" s="385">
        <v>6665273.398</v>
      </c>
      <c r="F307" s="385">
        <v>7340601.2609999999</v>
      </c>
      <c r="G307" s="385">
        <v>9085628.4590000007</v>
      </c>
      <c r="H307" s="385">
        <v>-1745025.8929999999</v>
      </c>
      <c r="I307" s="140"/>
      <c r="K307" s="276"/>
      <c r="L307" s="276"/>
    </row>
    <row r="308" spans="1:12" ht="15" customHeight="1" x14ac:dyDescent="0.25">
      <c r="A308" s="7" t="s">
        <v>2333</v>
      </c>
      <c r="B308" s="8" t="s">
        <v>2334</v>
      </c>
      <c r="C308" s="385">
        <v>324</v>
      </c>
      <c r="D308" s="385">
        <v>1362834.5460000001</v>
      </c>
      <c r="E308" s="385">
        <v>140728.91699999999</v>
      </c>
      <c r="F308" s="385">
        <v>165464.908</v>
      </c>
      <c r="G308" s="385">
        <v>246607.54800000001</v>
      </c>
      <c r="H308" s="385">
        <v>-81142.510999999999</v>
      </c>
      <c r="I308" s="140"/>
      <c r="K308" s="276"/>
      <c r="L308" s="276"/>
    </row>
    <row r="309" spans="1:12" ht="15" customHeight="1" x14ac:dyDescent="0.25">
      <c r="A309" s="7" t="s">
        <v>2335</v>
      </c>
      <c r="B309" s="8" t="s">
        <v>2336</v>
      </c>
      <c r="C309" s="385">
        <v>2290</v>
      </c>
      <c r="D309" s="385">
        <v>62686670.559</v>
      </c>
      <c r="E309" s="385">
        <v>6524544.4809999997</v>
      </c>
      <c r="F309" s="385">
        <v>7175136.3530000001</v>
      </c>
      <c r="G309" s="385">
        <v>8839020.9110000003</v>
      </c>
      <c r="H309" s="385">
        <v>-1663883.382</v>
      </c>
      <c r="I309" s="140"/>
      <c r="K309" s="276"/>
      <c r="L309" s="276"/>
    </row>
    <row r="310" spans="1:12" ht="15" customHeight="1" x14ac:dyDescent="0.25">
      <c r="A310" s="7" t="s">
        <v>2337</v>
      </c>
      <c r="B310" s="8" t="s">
        <v>2338</v>
      </c>
      <c r="C310" s="385">
        <v>175</v>
      </c>
      <c r="D310" s="385">
        <v>752074.6</v>
      </c>
      <c r="E310" s="385">
        <v>115801.58</v>
      </c>
      <c r="F310" s="385">
        <v>131914.56700000001</v>
      </c>
      <c r="G310" s="385">
        <v>111547.24</v>
      </c>
      <c r="H310" s="385">
        <v>20367.391</v>
      </c>
      <c r="I310" s="140"/>
      <c r="K310" s="276"/>
      <c r="L310" s="276"/>
    </row>
    <row r="311" spans="1:12" ht="15" customHeight="1" x14ac:dyDescent="0.25">
      <c r="A311" s="7" t="s">
        <v>2339</v>
      </c>
      <c r="B311" s="8" t="s">
        <v>2340</v>
      </c>
      <c r="C311" s="385">
        <v>1611</v>
      </c>
      <c r="D311" s="385">
        <v>15672506.446</v>
      </c>
      <c r="E311" s="385">
        <v>1706095.497</v>
      </c>
      <c r="F311" s="385">
        <v>3287483.7629999998</v>
      </c>
      <c r="G311" s="385">
        <v>2531820.4649999999</v>
      </c>
      <c r="H311" s="385">
        <v>755663.53099999996</v>
      </c>
      <c r="I311" s="140"/>
      <c r="K311" s="276"/>
      <c r="L311" s="276"/>
    </row>
    <row r="312" spans="1:12" ht="15" customHeight="1" x14ac:dyDescent="0.25">
      <c r="A312" s="7" t="s">
        <v>2341</v>
      </c>
      <c r="B312" s="8" t="s">
        <v>2342</v>
      </c>
      <c r="C312" s="385">
        <v>1474</v>
      </c>
      <c r="D312" s="385">
        <v>7857314.6409999998</v>
      </c>
      <c r="E312" s="385">
        <v>561120.179</v>
      </c>
      <c r="F312" s="385">
        <v>1083636.7679999999</v>
      </c>
      <c r="G312" s="385">
        <v>1089216.997</v>
      </c>
      <c r="H312" s="385">
        <v>-5579.6980000000003</v>
      </c>
      <c r="I312" s="140"/>
      <c r="K312" s="276"/>
      <c r="L312" s="276"/>
    </row>
    <row r="313" spans="1:12" ht="15" customHeight="1" x14ac:dyDescent="0.25">
      <c r="A313" s="7" t="s">
        <v>81</v>
      </c>
      <c r="B313" s="8" t="s">
        <v>82</v>
      </c>
      <c r="C313" s="385">
        <v>553</v>
      </c>
      <c r="D313" s="385">
        <v>4198880.2929999996</v>
      </c>
      <c r="E313" s="385">
        <v>1202265.3289999999</v>
      </c>
      <c r="F313" s="385">
        <v>731127.60199999996</v>
      </c>
      <c r="G313" s="385">
        <v>692109.90599999996</v>
      </c>
      <c r="H313" s="385">
        <v>39017.908000000003</v>
      </c>
      <c r="I313" s="140"/>
      <c r="K313" s="276"/>
      <c r="L313" s="276"/>
    </row>
    <row r="314" spans="1:12" ht="15" customHeight="1" x14ac:dyDescent="0.25">
      <c r="A314" s="7" t="s">
        <v>83</v>
      </c>
      <c r="B314" s="8" t="s">
        <v>84</v>
      </c>
      <c r="C314" s="385">
        <v>3329</v>
      </c>
      <c r="D314" s="385">
        <v>33872319.658</v>
      </c>
      <c r="E314" s="385">
        <v>3465420.2080000001</v>
      </c>
      <c r="F314" s="385">
        <v>4107255.1669999999</v>
      </c>
      <c r="G314" s="385">
        <v>3938157.5490000001</v>
      </c>
      <c r="H314" s="385">
        <v>169099.53899999999</v>
      </c>
      <c r="I314" s="140"/>
      <c r="K314" s="276"/>
      <c r="L314" s="276"/>
    </row>
    <row r="315" spans="1:12" ht="15" customHeight="1" x14ac:dyDescent="0.25">
      <c r="A315" s="7" t="s">
        <v>85</v>
      </c>
      <c r="B315" s="8" t="s">
        <v>86</v>
      </c>
      <c r="C315" s="385">
        <v>3171</v>
      </c>
      <c r="D315" s="385">
        <v>33412136.563999999</v>
      </c>
      <c r="E315" s="385">
        <v>3345284.784</v>
      </c>
      <c r="F315" s="385">
        <v>4024555.5980000002</v>
      </c>
      <c r="G315" s="385">
        <v>3865157.7919999999</v>
      </c>
      <c r="H315" s="385">
        <v>159399.68599999999</v>
      </c>
      <c r="I315" s="140"/>
      <c r="K315" s="276"/>
      <c r="L315" s="276"/>
    </row>
    <row r="316" spans="1:12" ht="15" customHeight="1" x14ac:dyDescent="0.25">
      <c r="A316" s="7" t="s">
        <v>87</v>
      </c>
      <c r="B316" s="8" t="s">
        <v>88</v>
      </c>
      <c r="C316" s="385">
        <v>2974</v>
      </c>
      <c r="D316" s="385">
        <v>31484739.447000001</v>
      </c>
      <c r="E316" s="385">
        <v>3243254.2080000001</v>
      </c>
      <c r="F316" s="385">
        <v>3815872.81</v>
      </c>
      <c r="G316" s="385">
        <v>3627817.8879999998</v>
      </c>
      <c r="H316" s="385">
        <v>188056.68299999999</v>
      </c>
      <c r="I316" s="140"/>
      <c r="K316" s="276"/>
      <c r="L316" s="276"/>
    </row>
    <row r="317" spans="1:12" ht="15" customHeight="1" x14ac:dyDescent="0.25">
      <c r="A317" s="7" t="s">
        <v>89</v>
      </c>
      <c r="B317" s="8" t="s">
        <v>90</v>
      </c>
      <c r="C317" s="385">
        <v>162</v>
      </c>
      <c r="D317" s="385">
        <v>1521400.1229999999</v>
      </c>
      <c r="E317" s="385">
        <v>85644.256999999998</v>
      </c>
      <c r="F317" s="385">
        <v>172745.78</v>
      </c>
      <c r="G317" s="385">
        <v>190439.33900000001</v>
      </c>
      <c r="H317" s="385">
        <v>-17693.465</v>
      </c>
      <c r="I317" s="140"/>
      <c r="K317" s="276"/>
      <c r="L317" s="276"/>
    </row>
    <row r="318" spans="1:12" ht="15" customHeight="1" x14ac:dyDescent="0.25">
      <c r="A318" s="7" t="s">
        <v>91</v>
      </c>
      <c r="B318" s="8" t="s">
        <v>92</v>
      </c>
      <c r="C318" s="385">
        <v>35</v>
      </c>
      <c r="D318" s="385">
        <v>405996.99400000001</v>
      </c>
      <c r="E318" s="385">
        <v>16386.319</v>
      </c>
      <c r="F318" s="385">
        <v>35937.008000000002</v>
      </c>
      <c r="G318" s="385">
        <v>46900.565000000002</v>
      </c>
      <c r="H318" s="385">
        <v>-10963.531999999999</v>
      </c>
      <c r="I318" s="140"/>
      <c r="K318" s="276"/>
      <c r="L318" s="276"/>
    </row>
    <row r="319" spans="1:12" ht="15" customHeight="1" x14ac:dyDescent="0.25">
      <c r="A319" s="7" t="s">
        <v>93</v>
      </c>
      <c r="B319" s="8" t="s">
        <v>94</v>
      </c>
      <c r="C319" s="385">
        <v>158</v>
      </c>
      <c r="D319" s="385">
        <v>460183.09399999998</v>
      </c>
      <c r="E319" s="385">
        <v>120135.424</v>
      </c>
      <c r="F319" s="385">
        <v>82699.569000000003</v>
      </c>
      <c r="G319" s="385">
        <v>72999.756999999998</v>
      </c>
      <c r="H319" s="385">
        <v>9699.8529999999992</v>
      </c>
      <c r="I319" s="140"/>
      <c r="K319" s="276"/>
      <c r="L319" s="276"/>
    </row>
    <row r="320" spans="1:12" ht="15" customHeight="1" x14ac:dyDescent="0.25">
      <c r="A320" s="7" t="s">
        <v>95</v>
      </c>
      <c r="B320" s="8" t="s">
        <v>96</v>
      </c>
      <c r="C320" s="385">
        <v>587</v>
      </c>
      <c r="D320" s="385">
        <v>3217237.432</v>
      </c>
      <c r="E320" s="385">
        <v>363363.11</v>
      </c>
      <c r="F320" s="385">
        <v>294178.69799999997</v>
      </c>
      <c r="G320" s="385">
        <v>375042.01699999999</v>
      </c>
      <c r="H320" s="385">
        <v>-80862.872000000003</v>
      </c>
      <c r="I320" s="140"/>
      <c r="K320" s="276"/>
      <c r="L320" s="276"/>
    </row>
    <row r="321" spans="1:12" ht="15" customHeight="1" x14ac:dyDescent="0.25">
      <c r="A321" s="7" t="s">
        <v>97</v>
      </c>
      <c r="B321" s="8" t="s">
        <v>3142</v>
      </c>
      <c r="C321" s="385">
        <v>668</v>
      </c>
      <c r="D321" s="385">
        <v>11542850.355</v>
      </c>
      <c r="E321" s="385">
        <v>806302.85800000001</v>
      </c>
      <c r="F321" s="385">
        <v>984657.08799999999</v>
      </c>
      <c r="G321" s="385">
        <v>1427411.291</v>
      </c>
      <c r="H321" s="385">
        <v>-442753.92599999998</v>
      </c>
      <c r="I321" s="140"/>
      <c r="K321" s="276"/>
      <c r="L321" s="276"/>
    </row>
    <row r="322" spans="1:12" ht="15" customHeight="1" x14ac:dyDescent="0.25">
      <c r="A322" s="7" t="s">
        <v>3143</v>
      </c>
      <c r="B322" s="8" t="s">
        <v>3144</v>
      </c>
      <c r="C322" s="385">
        <v>162</v>
      </c>
      <c r="D322" s="385">
        <v>398217.33799999999</v>
      </c>
      <c r="E322" s="385">
        <v>19039.739000000001</v>
      </c>
      <c r="F322" s="385">
        <v>45179.546000000002</v>
      </c>
      <c r="G322" s="385">
        <v>58911.675000000003</v>
      </c>
      <c r="H322" s="385">
        <v>-13732.102999999999</v>
      </c>
      <c r="I322" s="140"/>
      <c r="K322" s="276"/>
      <c r="L322" s="276"/>
    </row>
    <row r="323" spans="1:12" ht="15" customHeight="1" x14ac:dyDescent="0.25">
      <c r="A323" s="7" t="s">
        <v>3145</v>
      </c>
      <c r="B323" s="8" t="s">
        <v>3146</v>
      </c>
      <c r="C323" s="385">
        <v>7313</v>
      </c>
      <c r="D323" s="385">
        <v>82987349.704999998</v>
      </c>
      <c r="E323" s="385">
        <v>13479477.926000001</v>
      </c>
      <c r="F323" s="385">
        <v>12795434.564999999</v>
      </c>
      <c r="G323" s="385">
        <v>11882986.637</v>
      </c>
      <c r="H323" s="385">
        <v>912451.23400000005</v>
      </c>
      <c r="I323" s="140"/>
      <c r="K323" s="276"/>
      <c r="L323" s="276"/>
    </row>
    <row r="324" spans="1:12" ht="15" customHeight="1" x14ac:dyDescent="0.25">
      <c r="A324" s="7" t="s">
        <v>3147</v>
      </c>
      <c r="B324" s="8" t="s">
        <v>3148</v>
      </c>
      <c r="C324" s="385">
        <v>1930</v>
      </c>
      <c r="D324" s="385">
        <v>25150489.713</v>
      </c>
      <c r="E324" s="385">
        <v>4208982.0990000004</v>
      </c>
      <c r="F324" s="385">
        <v>4041175.1660000002</v>
      </c>
      <c r="G324" s="385">
        <v>3686108.176</v>
      </c>
      <c r="H324" s="385">
        <v>355067.82699999999</v>
      </c>
      <c r="I324" s="140"/>
      <c r="K324" s="276"/>
      <c r="L324" s="276"/>
    </row>
    <row r="325" spans="1:12" ht="15" customHeight="1" x14ac:dyDescent="0.25">
      <c r="A325" s="7" t="s">
        <v>3149</v>
      </c>
      <c r="B325" s="8" t="s">
        <v>3150</v>
      </c>
      <c r="C325" s="385">
        <v>1206</v>
      </c>
      <c r="D325" s="385">
        <v>16512884.705</v>
      </c>
      <c r="E325" s="385">
        <v>3365159.4509999999</v>
      </c>
      <c r="F325" s="385">
        <v>2660331.7689999999</v>
      </c>
      <c r="G325" s="385">
        <v>2553423.111</v>
      </c>
      <c r="H325" s="385">
        <v>106909.1</v>
      </c>
      <c r="I325" s="140"/>
      <c r="K325" s="276"/>
      <c r="L325" s="276"/>
    </row>
    <row r="326" spans="1:12" ht="15" customHeight="1" x14ac:dyDescent="0.25">
      <c r="A326" s="7" t="s">
        <v>3151</v>
      </c>
      <c r="B326" s="8" t="s">
        <v>3152</v>
      </c>
      <c r="C326" s="385">
        <v>724</v>
      </c>
      <c r="D326" s="385">
        <v>8637605.0079999994</v>
      </c>
      <c r="E326" s="385">
        <v>843822.64800000004</v>
      </c>
      <c r="F326" s="385">
        <v>1380843.3970000001</v>
      </c>
      <c r="G326" s="385">
        <v>1132685.0649999999</v>
      </c>
      <c r="H326" s="385">
        <v>248158.72700000001</v>
      </c>
      <c r="I326" s="140"/>
      <c r="K326" s="276"/>
      <c r="L326" s="276"/>
    </row>
    <row r="327" spans="1:12" ht="15" customHeight="1" x14ac:dyDescent="0.25">
      <c r="A327" s="7" t="s">
        <v>3153</v>
      </c>
      <c r="B327" s="8" t="s">
        <v>3154</v>
      </c>
      <c r="C327" s="385">
        <v>134</v>
      </c>
      <c r="D327" s="385">
        <v>5156922.09</v>
      </c>
      <c r="E327" s="385">
        <v>871512.78700000001</v>
      </c>
      <c r="F327" s="385">
        <v>901118.98899999994</v>
      </c>
      <c r="G327" s="385">
        <v>823142.04399999999</v>
      </c>
      <c r="H327" s="385">
        <v>77976.995999999999</v>
      </c>
      <c r="I327" s="140"/>
      <c r="K327" s="276"/>
      <c r="L327" s="276"/>
    </row>
    <row r="328" spans="1:12" ht="15" customHeight="1" x14ac:dyDescent="0.25">
      <c r="A328" s="7" t="s">
        <v>3155</v>
      </c>
      <c r="B328" s="8" t="s">
        <v>3156</v>
      </c>
      <c r="C328" s="385">
        <v>1127</v>
      </c>
      <c r="D328" s="385">
        <v>16968310.368999999</v>
      </c>
      <c r="E328" s="385">
        <v>3096612.4350000001</v>
      </c>
      <c r="F328" s="385">
        <v>2742176.5630000001</v>
      </c>
      <c r="G328" s="385">
        <v>2464849.861</v>
      </c>
      <c r="H328" s="385">
        <v>277327.39</v>
      </c>
      <c r="I328" s="140"/>
      <c r="K328" s="276"/>
      <c r="L328" s="276"/>
    </row>
    <row r="329" spans="1:12" ht="15" customHeight="1" x14ac:dyDescent="0.25">
      <c r="A329" s="7" t="s">
        <v>3157</v>
      </c>
      <c r="B329" s="8" t="s">
        <v>3158</v>
      </c>
      <c r="C329" s="385">
        <v>12</v>
      </c>
      <c r="D329" s="385">
        <v>47858.896999999997</v>
      </c>
      <c r="E329" s="385">
        <v>649.77499999999998</v>
      </c>
      <c r="F329" s="385">
        <v>6670.2359999999999</v>
      </c>
      <c r="G329" s="385">
        <v>6622.8010000000004</v>
      </c>
      <c r="H329" s="385">
        <v>47.441000000000003</v>
      </c>
      <c r="I329" s="140"/>
      <c r="K329" s="276"/>
      <c r="L329" s="276"/>
    </row>
    <row r="330" spans="1:12" ht="15" customHeight="1" x14ac:dyDescent="0.25">
      <c r="A330" s="7" t="s">
        <v>3159</v>
      </c>
      <c r="B330" s="8" t="s">
        <v>3160</v>
      </c>
      <c r="C330" s="385">
        <v>433</v>
      </c>
      <c r="D330" s="385">
        <v>8798848.9020000007</v>
      </c>
      <c r="E330" s="385">
        <v>2080124.8149999999</v>
      </c>
      <c r="F330" s="385">
        <v>1524786.4839999999</v>
      </c>
      <c r="G330" s="385">
        <v>1418899.2290000001</v>
      </c>
      <c r="H330" s="385">
        <v>105887.573</v>
      </c>
      <c r="I330" s="140"/>
      <c r="K330" s="276"/>
      <c r="L330" s="276"/>
    </row>
    <row r="331" spans="1:12" ht="15" customHeight="1" x14ac:dyDescent="0.25">
      <c r="A331" s="7" t="s">
        <v>3161</v>
      </c>
      <c r="B331" s="8" t="s">
        <v>3162</v>
      </c>
      <c r="C331" s="385">
        <v>682</v>
      </c>
      <c r="D331" s="385">
        <v>8121602.5700000003</v>
      </c>
      <c r="E331" s="385">
        <v>1015837.845</v>
      </c>
      <c r="F331" s="385">
        <v>1210719.8430000001</v>
      </c>
      <c r="G331" s="385">
        <v>1039327.831</v>
      </c>
      <c r="H331" s="385">
        <v>171392.37599999999</v>
      </c>
      <c r="I331" s="140"/>
      <c r="K331" s="276"/>
      <c r="L331" s="276"/>
    </row>
    <row r="332" spans="1:12" ht="15" customHeight="1" x14ac:dyDescent="0.25">
      <c r="A332" s="7" t="s">
        <v>3163</v>
      </c>
      <c r="B332" s="8" t="s">
        <v>3164</v>
      </c>
      <c r="C332" s="385">
        <v>1065</v>
      </c>
      <c r="D332" s="385">
        <v>8245309.4560000002</v>
      </c>
      <c r="E332" s="385">
        <v>895142.20299999998</v>
      </c>
      <c r="F332" s="385">
        <v>1040293.019</v>
      </c>
      <c r="G332" s="385">
        <v>1107794.5859999999</v>
      </c>
      <c r="H332" s="385">
        <v>-67501.149999999994</v>
      </c>
      <c r="I332" s="140"/>
      <c r="K332" s="276"/>
      <c r="L332" s="276"/>
    </row>
    <row r="333" spans="1:12" ht="15" customHeight="1" x14ac:dyDescent="0.25">
      <c r="A333" s="7" t="s">
        <v>3165</v>
      </c>
      <c r="B333" s="8" t="s">
        <v>3166</v>
      </c>
      <c r="C333" s="385">
        <v>280</v>
      </c>
      <c r="D333" s="385">
        <v>10077986.412</v>
      </c>
      <c r="E333" s="385">
        <v>2046964.8259999999</v>
      </c>
      <c r="F333" s="385">
        <v>1577477.29</v>
      </c>
      <c r="G333" s="385">
        <v>1494109.0490000001</v>
      </c>
      <c r="H333" s="385">
        <v>83368.37</v>
      </c>
      <c r="I333" s="140"/>
      <c r="K333" s="276"/>
      <c r="L333" s="276"/>
    </row>
    <row r="334" spans="1:12" ht="15" customHeight="1" x14ac:dyDescent="0.25">
      <c r="A334" s="7" t="s">
        <v>3167</v>
      </c>
      <c r="B334" s="8" t="s">
        <v>3168</v>
      </c>
      <c r="C334" s="385">
        <v>268</v>
      </c>
      <c r="D334" s="385">
        <v>9710016.5199999996</v>
      </c>
      <c r="E334" s="385">
        <v>1959797.412</v>
      </c>
      <c r="F334" s="385">
        <v>1516434.443</v>
      </c>
      <c r="G334" s="385">
        <v>1441557.3940000001</v>
      </c>
      <c r="H334" s="385">
        <v>74877.172999999995</v>
      </c>
      <c r="I334" s="140"/>
      <c r="K334" s="276"/>
      <c r="L334" s="276"/>
    </row>
    <row r="335" spans="1:12" ht="15" customHeight="1" x14ac:dyDescent="0.25">
      <c r="A335" s="7" t="s">
        <v>3169</v>
      </c>
      <c r="B335" s="8" t="s">
        <v>3170</v>
      </c>
      <c r="C335" s="385">
        <v>12</v>
      </c>
      <c r="D335" s="385">
        <v>367969.89199999999</v>
      </c>
      <c r="E335" s="385">
        <v>87167.414000000004</v>
      </c>
      <c r="F335" s="385">
        <v>61042.847000000002</v>
      </c>
      <c r="G335" s="385">
        <v>52551.654999999999</v>
      </c>
      <c r="H335" s="385">
        <v>8491.1970000000001</v>
      </c>
      <c r="I335" s="140"/>
      <c r="K335" s="276"/>
      <c r="L335" s="276"/>
    </row>
    <row r="336" spans="1:12" ht="15" customHeight="1" x14ac:dyDescent="0.25">
      <c r="A336" s="7" t="s">
        <v>3171</v>
      </c>
      <c r="B336" s="8" t="s">
        <v>240</v>
      </c>
      <c r="C336" s="385">
        <v>2777</v>
      </c>
      <c r="D336" s="385">
        <v>17388331.664999999</v>
      </c>
      <c r="E336" s="385">
        <v>2360263.5759999999</v>
      </c>
      <c r="F336" s="385">
        <v>2493193.5380000002</v>
      </c>
      <c r="G336" s="385">
        <v>2306982.9210000001</v>
      </c>
      <c r="H336" s="385">
        <v>186211.80100000001</v>
      </c>
      <c r="I336" s="140"/>
      <c r="K336" s="276"/>
      <c r="L336" s="276"/>
    </row>
    <row r="337" spans="1:12" ht="15" customHeight="1" x14ac:dyDescent="0.25">
      <c r="A337" s="7" t="s">
        <v>241</v>
      </c>
      <c r="B337" s="8" t="s">
        <v>242</v>
      </c>
      <c r="C337" s="385">
        <v>19875</v>
      </c>
      <c r="D337" s="385">
        <v>238312901.89700001</v>
      </c>
      <c r="E337" s="385">
        <v>26869096.134</v>
      </c>
      <c r="F337" s="385">
        <v>28584263.269000001</v>
      </c>
      <c r="G337" s="385">
        <v>31909221.313999999</v>
      </c>
      <c r="H337" s="385">
        <v>-3324947.3280000002</v>
      </c>
      <c r="I337" s="140"/>
      <c r="K337" s="276"/>
      <c r="L337" s="276"/>
    </row>
    <row r="338" spans="1:12" ht="15" customHeight="1" x14ac:dyDescent="0.25">
      <c r="A338" s="7" t="s">
        <v>243</v>
      </c>
      <c r="B338" s="8" t="s">
        <v>244</v>
      </c>
      <c r="C338" s="385">
        <v>2416</v>
      </c>
      <c r="D338" s="385">
        <v>60623224.427000001</v>
      </c>
      <c r="E338" s="385">
        <v>8621617.398</v>
      </c>
      <c r="F338" s="385">
        <v>7468677.7259999998</v>
      </c>
      <c r="G338" s="385">
        <v>8080551.3020000001</v>
      </c>
      <c r="H338" s="385">
        <v>-611871.902</v>
      </c>
      <c r="I338" s="140"/>
      <c r="K338" s="276"/>
      <c r="L338" s="276"/>
    </row>
    <row r="339" spans="1:12" ht="15" customHeight="1" x14ac:dyDescent="0.25">
      <c r="A339" s="7" t="s">
        <v>245</v>
      </c>
      <c r="B339" s="8" t="s">
        <v>246</v>
      </c>
      <c r="C339" s="385">
        <v>161</v>
      </c>
      <c r="D339" s="385">
        <v>9879956.0490000006</v>
      </c>
      <c r="E339" s="385">
        <v>998588.55599999998</v>
      </c>
      <c r="F339" s="385">
        <v>1215798.2609999999</v>
      </c>
      <c r="G339" s="385">
        <v>1551909.784</v>
      </c>
      <c r="H339" s="385">
        <v>-336111.44400000002</v>
      </c>
      <c r="I339" s="140"/>
      <c r="K339" s="276"/>
      <c r="L339" s="276"/>
    </row>
    <row r="340" spans="1:12" ht="15" customHeight="1" x14ac:dyDescent="0.25">
      <c r="A340" s="7" t="s">
        <v>247</v>
      </c>
      <c r="B340" s="8" t="s">
        <v>248</v>
      </c>
      <c r="C340" s="385">
        <v>363</v>
      </c>
      <c r="D340" s="385">
        <v>5566605.0590000004</v>
      </c>
      <c r="E340" s="385">
        <v>800076.76399999997</v>
      </c>
      <c r="F340" s="385">
        <v>711428.19499999995</v>
      </c>
      <c r="G340" s="385">
        <v>675069.08600000001</v>
      </c>
      <c r="H340" s="385">
        <v>36359.303999999996</v>
      </c>
      <c r="I340" s="140"/>
      <c r="K340" s="276"/>
      <c r="L340" s="276"/>
    </row>
    <row r="341" spans="1:12" ht="15" customHeight="1" x14ac:dyDescent="0.25">
      <c r="A341" s="7" t="s">
        <v>249</v>
      </c>
      <c r="B341" s="8" t="s">
        <v>250</v>
      </c>
      <c r="C341" s="385">
        <v>530</v>
      </c>
      <c r="D341" s="385">
        <v>9995583.0240000002</v>
      </c>
      <c r="E341" s="385">
        <v>1123343.855</v>
      </c>
      <c r="F341" s="385">
        <v>1086494.334</v>
      </c>
      <c r="G341" s="385">
        <v>1235533.2180000001</v>
      </c>
      <c r="H341" s="385">
        <v>-149038.611</v>
      </c>
      <c r="I341" s="140"/>
      <c r="K341" s="276"/>
      <c r="L341" s="276"/>
    </row>
    <row r="342" spans="1:12" ht="15" customHeight="1" x14ac:dyDescent="0.25">
      <c r="A342" s="7" t="s">
        <v>251</v>
      </c>
      <c r="B342" s="8" t="s">
        <v>252</v>
      </c>
      <c r="C342" s="385">
        <v>471</v>
      </c>
      <c r="D342" s="385">
        <v>10173211.642000001</v>
      </c>
      <c r="E342" s="385">
        <v>1188243.0360000001</v>
      </c>
      <c r="F342" s="385">
        <v>1266539.334</v>
      </c>
      <c r="G342" s="385">
        <v>1294538.7830000001</v>
      </c>
      <c r="H342" s="385">
        <v>-27999.057000000001</v>
      </c>
      <c r="I342" s="140"/>
      <c r="K342" s="276"/>
      <c r="L342" s="276"/>
    </row>
    <row r="343" spans="1:12" ht="15" customHeight="1" x14ac:dyDescent="0.25">
      <c r="A343" s="7" t="s">
        <v>253</v>
      </c>
      <c r="B343" s="8" t="s">
        <v>254</v>
      </c>
      <c r="C343" s="385">
        <v>891</v>
      </c>
      <c r="D343" s="385">
        <v>25007868.653000001</v>
      </c>
      <c r="E343" s="385">
        <v>4511365.1869999999</v>
      </c>
      <c r="F343" s="385">
        <v>3188417.602</v>
      </c>
      <c r="G343" s="385">
        <v>3323500.4309999999</v>
      </c>
      <c r="H343" s="385">
        <v>-135082.09400000001</v>
      </c>
      <c r="I343" s="140"/>
      <c r="K343" s="276"/>
      <c r="L343" s="276"/>
    </row>
    <row r="344" spans="1:12" ht="15" customHeight="1" x14ac:dyDescent="0.25">
      <c r="A344" s="7" t="s">
        <v>255</v>
      </c>
      <c r="B344" s="8" t="s">
        <v>256</v>
      </c>
      <c r="C344" s="385">
        <v>7359</v>
      </c>
      <c r="D344" s="385">
        <v>65549017.213</v>
      </c>
      <c r="E344" s="385">
        <v>6865225.6279999996</v>
      </c>
      <c r="F344" s="385">
        <v>8563304.0219999999</v>
      </c>
      <c r="G344" s="385">
        <v>8529013.9839999992</v>
      </c>
      <c r="H344" s="385">
        <v>34293.915999999997</v>
      </c>
      <c r="I344" s="140"/>
      <c r="K344" s="276"/>
      <c r="L344" s="276"/>
    </row>
    <row r="345" spans="1:12" ht="15" customHeight="1" x14ac:dyDescent="0.25">
      <c r="A345" s="7" t="s">
        <v>257</v>
      </c>
      <c r="B345" s="8" t="s">
        <v>258</v>
      </c>
      <c r="C345" s="385">
        <v>449</v>
      </c>
      <c r="D345" s="385">
        <v>2134327.1359999999</v>
      </c>
      <c r="E345" s="385">
        <v>204127.97500000001</v>
      </c>
      <c r="F345" s="385">
        <v>298292.908</v>
      </c>
      <c r="G345" s="385">
        <v>279399.34399999998</v>
      </c>
      <c r="H345" s="385">
        <v>18893.717000000001</v>
      </c>
      <c r="I345" s="140"/>
      <c r="K345" s="276"/>
      <c r="L345" s="276"/>
    </row>
    <row r="346" spans="1:12" ht="15" customHeight="1" x14ac:dyDescent="0.25">
      <c r="A346" s="7" t="s">
        <v>259</v>
      </c>
      <c r="B346" s="8" t="s">
        <v>260</v>
      </c>
      <c r="C346" s="385">
        <v>61</v>
      </c>
      <c r="D346" s="385">
        <v>155504.04800000001</v>
      </c>
      <c r="E346" s="385">
        <v>15654.705</v>
      </c>
      <c r="F346" s="385">
        <v>26553.148000000001</v>
      </c>
      <c r="G346" s="385">
        <v>22871.644</v>
      </c>
      <c r="H346" s="385">
        <v>3681.5129999999999</v>
      </c>
      <c r="I346" s="140"/>
      <c r="K346" s="276"/>
      <c r="L346" s="276"/>
    </row>
    <row r="347" spans="1:12" ht="15" customHeight="1" x14ac:dyDescent="0.25">
      <c r="A347" s="7" t="s">
        <v>261</v>
      </c>
      <c r="B347" s="8" t="s">
        <v>1389</v>
      </c>
      <c r="C347" s="385">
        <v>388</v>
      </c>
      <c r="D347" s="385">
        <v>1978823.088</v>
      </c>
      <c r="E347" s="385">
        <v>188473.27</v>
      </c>
      <c r="F347" s="385">
        <v>271739.76</v>
      </c>
      <c r="G347" s="385">
        <v>256527.7</v>
      </c>
      <c r="H347" s="385">
        <v>15212.204</v>
      </c>
      <c r="I347" s="140"/>
      <c r="K347" s="276"/>
      <c r="L347" s="276"/>
    </row>
    <row r="348" spans="1:12" ht="15" customHeight="1" x14ac:dyDescent="0.25">
      <c r="A348" s="7" t="s">
        <v>1390</v>
      </c>
      <c r="B348" s="8" t="s">
        <v>1391</v>
      </c>
      <c r="C348" s="385">
        <v>1034</v>
      </c>
      <c r="D348" s="385">
        <v>20950562.333999999</v>
      </c>
      <c r="E348" s="385">
        <v>2736610.9139999999</v>
      </c>
      <c r="F348" s="385">
        <v>2742936.4929999998</v>
      </c>
      <c r="G348" s="385">
        <v>2843839.0490000001</v>
      </c>
      <c r="H348" s="385">
        <v>-100901.541</v>
      </c>
      <c r="I348" s="140"/>
      <c r="K348" s="276"/>
      <c r="L348" s="276"/>
    </row>
    <row r="349" spans="1:12" ht="15" customHeight="1" x14ac:dyDescent="0.25">
      <c r="A349" s="7" t="s">
        <v>1392</v>
      </c>
      <c r="B349" s="8" t="s">
        <v>1393</v>
      </c>
      <c r="C349" s="385">
        <v>142</v>
      </c>
      <c r="D349" s="385">
        <v>503951.49200000003</v>
      </c>
      <c r="E349" s="385">
        <v>51247.673999999999</v>
      </c>
      <c r="F349" s="385">
        <v>80151.600999999995</v>
      </c>
      <c r="G349" s="385">
        <v>60029.726000000002</v>
      </c>
      <c r="H349" s="385">
        <v>20121.923999999999</v>
      </c>
      <c r="I349" s="140"/>
      <c r="K349" s="276"/>
      <c r="L349" s="276"/>
    </row>
    <row r="350" spans="1:12" ht="15" customHeight="1" x14ac:dyDescent="0.25">
      <c r="A350" s="7" t="s">
        <v>1394</v>
      </c>
      <c r="B350" s="8" t="s">
        <v>1395</v>
      </c>
      <c r="C350" s="385">
        <v>1613</v>
      </c>
      <c r="D350" s="385">
        <v>9748586.5519999992</v>
      </c>
      <c r="E350" s="385">
        <v>565278.38300000003</v>
      </c>
      <c r="F350" s="385">
        <v>1120955.179</v>
      </c>
      <c r="G350" s="385">
        <v>1122942.909</v>
      </c>
      <c r="H350" s="385">
        <v>-1986.9690000000001</v>
      </c>
      <c r="I350" s="140"/>
      <c r="K350" s="276"/>
      <c r="L350" s="276"/>
    </row>
    <row r="351" spans="1:12" ht="15" customHeight="1" x14ac:dyDescent="0.25">
      <c r="A351" s="7" t="s">
        <v>1396</v>
      </c>
      <c r="B351" s="8" t="s">
        <v>1397</v>
      </c>
      <c r="C351" s="385">
        <v>1549</v>
      </c>
      <c r="D351" s="385">
        <v>11875047.784</v>
      </c>
      <c r="E351" s="385">
        <v>1396950.1850000001</v>
      </c>
      <c r="F351" s="385">
        <v>1884467.33</v>
      </c>
      <c r="G351" s="385">
        <v>1586749.5660000001</v>
      </c>
      <c r="H351" s="385">
        <v>297718.59100000001</v>
      </c>
      <c r="I351" s="140"/>
      <c r="K351" s="276"/>
      <c r="L351" s="276"/>
    </row>
    <row r="352" spans="1:12" ht="15" customHeight="1" x14ac:dyDescent="0.25">
      <c r="A352" s="7" t="s">
        <v>1398</v>
      </c>
      <c r="B352" s="8" t="s">
        <v>1399</v>
      </c>
      <c r="C352" s="385">
        <v>2572</v>
      </c>
      <c r="D352" s="385">
        <v>20336541.914999999</v>
      </c>
      <c r="E352" s="385">
        <v>1911010.497</v>
      </c>
      <c r="F352" s="385">
        <v>2436500.5109999999</v>
      </c>
      <c r="G352" s="385">
        <v>2636053.39</v>
      </c>
      <c r="H352" s="385">
        <v>-199551.80600000001</v>
      </c>
      <c r="I352" s="140"/>
      <c r="K352" s="276"/>
      <c r="L352" s="276"/>
    </row>
    <row r="353" spans="1:12" ht="15" customHeight="1" x14ac:dyDescent="0.25">
      <c r="A353" s="7" t="s">
        <v>1400</v>
      </c>
      <c r="B353" s="8" t="s">
        <v>1401</v>
      </c>
      <c r="C353" s="385">
        <v>568</v>
      </c>
      <c r="D353" s="385">
        <v>14916560.335000001</v>
      </c>
      <c r="E353" s="385">
        <v>2722540.9219999998</v>
      </c>
      <c r="F353" s="385">
        <v>1842894.824</v>
      </c>
      <c r="G353" s="385">
        <v>2470128.5699999998</v>
      </c>
      <c r="H353" s="385">
        <v>-627233.46400000004</v>
      </c>
      <c r="I353" s="140"/>
      <c r="K353" s="276"/>
      <c r="L353" s="276"/>
    </row>
    <row r="354" spans="1:12" ht="15" customHeight="1" x14ac:dyDescent="0.25">
      <c r="A354" s="7" t="s">
        <v>1402</v>
      </c>
      <c r="B354" s="8" t="s">
        <v>1403</v>
      </c>
      <c r="C354" s="385">
        <v>2040</v>
      </c>
      <c r="D354" s="385">
        <v>18012527.741999999</v>
      </c>
      <c r="E354" s="385">
        <v>1264409.7320000001</v>
      </c>
      <c r="F354" s="385">
        <v>2059978.61</v>
      </c>
      <c r="G354" s="385">
        <v>2300711.8169999998</v>
      </c>
      <c r="H354" s="385">
        <v>-240732.247</v>
      </c>
      <c r="I354" s="140"/>
      <c r="K354" s="276"/>
      <c r="L354" s="276"/>
    </row>
    <row r="355" spans="1:12" ht="15" customHeight="1" x14ac:dyDescent="0.25">
      <c r="A355" s="7" t="s">
        <v>1404</v>
      </c>
      <c r="B355" s="8" t="s">
        <v>1405</v>
      </c>
      <c r="C355" s="385">
        <v>1135</v>
      </c>
      <c r="D355" s="385">
        <v>12758631.790999999</v>
      </c>
      <c r="E355" s="385">
        <v>927070.06</v>
      </c>
      <c r="F355" s="385">
        <v>1454214.76</v>
      </c>
      <c r="G355" s="385">
        <v>1632133.61</v>
      </c>
      <c r="H355" s="385">
        <v>-177918.264</v>
      </c>
      <c r="I355" s="140"/>
      <c r="K355" s="276"/>
      <c r="L355" s="276"/>
    </row>
    <row r="356" spans="1:12" ht="15" customHeight="1" x14ac:dyDescent="0.25">
      <c r="A356" s="7" t="s">
        <v>1406</v>
      </c>
      <c r="B356" s="8" t="s">
        <v>1407</v>
      </c>
      <c r="C356" s="385">
        <v>905</v>
      </c>
      <c r="D356" s="385">
        <v>5253895.9510000004</v>
      </c>
      <c r="E356" s="385">
        <v>337339.67200000002</v>
      </c>
      <c r="F356" s="385">
        <v>605763.85</v>
      </c>
      <c r="G356" s="385">
        <v>668578.20700000005</v>
      </c>
      <c r="H356" s="385">
        <v>-62813.983</v>
      </c>
      <c r="I356" s="140"/>
      <c r="K356" s="276"/>
      <c r="L356" s="276"/>
    </row>
    <row r="357" spans="1:12" ht="15" customHeight="1" x14ac:dyDescent="0.25">
      <c r="A357" s="7" t="s">
        <v>1408</v>
      </c>
      <c r="B357" s="8" t="s">
        <v>1409</v>
      </c>
      <c r="C357" s="385">
        <v>7492</v>
      </c>
      <c r="D357" s="385">
        <v>79211572.180000007</v>
      </c>
      <c r="E357" s="385">
        <v>7395302.4539999999</v>
      </c>
      <c r="F357" s="385">
        <v>8649408.0869999994</v>
      </c>
      <c r="G357" s="385">
        <v>10528815.641000001</v>
      </c>
      <c r="H357" s="385">
        <v>-1879403.6310000001</v>
      </c>
      <c r="I357" s="140"/>
      <c r="K357" s="276"/>
      <c r="L357" s="276"/>
    </row>
    <row r="358" spans="1:12" ht="15" customHeight="1" x14ac:dyDescent="0.25">
      <c r="A358" s="7" t="s">
        <v>1410</v>
      </c>
      <c r="B358" s="8" t="s">
        <v>1411</v>
      </c>
      <c r="C358" s="385">
        <v>331</v>
      </c>
      <c r="D358" s="385">
        <v>3336842.4040000001</v>
      </c>
      <c r="E358" s="385">
        <v>346227.49300000002</v>
      </c>
      <c r="F358" s="385">
        <v>496179.99699999997</v>
      </c>
      <c r="G358" s="385">
        <v>527056.06900000002</v>
      </c>
      <c r="H358" s="385">
        <v>-30875.853999999999</v>
      </c>
      <c r="I358" s="140"/>
      <c r="K358" s="276"/>
      <c r="L358" s="276"/>
    </row>
    <row r="359" spans="1:12" ht="15" customHeight="1" x14ac:dyDescent="0.25">
      <c r="A359" s="7" t="s">
        <v>1412</v>
      </c>
      <c r="B359" s="8" t="s">
        <v>1413</v>
      </c>
      <c r="C359" s="385">
        <v>464</v>
      </c>
      <c r="D359" s="385">
        <v>12294723.748</v>
      </c>
      <c r="E359" s="385">
        <v>1716433.7960000001</v>
      </c>
      <c r="F359" s="385">
        <v>1214445.9040000001</v>
      </c>
      <c r="G359" s="385">
        <v>1773418.23</v>
      </c>
      <c r="H359" s="385">
        <v>-558972.04500000004</v>
      </c>
      <c r="I359" s="140"/>
      <c r="K359" s="276"/>
      <c r="L359" s="276"/>
    </row>
    <row r="360" spans="1:12" ht="15" customHeight="1" x14ac:dyDescent="0.25">
      <c r="A360" s="7" t="s">
        <v>1414</v>
      </c>
      <c r="B360" s="8" t="s">
        <v>1415</v>
      </c>
      <c r="C360" s="385">
        <v>34</v>
      </c>
      <c r="D360" s="385">
        <v>736541.39800000004</v>
      </c>
      <c r="E360" s="385">
        <v>50272.31</v>
      </c>
      <c r="F360" s="385">
        <v>37875.468000000001</v>
      </c>
      <c r="G360" s="385">
        <v>101288.98299999999</v>
      </c>
      <c r="H360" s="385">
        <v>-63413.493999999999</v>
      </c>
      <c r="I360" s="140"/>
      <c r="K360" s="276"/>
      <c r="L360" s="276"/>
    </row>
    <row r="361" spans="1:12" ht="15" customHeight="1" x14ac:dyDescent="0.25">
      <c r="A361" s="7" t="s">
        <v>1416</v>
      </c>
      <c r="B361" s="8" t="s">
        <v>1417</v>
      </c>
      <c r="C361" s="385">
        <v>430</v>
      </c>
      <c r="D361" s="385">
        <v>11558182.35</v>
      </c>
      <c r="E361" s="385">
        <v>1666161.486</v>
      </c>
      <c r="F361" s="385">
        <v>1176570.436</v>
      </c>
      <c r="G361" s="385">
        <v>1672129.247</v>
      </c>
      <c r="H361" s="385">
        <v>-495558.55099999998</v>
      </c>
      <c r="I361" s="140"/>
      <c r="K361" s="276"/>
      <c r="L361" s="276"/>
    </row>
    <row r="362" spans="1:12" ht="15" customHeight="1" x14ac:dyDescent="0.25">
      <c r="A362" s="7" t="s">
        <v>1418</v>
      </c>
      <c r="B362" s="8" t="s">
        <v>1419</v>
      </c>
      <c r="C362" s="385">
        <v>591</v>
      </c>
      <c r="D362" s="385">
        <v>7975813.7939999998</v>
      </c>
      <c r="E362" s="385">
        <v>563335.71</v>
      </c>
      <c r="F362" s="385">
        <v>802198.77800000005</v>
      </c>
      <c r="G362" s="385">
        <v>975197.424</v>
      </c>
      <c r="H362" s="385">
        <v>-172998.20699999999</v>
      </c>
      <c r="I362" s="140"/>
      <c r="K362" s="276"/>
      <c r="L362" s="276"/>
    </row>
    <row r="363" spans="1:12" ht="15" customHeight="1" x14ac:dyDescent="0.25">
      <c r="A363" s="7" t="s">
        <v>1420</v>
      </c>
      <c r="B363" s="8" t="s">
        <v>1421</v>
      </c>
      <c r="C363" s="385">
        <v>308</v>
      </c>
      <c r="D363" s="385">
        <v>6769954.6349999998</v>
      </c>
      <c r="E363" s="385">
        <v>658513.37399999995</v>
      </c>
      <c r="F363" s="385">
        <v>484100.28499999997</v>
      </c>
      <c r="G363" s="385">
        <v>869014.549</v>
      </c>
      <c r="H363" s="385">
        <v>-384914.05599999998</v>
      </c>
      <c r="I363" s="140"/>
      <c r="K363" s="276"/>
      <c r="L363" s="276"/>
    </row>
    <row r="364" spans="1:12" ht="15" customHeight="1" x14ac:dyDescent="0.25">
      <c r="A364" s="7" t="s">
        <v>1422</v>
      </c>
      <c r="B364" s="8" t="s">
        <v>1423</v>
      </c>
      <c r="C364" s="385">
        <v>104</v>
      </c>
      <c r="D364" s="385">
        <v>1631640.8119999999</v>
      </c>
      <c r="E364" s="385">
        <v>179838.73300000001</v>
      </c>
      <c r="F364" s="385">
        <v>176991.50599999999</v>
      </c>
      <c r="G364" s="385">
        <v>263420.33399999997</v>
      </c>
      <c r="H364" s="385">
        <v>-86428.784</v>
      </c>
      <c r="I364" s="140"/>
      <c r="K364" s="276"/>
      <c r="L364" s="276"/>
    </row>
    <row r="365" spans="1:12" ht="15" customHeight="1" x14ac:dyDescent="0.25">
      <c r="A365" s="7" t="s">
        <v>1424</v>
      </c>
      <c r="B365" s="8" t="s">
        <v>1425</v>
      </c>
      <c r="C365" s="385">
        <v>230</v>
      </c>
      <c r="D365" s="385">
        <v>4701701.1840000004</v>
      </c>
      <c r="E365" s="385">
        <v>376277.804</v>
      </c>
      <c r="F365" s="385">
        <v>411590.51199999999</v>
      </c>
      <c r="G365" s="385">
        <v>554889.42000000004</v>
      </c>
      <c r="H365" s="385">
        <v>-143298.77299999999</v>
      </c>
      <c r="I365" s="140"/>
      <c r="K365" s="276"/>
      <c r="L365" s="276"/>
    </row>
    <row r="366" spans="1:12" ht="15" customHeight="1" x14ac:dyDescent="0.25">
      <c r="A366" s="7" t="s">
        <v>1426</v>
      </c>
      <c r="B366" s="8" t="s">
        <v>1427</v>
      </c>
      <c r="C366" s="385">
        <v>5464</v>
      </c>
      <c r="D366" s="385">
        <v>42500895.603</v>
      </c>
      <c r="E366" s="385">
        <v>3554675.5440000002</v>
      </c>
      <c r="F366" s="385">
        <v>5063901.1050000004</v>
      </c>
      <c r="G366" s="385">
        <v>5565819.6150000002</v>
      </c>
      <c r="H366" s="385">
        <v>-501915.91200000001</v>
      </c>
      <c r="I366" s="140"/>
      <c r="K366" s="276"/>
      <c r="L366" s="276"/>
    </row>
    <row r="367" spans="1:12" ht="15" customHeight="1" x14ac:dyDescent="0.25">
      <c r="A367" s="7" t="s">
        <v>1428</v>
      </c>
      <c r="B367" s="8" t="s">
        <v>1429</v>
      </c>
      <c r="C367" s="385">
        <v>3591</v>
      </c>
      <c r="D367" s="385">
        <v>452464457.95899999</v>
      </c>
      <c r="E367" s="385">
        <v>96121090.898000002</v>
      </c>
      <c r="F367" s="385">
        <v>56270759.577</v>
      </c>
      <c r="G367" s="385">
        <v>70827405.704999998</v>
      </c>
      <c r="H367" s="385">
        <v>-14556644.607999999</v>
      </c>
      <c r="I367" s="140"/>
      <c r="K367" s="276"/>
      <c r="L367" s="276"/>
    </row>
    <row r="368" spans="1:12" ht="15" customHeight="1" x14ac:dyDescent="0.25">
      <c r="A368" s="7" t="s">
        <v>1430</v>
      </c>
      <c r="B368" s="8" t="s">
        <v>1431</v>
      </c>
      <c r="C368" s="385">
        <v>288</v>
      </c>
      <c r="D368" s="385">
        <v>317099959.74000001</v>
      </c>
      <c r="E368" s="385">
        <v>71716498.964000002</v>
      </c>
      <c r="F368" s="385">
        <v>36212325.447999999</v>
      </c>
      <c r="G368" s="385">
        <v>49960772.671999998</v>
      </c>
      <c r="H368" s="385">
        <v>-13748447.085000001</v>
      </c>
      <c r="I368" s="140"/>
      <c r="K368" s="276"/>
      <c r="L368" s="276"/>
    </row>
    <row r="369" spans="1:12" ht="15" customHeight="1" x14ac:dyDescent="0.25">
      <c r="A369" s="7" t="s">
        <v>1432</v>
      </c>
      <c r="B369" s="8" t="s">
        <v>1433</v>
      </c>
      <c r="C369" s="385">
        <v>186</v>
      </c>
      <c r="D369" s="385">
        <v>314445861.11400002</v>
      </c>
      <c r="E369" s="385">
        <v>70688126.415999994</v>
      </c>
      <c r="F369" s="385">
        <v>35685066.269000001</v>
      </c>
      <c r="G369" s="385">
        <v>49532193.079999998</v>
      </c>
      <c r="H369" s="385">
        <v>-13847126.721999999</v>
      </c>
      <c r="I369" s="140"/>
      <c r="K369" s="276"/>
      <c r="L369" s="276"/>
    </row>
    <row r="370" spans="1:12" ht="15" customHeight="1" x14ac:dyDescent="0.25">
      <c r="A370" s="7" t="s">
        <v>1434</v>
      </c>
      <c r="B370" s="8" t="s">
        <v>1435</v>
      </c>
      <c r="C370" s="385">
        <v>102</v>
      </c>
      <c r="D370" s="385">
        <v>2654098.6260000002</v>
      </c>
      <c r="E370" s="385">
        <v>1028372.548</v>
      </c>
      <c r="F370" s="385">
        <v>527259.179</v>
      </c>
      <c r="G370" s="385">
        <v>428579.592</v>
      </c>
      <c r="H370" s="385">
        <v>98679.637000000002</v>
      </c>
      <c r="I370" s="140"/>
      <c r="K370" s="276"/>
      <c r="L370" s="276"/>
    </row>
    <row r="371" spans="1:12" ht="15" customHeight="1" x14ac:dyDescent="0.25">
      <c r="A371" s="7" t="s">
        <v>1436</v>
      </c>
      <c r="B371" s="8" t="s">
        <v>1437</v>
      </c>
      <c r="C371" s="385">
        <v>1506</v>
      </c>
      <c r="D371" s="385">
        <v>11341030.438999999</v>
      </c>
      <c r="E371" s="385">
        <v>1626836.665</v>
      </c>
      <c r="F371" s="385">
        <v>1761109.3910000001</v>
      </c>
      <c r="G371" s="385">
        <v>1723622.9779999999</v>
      </c>
      <c r="H371" s="385">
        <v>37487.002999999997</v>
      </c>
      <c r="I371" s="140"/>
      <c r="K371" s="276"/>
      <c r="L371" s="276"/>
    </row>
    <row r="372" spans="1:12" ht="15" customHeight="1" x14ac:dyDescent="0.25">
      <c r="A372" s="7" t="s">
        <v>1438</v>
      </c>
      <c r="B372" s="8" t="s">
        <v>1439</v>
      </c>
      <c r="C372" s="385">
        <v>1797</v>
      </c>
      <c r="D372" s="385">
        <v>124023467.78</v>
      </c>
      <c r="E372" s="385">
        <v>22777755.269000001</v>
      </c>
      <c r="F372" s="385">
        <v>18297324.738000002</v>
      </c>
      <c r="G372" s="385">
        <v>19143010.055</v>
      </c>
      <c r="H372" s="385">
        <v>-845684.52599999995</v>
      </c>
      <c r="I372" s="140"/>
      <c r="K372" s="276"/>
      <c r="L372" s="276"/>
    </row>
    <row r="373" spans="1:12" ht="15" customHeight="1" x14ac:dyDescent="0.25">
      <c r="A373" s="7" t="s">
        <v>1440</v>
      </c>
      <c r="B373" s="8" t="s">
        <v>1441</v>
      </c>
      <c r="C373" s="385">
        <v>259</v>
      </c>
      <c r="D373" s="385">
        <v>7520318.4689999996</v>
      </c>
      <c r="E373" s="385">
        <v>1643478.9569999999</v>
      </c>
      <c r="F373" s="385">
        <v>1293574.047</v>
      </c>
      <c r="G373" s="385">
        <v>1206135.02</v>
      </c>
      <c r="H373" s="385">
        <v>87439.197</v>
      </c>
      <c r="I373" s="140"/>
      <c r="K373" s="276"/>
      <c r="L373" s="276"/>
    </row>
    <row r="374" spans="1:12" ht="15" customHeight="1" x14ac:dyDescent="0.25">
      <c r="A374" s="7" t="s">
        <v>1442</v>
      </c>
      <c r="B374" s="8" t="s">
        <v>1443</v>
      </c>
      <c r="C374" s="385">
        <v>1538</v>
      </c>
      <c r="D374" s="385">
        <v>116503149.311</v>
      </c>
      <c r="E374" s="385">
        <v>21134276.311999999</v>
      </c>
      <c r="F374" s="385">
        <v>17003750.691</v>
      </c>
      <c r="G374" s="385">
        <v>17936875.035</v>
      </c>
      <c r="H374" s="385">
        <v>-933123.723</v>
      </c>
      <c r="I374" s="140"/>
      <c r="K374" s="276"/>
      <c r="L374" s="276"/>
    </row>
    <row r="375" spans="1:12" ht="15" customHeight="1" x14ac:dyDescent="0.25">
      <c r="A375" s="7" t="s">
        <v>1444</v>
      </c>
      <c r="B375" s="8" t="s">
        <v>1445</v>
      </c>
      <c r="C375" s="385">
        <v>1585</v>
      </c>
      <c r="D375" s="385">
        <v>64971992.173</v>
      </c>
      <c r="E375" s="385">
        <v>13932978.438999999</v>
      </c>
      <c r="F375" s="385">
        <v>6929268.4529999997</v>
      </c>
      <c r="G375" s="385">
        <v>8431086.9350000005</v>
      </c>
      <c r="H375" s="385">
        <v>-1501818.1189999999</v>
      </c>
      <c r="I375" s="140"/>
      <c r="K375" s="276"/>
      <c r="L375" s="276"/>
    </row>
    <row r="376" spans="1:12" ht="12.75" customHeight="1" x14ac:dyDescent="0.25">
      <c r="A376" s="7" t="s">
        <v>1446</v>
      </c>
      <c r="B376" s="8" t="s">
        <v>1447</v>
      </c>
      <c r="C376" s="388" t="s">
        <v>3419</v>
      </c>
      <c r="D376" s="388" t="s">
        <v>3419</v>
      </c>
      <c r="E376" s="388" t="s">
        <v>3419</v>
      </c>
      <c r="F376" s="388" t="s">
        <v>3419</v>
      </c>
      <c r="G376" s="388" t="s">
        <v>3419</v>
      </c>
      <c r="H376" s="388" t="s">
        <v>3419</v>
      </c>
      <c r="I376" s="140"/>
      <c r="K376" s="276"/>
      <c r="L376" s="276"/>
    </row>
    <row r="377" spans="1:12" ht="12.75" customHeight="1" x14ac:dyDescent="0.25">
      <c r="A377" s="7" t="s">
        <v>1448</v>
      </c>
      <c r="B377" s="8" t="s">
        <v>1449</v>
      </c>
      <c r="C377" s="385">
        <v>202</v>
      </c>
      <c r="D377" s="385">
        <v>4610857.5219999999</v>
      </c>
      <c r="E377" s="385">
        <v>300016.74</v>
      </c>
      <c r="F377" s="385">
        <v>324136.47200000001</v>
      </c>
      <c r="G377" s="385">
        <v>700516.96</v>
      </c>
      <c r="H377" s="385">
        <v>-376380.42700000003</v>
      </c>
      <c r="I377" s="140"/>
      <c r="K377" s="276"/>
      <c r="L377" s="276"/>
    </row>
    <row r="378" spans="1:12" ht="15" customHeight="1" x14ac:dyDescent="0.25">
      <c r="A378" s="7" t="s">
        <v>1450</v>
      </c>
      <c r="B378" s="8" t="s">
        <v>1451</v>
      </c>
      <c r="C378" s="388" t="s">
        <v>3419</v>
      </c>
      <c r="D378" s="388" t="s">
        <v>3419</v>
      </c>
      <c r="E378" s="388" t="s">
        <v>3419</v>
      </c>
      <c r="F378" s="388" t="s">
        <v>3419</v>
      </c>
      <c r="G378" s="388" t="s">
        <v>3419</v>
      </c>
      <c r="H378" s="388" t="s">
        <v>3419</v>
      </c>
      <c r="I378" s="140"/>
      <c r="K378" s="276"/>
      <c r="L378" s="276"/>
    </row>
    <row r="379" spans="1:12" ht="15" customHeight="1" x14ac:dyDescent="0.25">
      <c r="A379" s="7" t="s">
        <v>1452</v>
      </c>
      <c r="B379" s="8" t="s">
        <v>1453</v>
      </c>
      <c r="C379" s="385">
        <v>150</v>
      </c>
      <c r="D379" s="385">
        <v>4685533.085</v>
      </c>
      <c r="E379" s="385">
        <v>603714.78700000001</v>
      </c>
      <c r="F379" s="385">
        <v>806143.598</v>
      </c>
      <c r="G379" s="385">
        <v>690885.74199999997</v>
      </c>
      <c r="H379" s="385">
        <v>115257.891</v>
      </c>
      <c r="I379" s="140"/>
      <c r="K379" s="276"/>
      <c r="L379" s="276"/>
    </row>
    <row r="380" spans="1:12" ht="15" customHeight="1" x14ac:dyDescent="0.25">
      <c r="A380" s="7" t="s">
        <v>1454</v>
      </c>
      <c r="B380" s="8" t="s">
        <v>1455</v>
      </c>
      <c r="C380" s="385">
        <v>66</v>
      </c>
      <c r="D380" s="385">
        <v>4326907.1409999998</v>
      </c>
      <c r="E380" s="385">
        <v>578614.58400000003</v>
      </c>
      <c r="F380" s="385">
        <v>739041.402</v>
      </c>
      <c r="G380" s="385">
        <v>645722.94299999997</v>
      </c>
      <c r="H380" s="385">
        <v>93318.486999999994</v>
      </c>
      <c r="I380" s="140"/>
      <c r="K380" s="276"/>
      <c r="L380" s="276"/>
    </row>
    <row r="381" spans="1:12" ht="15" customHeight="1" x14ac:dyDescent="0.25">
      <c r="A381" s="7" t="s">
        <v>1456</v>
      </c>
      <c r="B381" s="8" t="s">
        <v>1457</v>
      </c>
      <c r="C381" s="385">
        <v>84</v>
      </c>
      <c r="D381" s="385">
        <v>358625.94400000002</v>
      </c>
      <c r="E381" s="385">
        <v>25100.203000000001</v>
      </c>
      <c r="F381" s="385">
        <v>67102.195999999996</v>
      </c>
      <c r="G381" s="385">
        <v>45162.798999999999</v>
      </c>
      <c r="H381" s="385">
        <v>21939.403999999999</v>
      </c>
      <c r="I381" s="140"/>
      <c r="K381" s="276"/>
      <c r="L381" s="276"/>
    </row>
    <row r="382" spans="1:12" ht="15" customHeight="1" x14ac:dyDescent="0.25">
      <c r="A382" s="7" t="s">
        <v>1458</v>
      </c>
      <c r="B382" s="8" t="s">
        <v>1459</v>
      </c>
      <c r="C382" s="385">
        <v>246</v>
      </c>
      <c r="D382" s="385">
        <v>49018637.082999997</v>
      </c>
      <c r="E382" s="385">
        <v>12427188.155999999</v>
      </c>
      <c r="F382" s="385">
        <v>4844920.55</v>
      </c>
      <c r="G382" s="385">
        <v>6088953.4340000004</v>
      </c>
      <c r="H382" s="385">
        <v>-1244032.7709999999</v>
      </c>
      <c r="I382" s="140"/>
      <c r="K382" s="276"/>
      <c r="L382" s="276"/>
    </row>
    <row r="383" spans="1:12" ht="12.75" customHeight="1" x14ac:dyDescent="0.25">
      <c r="A383" s="7" t="s">
        <v>1460</v>
      </c>
      <c r="B383" s="8" t="s">
        <v>1461</v>
      </c>
      <c r="C383" s="388" t="s">
        <v>3419</v>
      </c>
      <c r="D383" s="388" t="s">
        <v>3419</v>
      </c>
      <c r="E383" s="388" t="s">
        <v>3419</v>
      </c>
      <c r="F383" s="388" t="s">
        <v>3419</v>
      </c>
      <c r="G383" s="388" t="s">
        <v>3419</v>
      </c>
      <c r="H383" s="388" t="s">
        <v>3419</v>
      </c>
      <c r="I383" s="140"/>
      <c r="K383" s="276"/>
      <c r="L383" s="276"/>
    </row>
    <row r="384" spans="1:12" ht="15" customHeight="1" x14ac:dyDescent="0.25">
      <c r="A384" s="7" t="s">
        <v>1462</v>
      </c>
      <c r="B384" s="8" t="s">
        <v>629</v>
      </c>
      <c r="C384" s="385">
        <v>492</v>
      </c>
      <c r="D384" s="385">
        <v>3496981.7429999998</v>
      </c>
      <c r="E384" s="385">
        <v>365534.59399999998</v>
      </c>
      <c r="F384" s="385">
        <v>557161.049</v>
      </c>
      <c r="G384" s="385">
        <v>550183.951</v>
      </c>
      <c r="H384" s="385">
        <v>6977.192</v>
      </c>
      <c r="I384" s="140"/>
      <c r="K384" s="276"/>
      <c r="L384" s="276"/>
    </row>
    <row r="385" spans="1:12" ht="15" customHeight="1" x14ac:dyDescent="0.25">
      <c r="A385" s="7" t="s">
        <v>630</v>
      </c>
      <c r="B385" s="8" t="s">
        <v>631</v>
      </c>
      <c r="C385" s="385">
        <v>70</v>
      </c>
      <c r="D385" s="385">
        <v>231876.916</v>
      </c>
      <c r="E385" s="385">
        <v>18653.839</v>
      </c>
      <c r="F385" s="385">
        <v>36954.963000000003</v>
      </c>
      <c r="G385" s="385">
        <v>35055.133999999998</v>
      </c>
      <c r="H385" s="385">
        <v>1899.8140000000001</v>
      </c>
      <c r="I385" s="140"/>
      <c r="K385" s="276"/>
      <c r="L385" s="276"/>
    </row>
    <row r="386" spans="1:12" ht="15" customHeight="1" x14ac:dyDescent="0.25">
      <c r="A386" s="7" t="s">
        <v>632</v>
      </c>
      <c r="B386" s="8" t="s">
        <v>633</v>
      </c>
      <c r="C386" s="385">
        <v>237</v>
      </c>
      <c r="D386" s="385">
        <v>2372588.8909999998</v>
      </c>
      <c r="E386" s="385">
        <v>297367.62699999998</v>
      </c>
      <c r="F386" s="385">
        <v>401763.39799999999</v>
      </c>
      <c r="G386" s="385">
        <v>384367.98800000001</v>
      </c>
      <c r="H386" s="385">
        <v>17395.468000000001</v>
      </c>
      <c r="I386" s="140"/>
      <c r="K386" s="276"/>
      <c r="L386" s="276"/>
    </row>
    <row r="387" spans="1:12" ht="15" customHeight="1" x14ac:dyDescent="0.25">
      <c r="A387" s="7" t="s">
        <v>634</v>
      </c>
      <c r="B387" s="8" t="s">
        <v>635</v>
      </c>
      <c r="C387" s="385">
        <v>185</v>
      </c>
      <c r="D387" s="385">
        <v>892515.93599999999</v>
      </c>
      <c r="E387" s="385">
        <v>49513.127999999997</v>
      </c>
      <c r="F387" s="385">
        <v>118442.68799999999</v>
      </c>
      <c r="G387" s="385">
        <v>130760.829</v>
      </c>
      <c r="H387" s="385">
        <v>-12318.09</v>
      </c>
      <c r="I387" s="140"/>
      <c r="K387" s="276"/>
      <c r="L387" s="276"/>
    </row>
    <row r="388" spans="1:12" ht="15" customHeight="1" x14ac:dyDescent="0.25">
      <c r="A388" s="7" t="s">
        <v>636</v>
      </c>
      <c r="B388" s="8" t="s">
        <v>637</v>
      </c>
      <c r="C388" s="385">
        <v>11062</v>
      </c>
      <c r="D388" s="385">
        <v>23099681.318</v>
      </c>
      <c r="E388" s="385">
        <v>2638844.8330000001</v>
      </c>
      <c r="F388" s="385">
        <v>4014732.128</v>
      </c>
      <c r="G388" s="385">
        <v>3122640.8250000002</v>
      </c>
      <c r="H388" s="385">
        <v>892094.27599999995</v>
      </c>
      <c r="I388" s="140"/>
      <c r="K388" s="276"/>
      <c r="L388" s="276"/>
    </row>
    <row r="389" spans="1:12" ht="15" customHeight="1" x14ac:dyDescent="0.25">
      <c r="A389" s="7" t="s">
        <v>638</v>
      </c>
      <c r="B389" s="8" t="s">
        <v>639</v>
      </c>
      <c r="C389" s="385">
        <v>864</v>
      </c>
      <c r="D389" s="385">
        <v>5745396.3130000001</v>
      </c>
      <c r="E389" s="385">
        <v>575842.45499999996</v>
      </c>
      <c r="F389" s="385">
        <v>1030702.721</v>
      </c>
      <c r="G389" s="385">
        <v>787430.41599999997</v>
      </c>
      <c r="H389" s="385">
        <v>243272.72200000001</v>
      </c>
      <c r="I389" s="140"/>
      <c r="K389" s="276"/>
      <c r="L389" s="276"/>
    </row>
    <row r="390" spans="1:12" ht="15" customHeight="1" x14ac:dyDescent="0.25">
      <c r="A390" s="7" t="s">
        <v>640</v>
      </c>
      <c r="B390" s="8" t="s">
        <v>641</v>
      </c>
      <c r="C390" s="385">
        <v>669</v>
      </c>
      <c r="D390" s="385">
        <v>5214054.2019999996</v>
      </c>
      <c r="E390" s="385">
        <v>507865.16399999999</v>
      </c>
      <c r="F390" s="385">
        <v>725156.41599999997</v>
      </c>
      <c r="G390" s="385">
        <v>688030.18599999999</v>
      </c>
      <c r="H390" s="385">
        <v>37126.531000000003</v>
      </c>
      <c r="I390" s="140"/>
      <c r="K390" s="276"/>
      <c r="L390" s="276"/>
    </row>
    <row r="391" spans="1:12" ht="15" customHeight="1" x14ac:dyDescent="0.25">
      <c r="A391" s="7" t="s">
        <v>642</v>
      </c>
      <c r="B391" s="8" t="s">
        <v>643</v>
      </c>
      <c r="C391" s="385">
        <v>135</v>
      </c>
      <c r="D391" s="385">
        <v>791341.38800000004</v>
      </c>
      <c r="E391" s="385">
        <v>72621.180999999997</v>
      </c>
      <c r="F391" s="385">
        <v>138172.34</v>
      </c>
      <c r="G391" s="385">
        <v>109163.87</v>
      </c>
      <c r="H391" s="385">
        <v>29008.578000000001</v>
      </c>
      <c r="I391" s="140"/>
      <c r="K391" s="276"/>
      <c r="L391" s="276"/>
    </row>
    <row r="392" spans="1:12" ht="15" customHeight="1" x14ac:dyDescent="0.25">
      <c r="A392" s="7" t="s">
        <v>644</v>
      </c>
      <c r="B392" s="8" t="s">
        <v>645</v>
      </c>
      <c r="C392" s="385">
        <v>9394</v>
      </c>
      <c r="D392" s="385">
        <v>11348889.414999999</v>
      </c>
      <c r="E392" s="385">
        <v>1482516.0330000001</v>
      </c>
      <c r="F392" s="385">
        <v>2120700.6510000001</v>
      </c>
      <c r="G392" s="385">
        <v>1538016.3529999999</v>
      </c>
      <c r="H392" s="385">
        <v>582686.44499999995</v>
      </c>
      <c r="I392" s="140"/>
      <c r="K392" s="276"/>
      <c r="L392" s="276"/>
    </row>
    <row r="393" spans="1:12" ht="15" customHeight="1" x14ac:dyDescent="0.25">
      <c r="A393" s="7" t="s">
        <v>646</v>
      </c>
      <c r="B393" s="8" t="s">
        <v>647</v>
      </c>
      <c r="C393" s="385">
        <v>687</v>
      </c>
      <c r="D393" s="385">
        <v>1912310.5330000001</v>
      </c>
      <c r="E393" s="385">
        <v>467436.55699999997</v>
      </c>
      <c r="F393" s="385">
        <v>380582.15100000001</v>
      </c>
      <c r="G393" s="385">
        <v>292759.67099999997</v>
      </c>
      <c r="H393" s="385">
        <v>87822.686000000002</v>
      </c>
      <c r="I393" s="140"/>
      <c r="K393" s="276"/>
      <c r="L393" s="276"/>
    </row>
    <row r="394" spans="1:12" ht="15" customHeight="1" x14ac:dyDescent="0.25">
      <c r="A394" s="7" t="s">
        <v>648</v>
      </c>
      <c r="B394" s="8" t="s">
        <v>649</v>
      </c>
      <c r="C394" s="385">
        <v>8707</v>
      </c>
      <c r="D394" s="385">
        <v>9436578.8819999993</v>
      </c>
      <c r="E394" s="385">
        <v>1015079.476</v>
      </c>
      <c r="F394" s="385">
        <v>1740118.5</v>
      </c>
      <c r="G394" s="385">
        <v>1245256.682</v>
      </c>
      <c r="H394" s="385">
        <v>494863.75900000002</v>
      </c>
      <c r="I394" s="140"/>
      <c r="K394" s="276"/>
      <c r="L394" s="276"/>
    </row>
    <row r="395" spans="1:12" ht="15" customHeight="1" x14ac:dyDescent="0.25">
      <c r="A395" s="7" t="s">
        <v>650</v>
      </c>
      <c r="B395" s="8" t="s">
        <v>651</v>
      </c>
      <c r="C395" s="385">
        <v>20768</v>
      </c>
      <c r="D395" s="385">
        <v>42048543.814999998</v>
      </c>
      <c r="E395" s="385">
        <v>4860817.2180000003</v>
      </c>
      <c r="F395" s="385">
        <v>5301623.625</v>
      </c>
      <c r="G395" s="385">
        <v>4925132.8509999998</v>
      </c>
      <c r="H395" s="385">
        <v>376497.68400000001</v>
      </c>
      <c r="I395" s="140"/>
      <c r="K395" s="276"/>
      <c r="L395" s="276"/>
    </row>
    <row r="396" spans="1:12" ht="15" customHeight="1" x14ac:dyDescent="0.25">
      <c r="A396" s="7" t="s">
        <v>652</v>
      </c>
      <c r="B396" s="8" t="s">
        <v>653</v>
      </c>
      <c r="C396" s="385">
        <v>3589</v>
      </c>
      <c r="D396" s="385">
        <v>2378064.5099999998</v>
      </c>
      <c r="E396" s="385">
        <v>298284.67700000003</v>
      </c>
      <c r="F396" s="385">
        <v>389040.20299999998</v>
      </c>
      <c r="G396" s="385">
        <v>312533.18900000001</v>
      </c>
      <c r="H396" s="385">
        <v>76507.361000000004</v>
      </c>
      <c r="I396" s="140"/>
      <c r="K396" s="276"/>
      <c r="L396" s="276"/>
    </row>
    <row r="397" spans="1:12" ht="15" customHeight="1" x14ac:dyDescent="0.25">
      <c r="A397" s="7" t="s">
        <v>654</v>
      </c>
      <c r="B397" s="8" t="s">
        <v>655</v>
      </c>
      <c r="C397" s="385">
        <v>41</v>
      </c>
      <c r="D397" s="385">
        <v>124693.401</v>
      </c>
      <c r="E397" s="385">
        <v>9118.7690000000002</v>
      </c>
      <c r="F397" s="385">
        <v>20597.241999999998</v>
      </c>
      <c r="G397" s="385">
        <v>16997.473000000002</v>
      </c>
      <c r="H397" s="385">
        <v>3599.7759999999998</v>
      </c>
      <c r="I397" s="140"/>
      <c r="K397" s="276"/>
      <c r="L397" s="276"/>
    </row>
    <row r="398" spans="1:12" ht="15" customHeight="1" x14ac:dyDescent="0.25">
      <c r="A398" s="7" t="s">
        <v>656</v>
      </c>
      <c r="B398" s="8" t="s">
        <v>657</v>
      </c>
      <c r="C398" s="385">
        <v>3224</v>
      </c>
      <c r="D398" s="385">
        <v>2183172.25</v>
      </c>
      <c r="E398" s="385">
        <v>280983.85399999999</v>
      </c>
      <c r="F398" s="385">
        <v>355971.26500000001</v>
      </c>
      <c r="G398" s="385">
        <v>287635.91100000002</v>
      </c>
      <c r="H398" s="385">
        <v>68335.751999999993</v>
      </c>
      <c r="I398" s="140"/>
      <c r="K398" s="276"/>
      <c r="L398" s="276"/>
    </row>
    <row r="399" spans="1:12" ht="15" customHeight="1" x14ac:dyDescent="0.25">
      <c r="A399" s="7" t="s">
        <v>658</v>
      </c>
      <c r="B399" s="8" t="s">
        <v>659</v>
      </c>
      <c r="C399" s="385">
        <v>324</v>
      </c>
      <c r="D399" s="385">
        <v>70198.858999999997</v>
      </c>
      <c r="E399" s="385">
        <v>8182.0540000000001</v>
      </c>
      <c r="F399" s="385">
        <v>12471.696</v>
      </c>
      <c r="G399" s="385">
        <v>7899.8050000000003</v>
      </c>
      <c r="H399" s="385">
        <v>4571.8329999999996</v>
      </c>
      <c r="I399" s="140"/>
      <c r="K399" s="276"/>
      <c r="L399" s="276"/>
    </row>
    <row r="400" spans="1:12" ht="15" customHeight="1" x14ac:dyDescent="0.25">
      <c r="A400" s="7" t="s">
        <v>660</v>
      </c>
      <c r="B400" s="8" t="s">
        <v>661</v>
      </c>
      <c r="C400" s="385">
        <v>1289</v>
      </c>
      <c r="D400" s="385">
        <v>659880.43900000001</v>
      </c>
      <c r="E400" s="385">
        <v>38714.038999999997</v>
      </c>
      <c r="F400" s="385">
        <v>75445.553</v>
      </c>
      <c r="G400" s="385">
        <v>62228.656000000003</v>
      </c>
      <c r="H400" s="385">
        <v>13216.905000000001</v>
      </c>
      <c r="I400" s="140"/>
      <c r="K400" s="276"/>
      <c r="L400" s="276"/>
    </row>
    <row r="401" spans="1:12" ht="15" customHeight="1" x14ac:dyDescent="0.25">
      <c r="A401" s="7" t="s">
        <v>662</v>
      </c>
      <c r="B401" s="8" t="s">
        <v>663</v>
      </c>
      <c r="C401" s="385">
        <v>480</v>
      </c>
      <c r="D401" s="385">
        <v>1491070.2890000001</v>
      </c>
      <c r="E401" s="385">
        <v>201833.603</v>
      </c>
      <c r="F401" s="385">
        <v>234066.78899999999</v>
      </c>
      <c r="G401" s="385">
        <v>200012.671</v>
      </c>
      <c r="H401" s="385">
        <v>34054.322</v>
      </c>
      <c r="I401" s="140"/>
      <c r="K401" s="276"/>
      <c r="L401" s="276"/>
    </row>
    <row r="402" spans="1:12" ht="15" customHeight="1" x14ac:dyDescent="0.25">
      <c r="A402" s="7" t="s">
        <v>664</v>
      </c>
      <c r="B402" s="8" t="s">
        <v>665</v>
      </c>
      <c r="C402" s="385">
        <v>638</v>
      </c>
      <c r="D402" s="385">
        <v>2987586.3670000001</v>
      </c>
      <c r="E402" s="385">
        <v>409163.71299999999</v>
      </c>
      <c r="F402" s="385">
        <v>501318.26899999997</v>
      </c>
      <c r="G402" s="385">
        <v>388181.57900000003</v>
      </c>
      <c r="H402" s="385">
        <v>113136.88499999999</v>
      </c>
      <c r="I402" s="140"/>
      <c r="K402" s="276"/>
      <c r="L402" s="276"/>
    </row>
    <row r="403" spans="1:12" ht="15" customHeight="1" x14ac:dyDescent="0.25">
      <c r="A403" s="7" t="s">
        <v>666</v>
      </c>
      <c r="B403" s="8" t="s">
        <v>667</v>
      </c>
      <c r="C403" s="385">
        <v>11479</v>
      </c>
      <c r="D403" s="385">
        <v>27274590.741999999</v>
      </c>
      <c r="E403" s="385">
        <v>2903961.3360000001</v>
      </c>
      <c r="F403" s="385">
        <v>2995262.9339999999</v>
      </c>
      <c r="G403" s="385">
        <v>3021926.713</v>
      </c>
      <c r="H403" s="385">
        <v>-26658.415000000001</v>
      </c>
      <c r="I403" s="140"/>
      <c r="K403" s="276"/>
      <c r="L403" s="276"/>
    </row>
    <row r="404" spans="1:12" ht="15" customHeight="1" x14ac:dyDescent="0.25">
      <c r="A404" s="7" t="s">
        <v>668</v>
      </c>
      <c r="B404" s="8" t="s">
        <v>669</v>
      </c>
      <c r="C404" s="385">
        <v>2512</v>
      </c>
      <c r="D404" s="385">
        <v>18900166.973999999</v>
      </c>
      <c r="E404" s="385">
        <v>2115878.98</v>
      </c>
      <c r="F404" s="385">
        <v>2144475.5269999998</v>
      </c>
      <c r="G404" s="385">
        <v>2291756.716</v>
      </c>
      <c r="H404" s="385">
        <v>-147279.53700000001</v>
      </c>
      <c r="I404" s="140"/>
      <c r="K404" s="276"/>
      <c r="L404" s="276"/>
    </row>
    <row r="405" spans="1:12" ht="15" customHeight="1" x14ac:dyDescent="0.25">
      <c r="A405" s="7" t="s">
        <v>670</v>
      </c>
      <c r="B405" s="8" t="s">
        <v>671</v>
      </c>
      <c r="C405" s="385">
        <v>1830</v>
      </c>
      <c r="D405" s="385">
        <v>4092940.3820000002</v>
      </c>
      <c r="E405" s="385">
        <v>664802.96299999999</v>
      </c>
      <c r="F405" s="385">
        <v>475452.66200000001</v>
      </c>
      <c r="G405" s="385">
        <v>448308.435</v>
      </c>
      <c r="H405" s="385">
        <v>27145.932000000001</v>
      </c>
      <c r="I405" s="140"/>
      <c r="K405" s="276"/>
      <c r="L405" s="276"/>
    </row>
    <row r="406" spans="1:12" ht="15" customHeight="1" x14ac:dyDescent="0.25">
      <c r="A406" s="7" t="s">
        <v>672</v>
      </c>
      <c r="B406" s="8" t="s">
        <v>673</v>
      </c>
      <c r="C406" s="385">
        <v>7137</v>
      </c>
      <c r="D406" s="385">
        <v>4281483.3859999999</v>
      </c>
      <c r="E406" s="385">
        <v>123279.393</v>
      </c>
      <c r="F406" s="385">
        <v>375334.745</v>
      </c>
      <c r="G406" s="385">
        <v>281861.56199999998</v>
      </c>
      <c r="H406" s="385">
        <v>93475.19</v>
      </c>
      <c r="I406" s="140"/>
      <c r="K406" s="276"/>
      <c r="L406" s="276"/>
    </row>
    <row r="407" spans="1:12" ht="15" customHeight="1" x14ac:dyDescent="0.25">
      <c r="A407" s="7" t="s">
        <v>674</v>
      </c>
      <c r="B407" s="8" t="s">
        <v>675</v>
      </c>
      <c r="C407" s="385">
        <v>3293</v>
      </c>
      <c r="D407" s="385">
        <v>7257351.4680000003</v>
      </c>
      <c r="E407" s="385">
        <v>1008859.85</v>
      </c>
      <c r="F407" s="385">
        <v>1106489.8770000001</v>
      </c>
      <c r="G407" s="385">
        <v>940250.04299999995</v>
      </c>
      <c r="H407" s="385">
        <v>166240.62599999999</v>
      </c>
      <c r="I407" s="140"/>
      <c r="K407" s="276"/>
      <c r="L407" s="276"/>
    </row>
    <row r="408" spans="1:12" ht="15" customHeight="1" x14ac:dyDescent="0.25">
      <c r="A408" s="7" t="s">
        <v>676</v>
      </c>
      <c r="B408" s="8" t="s">
        <v>677</v>
      </c>
      <c r="C408" s="385">
        <v>193</v>
      </c>
      <c r="D408" s="385">
        <v>1086396.868</v>
      </c>
      <c r="E408" s="385">
        <v>105392.66899999999</v>
      </c>
      <c r="F408" s="385">
        <v>140045.00700000001</v>
      </c>
      <c r="G408" s="385">
        <v>134740.386</v>
      </c>
      <c r="H408" s="385">
        <v>5304.6970000000001</v>
      </c>
      <c r="I408" s="140"/>
      <c r="K408" s="276"/>
      <c r="L408" s="276"/>
    </row>
    <row r="409" spans="1:12" ht="15" customHeight="1" x14ac:dyDescent="0.25">
      <c r="A409" s="7" t="s">
        <v>678</v>
      </c>
      <c r="B409" s="8" t="s">
        <v>679</v>
      </c>
      <c r="C409" s="385">
        <v>3100</v>
      </c>
      <c r="D409" s="385">
        <v>6170954.5999999996</v>
      </c>
      <c r="E409" s="385">
        <v>903467.18099999998</v>
      </c>
      <c r="F409" s="385">
        <v>966444.87</v>
      </c>
      <c r="G409" s="385">
        <v>805509.65700000001</v>
      </c>
      <c r="H409" s="385">
        <v>160935.929</v>
      </c>
      <c r="I409" s="140"/>
      <c r="K409" s="276"/>
      <c r="L409" s="276"/>
    </row>
    <row r="410" spans="1:12" ht="15" customHeight="1" x14ac:dyDescent="0.25">
      <c r="A410" s="7" t="s">
        <v>680</v>
      </c>
      <c r="B410" s="8" t="s">
        <v>681</v>
      </c>
      <c r="C410" s="385">
        <v>11268</v>
      </c>
      <c r="D410" s="385">
        <v>13420558.134</v>
      </c>
      <c r="E410" s="385">
        <v>1184255.5249999999</v>
      </c>
      <c r="F410" s="385">
        <v>2348099.176</v>
      </c>
      <c r="G410" s="385">
        <v>1709106.719</v>
      </c>
      <c r="H410" s="385">
        <v>638994.92500000005</v>
      </c>
      <c r="I410" s="140"/>
      <c r="K410" s="276"/>
      <c r="L410" s="276"/>
    </row>
    <row r="411" spans="1:12" ht="15" customHeight="1" x14ac:dyDescent="0.25">
      <c r="A411" s="7" t="s">
        <v>682</v>
      </c>
      <c r="B411" s="8" t="s">
        <v>683</v>
      </c>
      <c r="C411" s="385">
        <v>7161</v>
      </c>
      <c r="D411" s="385">
        <v>7024742.7039999999</v>
      </c>
      <c r="E411" s="385">
        <v>876554.31400000001</v>
      </c>
      <c r="F411" s="385">
        <v>1254264.6129999999</v>
      </c>
      <c r="G411" s="385">
        <v>962838.38100000005</v>
      </c>
      <c r="H411" s="385">
        <v>291427.685</v>
      </c>
      <c r="I411" s="140"/>
      <c r="K411" s="276"/>
      <c r="L411" s="276"/>
    </row>
    <row r="412" spans="1:12" ht="15" customHeight="1" x14ac:dyDescent="0.25">
      <c r="A412" s="7" t="s">
        <v>684</v>
      </c>
      <c r="B412" s="8" t="s">
        <v>685</v>
      </c>
      <c r="C412" s="385">
        <v>374</v>
      </c>
      <c r="D412" s="385">
        <v>431550.73200000002</v>
      </c>
      <c r="E412" s="385">
        <v>5104.7659999999996</v>
      </c>
      <c r="F412" s="385">
        <v>80932.346000000005</v>
      </c>
      <c r="G412" s="385">
        <v>50246.09</v>
      </c>
      <c r="H412" s="385">
        <v>30686.331999999999</v>
      </c>
      <c r="I412" s="140"/>
      <c r="K412" s="276"/>
      <c r="L412" s="276"/>
    </row>
    <row r="413" spans="1:12" ht="15" customHeight="1" x14ac:dyDescent="0.25">
      <c r="A413" s="7" t="s">
        <v>686</v>
      </c>
      <c r="B413" s="8" t="s">
        <v>687</v>
      </c>
      <c r="C413" s="385">
        <v>3737</v>
      </c>
      <c r="D413" s="385">
        <v>3431987.156</v>
      </c>
      <c r="E413" s="385">
        <v>175621.13800000001</v>
      </c>
      <c r="F413" s="385">
        <v>640773.46100000001</v>
      </c>
      <c r="G413" s="385">
        <v>429091.36300000001</v>
      </c>
      <c r="H413" s="385">
        <v>211682.935</v>
      </c>
      <c r="I413" s="140"/>
      <c r="K413" s="276"/>
      <c r="L413" s="276"/>
    </row>
    <row r="414" spans="1:12" ht="15" customHeight="1" x14ac:dyDescent="0.25">
      <c r="A414" s="7" t="s">
        <v>688</v>
      </c>
      <c r="B414" s="8" t="s">
        <v>2581</v>
      </c>
      <c r="C414" s="385">
        <v>327</v>
      </c>
      <c r="D414" s="385">
        <v>171088.29500000001</v>
      </c>
      <c r="E414" s="385">
        <v>8522.4850000000006</v>
      </c>
      <c r="F414" s="385">
        <v>31362.255000000001</v>
      </c>
      <c r="G414" s="385">
        <v>17825.705000000002</v>
      </c>
      <c r="H414" s="385">
        <v>13536.596</v>
      </c>
      <c r="I414" s="140"/>
      <c r="K414" s="276"/>
      <c r="L414" s="276"/>
    </row>
    <row r="415" spans="1:12" ht="15" customHeight="1" x14ac:dyDescent="0.25">
      <c r="A415" s="7" t="s">
        <v>2582</v>
      </c>
      <c r="B415" s="8" t="s">
        <v>2583</v>
      </c>
      <c r="C415" s="385">
        <v>304</v>
      </c>
      <c r="D415" s="385">
        <v>294806.49800000002</v>
      </c>
      <c r="E415" s="385">
        <v>3467.8240000000001</v>
      </c>
      <c r="F415" s="385">
        <v>44141.553</v>
      </c>
      <c r="G415" s="385">
        <v>33872.402999999998</v>
      </c>
      <c r="H415" s="385">
        <v>10269.219999999999</v>
      </c>
      <c r="I415" s="140"/>
      <c r="K415" s="276"/>
      <c r="L415" s="276"/>
    </row>
    <row r="416" spans="1:12" ht="15" customHeight="1" x14ac:dyDescent="0.25">
      <c r="A416" s="7" t="s">
        <v>2584</v>
      </c>
      <c r="B416" s="8" t="s">
        <v>2585</v>
      </c>
      <c r="C416" s="385">
        <v>399</v>
      </c>
      <c r="D416" s="385">
        <v>746274.647</v>
      </c>
      <c r="E416" s="385">
        <v>22547.932000000001</v>
      </c>
      <c r="F416" s="385">
        <v>95241.338000000003</v>
      </c>
      <c r="G416" s="385">
        <v>113093.493</v>
      </c>
      <c r="H416" s="385">
        <v>-17852.079000000002</v>
      </c>
      <c r="I416" s="140"/>
      <c r="K416" s="276"/>
      <c r="L416" s="276"/>
    </row>
    <row r="417" spans="1:12" ht="12.75" customHeight="1" x14ac:dyDescent="0.25">
      <c r="A417" s="7" t="s">
        <v>2586</v>
      </c>
      <c r="B417" s="8" t="s">
        <v>2587</v>
      </c>
      <c r="C417" s="385">
        <v>110</v>
      </c>
      <c r="D417" s="385">
        <v>973809.89300000004</v>
      </c>
      <c r="E417" s="385">
        <v>636922.13600000006</v>
      </c>
      <c r="F417" s="385">
        <v>180374.25700000001</v>
      </c>
      <c r="G417" s="385">
        <v>204576.321</v>
      </c>
      <c r="H417" s="385">
        <v>-24202</v>
      </c>
      <c r="I417" s="140"/>
      <c r="K417" s="276"/>
      <c r="L417" s="276"/>
    </row>
    <row r="418" spans="1:12" ht="12.75" customHeight="1" x14ac:dyDescent="0.25">
      <c r="A418" s="7" t="s">
        <v>2588</v>
      </c>
      <c r="B418" s="8" t="s">
        <v>2589</v>
      </c>
      <c r="C418" s="385">
        <v>1622</v>
      </c>
      <c r="D418" s="385">
        <v>828273.00300000003</v>
      </c>
      <c r="E418" s="385">
        <v>18005.59</v>
      </c>
      <c r="F418" s="385">
        <v>155993.28599999999</v>
      </c>
      <c r="G418" s="385">
        <v>99071.406000000003</v>
      </c>
      <c r="H418" s="385">
        <v>56922.11</v>
      </c>
      <c r="I418" s="140"/>
      <c r="K418" s="276"/>
      <c r="L418" s="276"/>
    </row>
    <row r="419" spans="1:12" ht="15" customHeight="1" x14ac:dyDescent="0.25">
      <c r="A419" s="7" t="s">
        <v>2590</v>
      </c>
      <c r="B419" s="8" t="s">
        <v>2591</v>
      </c>
      <c r="C419" s="385">
        <v>288</v>
      </c>
      <c r="D419" s="385">
        <v>146952.48000000001</v>
      </c>
      <c r="E419" s="385">
        <v>6362.4430000000002</v>
      </c>
      <c r="F419" s="385">
        <v>25446.116999999998</v>
      </c>
      <c r="G419" s="385">
        <v>15061.6</v>
      </c>
      <c r="H419" s="385">
        <v>10384.571</v>
      </c>
      <c r="I419" s="140"/>
      <c r="K419" s="276"/>
      <c r="L419" s="276"/>
    </row>
    <row r="420" spans="1:12" ht="15" customHeight="1" x14ac:dyDescent="0.25">
      <c r="A420" s="7" t="s">
        <v>2592</v>
      </c>
      <c r="B420" s="8" t="s">
        <v>2593</v>
      </c>
      <c r="C420" s="385">
        <v>4107</v>
      </c>
      <c r="D420" s="385">
        <v>6395815.4299999997</v>
      </c>
      <c r="E420" s="385">
        <v>307701.21100000001</v>
      </c>
      <c r="F420" s="385">
        <v>1093834.5630000001</v>
      </c>
      <c r="G420" s="385">
        <v>746268.33799999999</v>
      </c>
      <c r="H420" s="385">
        <v>347567.24</v>
      </c>
      <c r="I420" s="140"/>
      <c r="K420" s="276"/>
      <c r="L420" s="276"/>
    </row>
    <row r="421" spans="1:12" ht="15" customHeight="1" x14ac:dyDescent="0.25">
      <c r="A421" s="7" t="s">
        <v>2594</v>
      </c>
      <c r="B421" s="8" t="s">
        <v>2595</v>
      </c>
      <c r="C421" s="385">
        <v>83906</v>
      </c>
      <c r="D421" s="385">
        <v>322172229.51899999</v>
      </c>
      <c r="E421" s="385">
        <v>2323078.4029999999</v>
      </c>
      <c r="F421" s="385">
        <v>91397974.584999993</v>
      </c>
      <c r="G421" s="385">
        <v>78622726.680000007</v>
      </c>
      <c r="H421" s="385">
        <v>12775253.598999999</v>
      </c>
      <c r="I421" s="140"/>
      <c r="K421" s="276"/>
      <c r="L421" s="276"/>
    </row>
    <row r="422" spans="1:12" ht="15" customHeight="1" x14ac:dyDescent="0.25">
      <c r="A422" s="7" t="s">
        <v>2596</v>
      </c>
      <c r="B422" s="8" t="s">
        <v>2597</v>
      </c>
      <c r="C422" s="385">
        <v>79148</v>
      </c>
      <c r="D422" s="385">
        <v>281189106.72899997</v>
      </c>
      <c r="E422" s="385">
        <v>2217790.9849999999</v>
      </c>
      <c r="F422" s="385">
        <v>78491472.759000003</v>
      </c>
      <c r="G422" s="385">
        <v>67525662.222000003</v>
      </c>
      <c r="H422" s="385">
        <v>10965813.901000001</v>
      </c>
      <c r="I422" s="140"/>
      <c r="K422" s="276"/>
      <c r="L422" s="276"/>
    </row>
    <row r="423" spans="1:12" ht="15" customHeight="1" x14ac:dyDescent="0.25">
      <c r="A423" s="7" t="s">
        <v>2598</v>
      </c>
      <c r="B423" s="8" t="s">
        <v>2599</v>
      </c>
      <c r="C423" s="385">
        <v>76708</v>
      </c>
      <c r="D423" s="385">
        <v>175101789.99200001</v>
      </c>
      <c r="E423" s="385">
        <v>2034317.953</v>
      </c>
      <c r="F423" s="385">
        <v>51011503.266000003</v>
      </c>
      <c r="G423" s="385">
        <v>44040944.254000001</v>
      </c>
      <c r="H423" s="385">
        <v>6970562.1809999999</v>
      </c>
      <c r="I423" s="140"/>
      <c r="K423" s="276"/>
      <c r="L423" s="276"/>
    </row>
    <row r="424" spans="1:12" ht="15" customHeight="1" x14ac:dyDescent="0.25">
      <c r="A424" s="7" t="s">
        <v>2600</v>
      </c>
      <c r="B424" s="8" t="s">
        <v>2601</v>
      </c>
      <c r="C424" s="385">
        <v>4828</v>
      </c>
      <c r="D424" s="385">
        <v>956059.41099999996</v>
      </c>
      <c r="E424" s="385">
        <v>16233.141</v>
      </c>
      <c r="F424" s="385">
        <v>169028.76</v>
      </c>
      <c r="G424" s="385">
        <v>170378.481</v>
      </c>
      <c r="H424" s="385">
        <v>-1349.396</v>
      </c>
      <c r="I424" s="140"/>
      <c r="K424" s="276"/>
      <c r="L424" s="276"/>
    </row>
    <row r="425" spans="1:12" ht="15" customHeight="1" x14ac:dyDescent="0.25">
      <c r="A425" s="7" t="s">
        <v>2602</v>
      </c>
      <c r="B425" s="8" t="s">
        <v>2603</v>
      </c>
      <c r="C425" s="385">
        <v>13412</v>
      </c>
      <c r="D425" s="385">
        <v>99219517.685000002</v>
      </c>
      <c r="E425" s="385">
        <v>616051.99800000002</v>
      </c>
      <c r="F425" s="385">
        <v>30387724.68</v>
      </c>
      <c r="G425" s="385">
        <v>26019338.136999998</v>
      </c>
      <c r="H425" s="385">
        <v>4368387.0889999997</v>
      </c>
      <c r="I425" s="140"/>
      <c r="K425" s="276"/>
      <c r="L425" s="276"/>
    </row>
    <row r="426" spans="1:12" ht="15" customHeight="1" x14ac:dyDescent="0.25">
      <c r="A426" s="7" t="s">
        <v>2604</v>
      </c>
      <c r="B426" s="8" t="s">
        <v>2605</v>
      </c>
      <c r="C426" s="385">
        <v>58468</v>
      </c>
      <c r="D426" s="385">
        <v>74926212.895999998</v>
      </c>
      <c r="E426" s="385">
        <v>1402032.814</v>
      </c>
      <c r="F426" s="385">
        <v>20454749.826000001</v>
      </c>
      <c r="G426" s="385">
        <v>17851227.636</v>
      </c>
      <c r="H426" s="385">
        <v>2603524.4879999999</v>
      </c>
      <c r="I426" s="140"/>
      <c r="K426" s="276"/>
      <c r="L426" s="276"/>
    </row>
    <row r="427" spans="1:12" ht="15" customHeight="1" x14ac:dyDescent="0.25">
      <c r="A427" s="7" t="s">
        <v>2606</v>
      </c>
      <c r="B427" s="8" t="s">
        <v>2607</v>
      </c>
      <c r="C427" s="385">
        <v>251</v>
      </c>
      <c r="D427" s="385">
        <v>15802112.999</v>
      </c>
      <c r="E427" s="385">
        <v>83180.020999999993</v>
      </c>
      <c r="F427" s="385">
        <v>5400631.6270000003</v>
      </c>
      <c r="G427" s="385">
        <v>4985871.0130000003</v>
      </c>
      <c r="H427" s="385">
        <v>414760.63199999998</v>
      </c>
      <c r="I427" s="140"/>
      <c r="K427" s="276"/>
      <c r="L427" s="276"/>
    </row>
    <row r="428" spans="1:12" ht="15" customHeight="1" x14ac:dyDescent="0.25">
      <c r="A428" s="7" t="s">
        <v>2608</v>
      </c>
      <c r="B428" s="8" t="s">
        <v>2609</v>
      </c>
      <c r="C428" s="385">
        <v>1281</v>
      </c>
      <c r="D428" s="385">
        <v>59419528.781000003</v>
      </c>
      <c r="E428" s="385">
        <v>75485.888999999996</v>
      </c>
      <c r="F428" s="385">
        <v>10951509.870999999</v>
      </c>
      <c r="G428" s="385">
        <v>9008482.4719999991</v>
      </c>
      <c r="H428" s="385">
        <v>1943027.452</v>
      </c>
      <c r="I428" s="140"/>
      <c r="K428" s="276"/>
      <c r="L428" s="276"/>
    </row>
    <row r="429" spans="1:12" ht="15" customHeight="1" x14ac:dyDescent="0.25">
      <c r="A429" s="7" t="s">
        <v>2610</v>
      </c>
      <c r="B429" s="8" t="s">
        <v>2611</v>
      </c>
      <c r="C429" s="385">
        <v>908</v>
      </c>
      <c r="D429" s="385">
        <v>30865674.956999999</v>
      </c>
      <c r="E429" s="385">
        <v>24807.121999999999</v>
      </c>
      <c r="F429" s="385">
        <v>11127827.994999999</v>
      </c>
      <c r="G429" s="385">
        <v>9490364.4829999991</v>
      </c>
      <c r="H429" s="385">
        <v>1637463.6359999999</v>
      </c>
      <c r="I429" s="140"/>
      <c r="K429" s="276"/>
      <c r="L429" s="276"/>
    </row>
    <row r="430" spans="1:12" ht="15" customHeight="1" x14ac:dyDescent="0.25">
      <c r="A430" s="7" t="s">
        <v>2612</v>
      </c>
      <c r="B430" s="8" t="s">
        <v>2613</v>
      </c>
      <c r="C430" s="385">
        <v>2870</v>
      </c>
      <c r="D430" s="385">
        <v>34564599.094999999</v>
      </c>
      <c r="E430" s="385">
        <v>39030.332999999999</v>
      </c>
      <c r="F430" s="385">
        <v>11536387.217</v>
      </c>
      <c r="G430" s="385">
        <v>10049888.367000001</v>
      </c>
      <c r="H430" s="385">
        <v>1486500.6270000001</v>
      </c>
      <c r="I430" s="140"/>
      <c r="K430" s="276"/>
      <c r="L430" s="276"/>
    </row>
    <row r="431" spans="1:12" ht="15" customHeight="1" x14ac:dyDescent="0.25">
      <c r="A431" s="7" t="s">
        <v>2614</v>
      </c>
      <c r="B431" s="8" t="s">
        <v>2615</v>
      </c>
      <c r="C431" s="385">
        <v>2601</v>
      </c>
      <c r="D431" s="385">
        <v>5155916.3289999999</v>
      </c>
      <c r="E431" s="385">
        <v>25418.096000000001</v>
      </c>
      <c r="F431" s="385">
        <v>1014185.3909999999</v>
      </c>
      <c r="G431" s="385">
        <v>877435.92299999995</v>
      </c>
      <c r="H431" s="385">
        <v>136751.239</v>
      </c>
      <c r="I431" s="140"/>
      <c r="K431" s="276"/>
      <c r="L431" s="276"/>
    </row>
    <row r="432" spans="1:12" ht="12.75" customHeight="1" x14ac:dyDescent="0.25">
      <c r="A432" s="7" t="s">
        <v>2616</v>
      </c>
      <c r="B432" s="8" t="s">
        <v>2617</v>
      </c>
      <c r="C432" s="385">
        <v>45</v>
      </c>
      <c r="D432" s="385">
        <v>41831.951999999997</v>
      </c>
      <c r="E432" s="385">
        <v>45.683999999999997</v>
      </c>
      <c r="F432" s="385">
        <v>7653.5540000000001</v>
      </c>
      <c r="G432" s="385">
        <v>5827.3130000000001</v>
      </c>
      <c r="H432" s="385">
        <v>1826.2729999999999</v>
      </c>
      <c r="I432" s="140"/>
      <c r="K432" s="276"/>
      <c r="L432" s="276"/>
    </row>
    <row r="433" spans="1:12" ht="15" customHeight="1" x14ac:dyDescent="0.25">
      <c r="A433" s="7" t="s">
        <v>2618</v>
      </c>
      <c r="B433" s="8" t="s">
        <v>2619</v>
      </c>
      <c r="C433" s="385">
        <v>870</v>
      </c>
      <c r="D433" s="385">
        <v>4145503.483</v>
      </c>
      <c r="E433" s="385">
        <v>14491.148999999999</v>
      </c>
      <c r="F433" s="385">
        <v>857491.29700000002</v>
      </c>
      <c r="G433" s="385">
        <v>661521.45400000003</v>
      </c>
      <c r="H433" s="385">
        <v>195970.49</v>
      </c>
      <c r="I433" s="140"/>
      <c r="K433" s="276"/>
      <c r="L433" s="276"/>
    </row>
    <row r="434" spans="1:12" ht="12.75" customHeight="1" x14ac:dyDescent="0.25">
      <c r="A434" s="7" t="s">
        <v>2620</v>
      </c>
      <c r="B434" s="8" t="s">
        <v>2621</v>
      </c>
      <c r="C434" s="385">
        <v>1686</v>
      </c>
      <c r="D434" s="385">
        <v>968580.89399999997</v>
      </c>
      <c r="E434" s="385">
        <v>10881.263000000001</v>
      </c>
      <c r="F434" s="385">
        <v>149040.54</v>
      </c>
      <c r="G434" s="385">
        <v>210087.15599999999</v>
      </c>
      <c r="H434" s="385">
        <v>-61045.523999999998</v>
      </c>
      <c r="I434" s="140"/>
      <c r="K434" s="276"/>
      <c r="L434" s="276"/>
    </row>
    <row r="435" spans="1:12" ht="15" customHeight="1" x14ac:dyDescent="0.25">
      <c r="A435" s="7" t="s">
        <v>2622</v>
      </c>
      <c r="B435" s="8" t="s">
        <v>2623</v>
      </c>
      <c r="C435" s="385">
        <v>182</v>
      </c>
      <c r="D435" s="385">
        <v>13756963.321</v>
      </c>
      <c r="E435" s="385">
        <v>4996.4759999999997</v>
      </c>
      <c r="F435" s="385">
        <v>5625718.7609999999</v>
      </c>
      <c r="G435" s="385">
        <v>5020134.9369999999</v>
      </c>
      <c r="H435" s="385">
        <v>605583.81799999997</v>
      </c>
      <c r="I435" s="140"/>
      <c r="K435" s="276"/>
      <c r="L435" s="276"/>
    </row>
    <row r="436" spans="1:12" ht="15" customHeight="1" x14ac:dyDescent="0.25">
      <c r="A436" s="7" t="s">
        <v>2624</v>
      </c>
      <c r="B436" s="8" t="s">
        <v>2625</v>
      </c>
      <c r="C436" s="385">
        <v>87</v>
      </c>
      <c r="D436" s="385">
        <v>15651719.445</v>
      </c>
      <c r="E436" s="385">
        <v>8615.7610000000004</v>
      </c>
      <c r="F436" s="385">
        <v>4896483.0650000004</v>
      </c>
      <c r="G436" s="385">
        <v>4152317.5070000002</v>
      </c>
      <c r="H436" s="385">
        <v>744165.57</v>
      </c>
      <c r="I436" s="140"/>
      <c r="K436" s="276"/>
      <c r="L436" s="276"/>
    </row>
    <row r="437" spans="1:12" ht="15" customHeight="1" x14ac:dyDescent="0.25">
      <c r="A437" s="7" t="s">
        <v>2626</v>
      </c>
      <c r="B437" s="8" t="s">
        <v>2627</v>
      </c>
      <c r="C437" s="385">
        <v>1888</v>
      </c>
      <c r="D437" s="385">
        <v>6418523.6950000003</v>
      </c>
      <c r="E437" s="385">
        <v>66257.085000000006</v>
      </c>
      <c r="F437" s="385">
        <v>1370114.6089999999</v>
      </c>
      <c r="G437" s="385">
        <v>1047176.091</v>
      </c>
      <c r="H437" s="385">
        <v>322939.071</v>
      </c>
      <c r="I437" s="140"/>
      <c r="K437" s="276"/>
      <c r="L437" s="276"/>
    </row>
    <row r="438" spans="1:12" ht="15" customHeight="1" x14ac:dyDescent="0.25">
      <c r="A438" s="7" t="s">
        <v>2628</v>
      </c>
      <c r="B438" s="8" t="s">
        <v>2629</v>
      </c>
      <c r="C438" s="385">
        <v>11031</v>
      </c>
      <c r="D438" s="385">
        <v>48740131.379000001</v>
      </c>
      <c r="E438" s="385">
        <v>1538777.4639999999</v>
      </c>
      <c r="F438" s="385">
        <v>7861899.3600000003</v>
      </c>
      <c r="G438" s="385">
        <v>6660700.1670000004</v>
      </c>
      <c r="H438" s="385">
        <v>1201205.7009999999</v>
      </c>
      <c r="I438" s="140"/>
      <c r="K438" s="276"/>
      <c r="L438" s="276"/>
    </row>
    <row r="439" spans="1:12" ht="15" customHeight="1" x14ac:dyDescent="0.25">
      <c r="A439" s="7" t="s">
        <v>2630</v>
      </c>
      <c r="B439" s="8" t="s">
        <v>2631</v>
      </c>
      <c r="C439" s="385">
        <v>3883</v>
      </c>
      <c r="D439" s="385">
        <v>8939046.4120000005</v>
      </c>
      <c r="E439" s="385">
        <v>32811.908000000003</v>
      </c>
      <c r="F439" s="385">
        <v>1008550.44</v>
      </c>
      <c r="G439" s="385">
        <v>1056900.6340000001</v>
      </c>
      <c r="H439" s="385">
        <v>-48349.284</v>
      </c>
      <c r="I439" s="140"/>
      <c r="K439" s="276"/>
      <c r="L439" s="276"/>
    </row>
    <row r="440" spans="1:12" ht="15" customHeight="1" x14ac:dyDescent="0.25">
      <c r="A440" s="7" t="s">
        <v>2632</v>
      </c>
      <c r="B440" s="8" t="s">
        <v>2633</v>
      </c>
      <c r="C440" s="385">
        <v>390</v>
      </c>
      <c r="D440" s="385">
        <v>1024296.5649999999</v>
      </c>
      <c r="E440" s="385">
        <v>2678.0309999999999</v>
      </c>
      <c r="F440" s="385">
        <v>113091.02899999999</v>
      </c>
      <c r="G440" s="385">
        <v>127884.79700000001</v>
      </c>
      <c r="H440" s="385">
        <v>-14793.620999999999</v>
      </c>
      <c r="I440" s="140"/>
      <c r="K440" s="276"/>
      <c r="L440" s="276"/>
    </row>
    <row r="441" spans="1:12" ht="15" customHeight="1" x14ac:dyDescent="0.25">
      <c r="A441" s="7" t="s">
        <v>2634</v>
      </c>
      <c r="B441" s="8" t="s">
        <v>706</v>
      </c>
      <c r="C441" s="385">
        <v>3151</v>
      </c>
      <c r="D441" s="385">
        <v>7324967.1109999996</v>
      </c>
      <c r="E441" s="385">
        <v>27866.607</v>
      </c>
      <c r="F441" s="385">
        <v>831287.10800000001</v>
      </c>
      <c r="G441" s="385">
        <v>856420.73699999996</v>
      </c>
      <c r="H441" s="385">
        <v>-25132.703000000001</v>
      </c>
      <c r="I441" s="140"/>
      <c r="K441" s="276"/>
      <c r="L441" s="276"/>
    </row>
    <row r="442" spans="1:12" ht="15" customHeight="1" x14ac:dyDescent="0.25">
      <c r="A442" s="7" t="s">
        <v>707</v>
      </c>
      <c r="B442" s="8" t="s">
        <v>708</v>
      </c>
      <c r="C442" s="385">
        <v>342</v>
      </c>
      <c r="D442" s="385">
        <v>589782.73600000003</v>
      </c>
      <c r="E442" s="385">
        <v>2267.27</v>
      </c>
      <c r="F442" s="385">
        <v>64172.303</v>
      </c>
      <c r="G442" s="385">
        <v>72595.100000000006</v>
      </c>
      <c r="H442" s="385">
        <v>-8422.9599999999991</v>
      </c>
      <c r="I442" s="140"/>
      <c r="K442" s="276"/>
      <c r="L442" s="276"/>
    </row>
    <row r="443" spans="1:12" ht="15" customHeight="1" x14ac:dyDescent="0.25">
      <c r="A443" s="7" t="s">
        <v>709</v>
      </c>
      <c r="B443" s="8" t="s">
        <v>710</v>
      </c>
      <c r="C443" s="385">
        <v>926</v>
      </c>
      <c r="D443" s="385">
        <v>1857137.6680000001</v>
      </c>
      <c r="E443" s="385">
        <v>12193.679</v>
      </c>
      <c r="F443" s="385">
        <v>323458.598</v>
      </c>
      <c r="G443" s="385">
        <v>205045.421</v>
      </c>
      <c r="H443" s="385">
        <v>118413.641</v>
      </c>
      <c r="I443" s="140"/>
      <c r="K443" s="276"/>
      <c r="L443" s="276"/>
    </row>
    <row r="444" spans="1:12" ht="15" customHeight="1" x14ac:dyDescent="0.25">
      <c r="A444" s="7" t="s">
        <v>711</v>
      </c>
      <c r="B444" s="8" t="s">
        <v>712</v>
      </c>
      <c r="C444" s="385">
        <v>552</v>
      </c>
      <c r="D444" s="385">
        <v>1030628.035</v>
      </c>
      <c r="E444" s="385">
        <v>3292.0839999999998</v>
      </c>
      <c r="F444" s="385">
        <v>188650.101</v>
      </c>
      <c r="G444" s="385">
        <v>105258.833</v>
      </c>
      <c r="H444" s="385">
        <v>83391.59</v>
      </c>
      <c r="I444" s="140"/>
      <c r="K444" s="276"/>
      <c r="L444" s="276"/>
    </row>
    <row r="445" spans="1:12" ht="15" customHeight="1" x14ac:dyDescent="0.25">
      <c r="A445" s="7" t="s">
        <v>713</v>
      </c>
      <c r="B445" s="8" t="s">
        <v>714</v>
      </c>
      <c r="C445" s="385">
        <v>374</v>
      </c>
      <c r="D445" s="385">
        <v>826509.63300000003</v>
      </c>
      <c r="E445" s="385">
        <v>8901.5949999999993</v>
      </c>
      <c r="F445" s="385">
        <v>134808.497</v>
      </c>
      <c r="G445" s="385">
        <v>99786.588000000003</v>
      </c>
      <c r="H445" s="385">
        <v>35022.050999999999</v>
      </c>
      <c r="I445" s="140"/>
      <c r="K445" s="276"/>
      <c r="L445" s="276"/>
    </row>
    <row r="446" spans="1:12" ht="15" customHeight="1" x14ac:dyDescent="0.25">
      <c r="A446" s="7" t="s">
        <v>715</v>
      </c>
      <c r="B446" s="8" t="s">
        <v>716</v>
      </c>
      <c r="C446" s="385">
        <v>5636</v>
      </c>
      <c r="D446" s="385">
        <v>36731379.318999998</v>
      </c>
      <c r="E446" s="385">
        <v>1485553.199</v>
      </c>
      <c r="F446" s="385">
        <v>6307222.7479999997</v>
      </c>
      <c r="G446" s="385">
        <v>5221617.5460000001</v>
      </c>
      <c r="H446" s="385">
        <v>1085610.152</v>
      </c>
      <c r="I446" s="140"/>
      <c r="K446" s="276"/>
      <c r="L446" s="276"/>
    </row>
    <row r="447" spans="1:12" ht="15" customHeight="1" x14ac:dyDescent="0.25">
      <c r="A447" s="7" t="s">
        <v>717</v>
      </c>
      <c r="B447" s="8" t="s">
        <v>718</v>
      </c>
      <c r="C447" s="385">
        <v>1641</v>
      </c>
      <c r="D447" s="385">
        <v>11915129.085000001</v>
      </c>
      <c r="E447" s="385">
        <v>84590.255999999994</v>
      </c>
      <c r="F447" s="385">
        <v>2151099.6800000002</v>
      </c>
      <c r="G447" s="385">
        <v>1582949.595</v>
      </c>
      <c r="H447" s="385">
        <v>568152.14500000002</v>
      </c>
      <c r="I447" s="140"/>
      <c r="K447" s="276"/>
      <c r="L447" s="276"/>
    </row>
    <row r="448" spans="1:12" ht="15" customHeight="1" x14ac:dyDescent="0.25">
      <c r="A448" s="7" t="s">
        <v>719</v>
      </c>
      <c r="B448" s="8" t="s">
        <v>720</v>
      </c>
      <c r="C448" s="385">
        <v>1615</v>
      </c>
      <c r="D448" s="385">
        <v>11761424.207</v>
      </c>
      <c r="E448" s="385">
        <v>84365.354999999996</v>
      </c>
      <c r="F448" s="385">
        <v>2122698.4389999998</v>
      </c>
      <c r="G448" s="385">
        <v>1563510.7379999999</v>
      </c>
      <c r="H448" s="385">
        <v>559189.70499999996</v>
      </c>
      <c r="I448" s="140"/>
      <c r="K448" s="276"/>
      <c r="L448" s="276"/>
    </row>
    <row r="449" spans="1:12" ht="15" customHeight="1" x14ac:dyDescent="0.25">
      <c r="A449" s="7" t="s">
        <v>721</v>
      </c>
      <c r="B449" s="8" t="s">
        <v>722</v>
      </c>
      <c r="C449" s="385">
        <v>26</v>
      </c>
      <c r="D449" s="385">
        <v>153704.878</v>
      </c>
      <c r="E449" s="385">
        <v>224.90100000000001</v>
      </c>
      <c r="F449" s="385">
        <v>28401.241000000002</v>
      </c>
      <c r="G449" s="385">
        <v>19438.857</v>
      </c>
      <c r="H449" s="385">
        <v>8962.44</v>
      </c>
      <c r="I449" s="140"/>
      <c r="K449" s="276"/>
      <c r="L449" s="276"/>
    </row>
    <row r="450" spans="1:12" ht="15" customHeight="1" x14ac:dyDescent="0.25">
      <c r="A450" s="7" t="s">
        <v>723</v>
      </c>
      <c r="B450" s="8" t="s">
        <v>724</v>
      </c>
      <c r="C450" s="385">
        <v>1745</v>
      </c>
      <c r="D450" s="385">
        <v>9827116.9480000008</v>
      </c>
      <c r="E450" s="385">
        <v>147118.61799999999</v>
      </c>
      <c r="F450" s="385">
        <v>1777075.3529999999</v>
      </c>
      <c r="G450" s="385">
        <v>1280763.47</v>
      </c>
      <c r="H450" s="385">
        <v>496313.09399999998</v>
      </c>
      <c r="I450" s="140"/>
      <c r="K450" s="276"/>
      <c r="L450" s="276"/>
    </row>
    <row r="451" spans="1:12" ht="15" customHeight="1" x14ac:dyDescent="0.25">
      <c r="A451" s="7" t="s">
        <v>725</v>
      </c>
      <c r="B451" s="8" t="s">
        <v>726</v>
      </c>
      <c r="C451" s="385">
        <v>1594</v>
      </c>
      <c r="D451" s="385">
        <v>8852831.1710000001</v>
      </c>
      <c r="E451" s="385">
        <v>119174.185</v>
      </c>
      <c r="F451" s="385">
        <v>1600196.34</v>
      </c>
      <c r="G451" s="385">
        <v>1107881.2039999999</v>
      </c>
      <c r="H451" s="385">
        <v>492316.26799999998</v>
      </c>
      <c r="I451" s="140"/>
      <c r="K451" s="276"/>
      <c r="L451" s="276"/>
    </row>
    <row r="452" spans="1:12" ht="15" customHeight="1" x14ac:dyDescent="0.25">
      <c r="A452" s="7" t="s">
        <v>727</v>
      </c>
      <c r="B452" s="8" t="s">
        <v>728</v>
      </c>
      <c r="C452" s="385">
        <v>151</v>
      </c>
      <c r="D452" s="385">
        <v>974285.777</v>
      </c>
      <c r="E452" s="385">
        <v>27944.433000000001</v>
      </c>
      <c r="F452" s="385">
        <v>176879.01300000001</v>
      </c>
      <c r="G452" s="385">
        <v>172882.266</v>
      </c>
      <c r="H452" s="385">
        <v>3996.826</v>
      </c>
      <c r="I452" s="140"/>
      <c r="K452" s="276"/>
      <c r="L452" s="276"/>
    </row>
    <row r="453" spans="1:12" ht="15" customHeight="1" x14ac:dyDescent="0.25">
      <c r="A453" s="7" t="s">
        <v>729</v>
      </c>
      <c r="B453" s="8" t="s">
        <v>730</v>
      </c>
      <c r="C453" s="385">
        <v>2250</v>
      </c>
      <c r="D453" s="385">
        <v>14989133.286</v>
      </c>
      <c r="E453" s="385">
        <v>1253844.325</v>
      </c>
      <c r="F453" s="385">
        <v>2379047.7149999999</v>
      </c>
      <c r="G453" s="385">
        <v>2357904.4810000001</v>
      </c>
      <c r="H453" s="385">
        <v>21144.913</v>
      </c>
      <c r="I453" s="140"/>
      <c r="K453" s="276"/>
      <c r="L453" s="276"/>
    </row>
    <row r="454" spans="1:12" ht="15" customHeight="1" x14ac:dyDescent="0.25">
      <c r="A454" s="7" t="s">
        <v>2849</v>
      </c>
      <c r="B454" s="8" t="s">
        <v>2850</v>
      </c>
      <c r="C454" s="385">
        <v>404</v>
      </c>
      <c r="D454" s="385">
        <v>1136968.6410000001</v>
      </c>
      <c r="E454" s="385">
        <v>156273.43</v>
      </c>
      <c r="F454" s="385">
        <v>167944.27799999999</v>
      </c>
      <c r="G454" s="385">
        <v>174782.166</v>
      </c>
      <c r="H454" s="385">
        <v>-6837.7430000000004</v>
      </c>
      <c r="I454" s="140"/>
      <c r="K454" s="276"/>
      <c r="L454" s="276"/>
    </row>
    <row r="455" spans="1:12" ht="15" customHeight="1" x14ac:dyDescent="0.25">
      <c r="A455" s="7" t="s">
        <v>2851</v>
      </c>
      <c r="B455" s="8" t="s">
        <v>2852</v>
      </c>
      <c r="C455" s="385">
        <v>1846</v>
      </c>
      <c r="D455" s="385">
        <v>13852164.645</v>
      </c>
      <c r="E455" s="385">
        <v>1097570.895</v>
      </c>
      <c r="F455" s="385">
        <v>2211103.4369999999</v>
      </c>
      <c r="G455" s="385">
        <v>2183122.3149999999</v>
      </c>
      <c r="H455" s="385">
        <v>27982.655999999999</v>
      </c>
      <c r="I455" s="140"/>
      <c r="K455" s="276"/>
      <c r="L455" s="276"/>
    </row>
    <row r="456" spans="1:12" ht="15" customHeight="1" x14ac:dyDescent="0.25">
      <c r="A456" s="177" t="s">
        <v>2292</v>
      </c>
      <c r="B456" s="8" t="s">
        <v>2853</v>
      </c>
      <c r="C456" s="385">
        <v>586</v>
      </c>
      <c r="D456" s="385">
        <v>1212567.98</v>
      </c>
      <c r="E456" s="385">
        <v>8218.6779999999999</v>
      </c>
      <c r="F456" s="385">
        <v>222667.57399999999</v>
      </c>
      <c r="G456" s="385">
        <v>177136.56599999999</v>
      </c>
      <c r="H456" s="385">
        <v>45531.192000000003</v>
      </c>
      <c r="I456" s="140"/>
      <c r="K456" s="276"/>
      <c r="L456" s="276"/>
    </row>
    <row r="457" spans="1:12" ht="15" customHeight="1" x14ac:dyDescent="0.25">
      <c r="A457" s="7" t="s">
        <v>2854</v>
      </c>
      <c r="B457" s="8" t="s">
        <v>2855</v>
      </c>
      <c r="C457" s="385">
        <v>365533</v>
      </c>
      <c r="D457" s="385">
        <v>295244586.57200003</v>
      </c>
      <c r="E457" s="385">
        <v>3606806.946</v>
      </c>
      <c r="F457" s="385">
        <v>53177779.898999996</v>
      </c>
      <c r="G457" s="385">
        <v>33999385.541000001</v>
      </c>
      <c r="H457" s="385">
        <v>19178467.978</v>
      </c>
      <c r="I457" s="140"/>
      <c r="K457" s="276"/>
      <c r="L457" s="276"/>
    </row>
    <row r="458" spans="1:12" ht="15" customHeight="1" x14ac:dyDescent="0.25">
      <c r="A458" s="7" t="s">
        <v>2856</v>
      </c>
      <c r="B458" s="8" t="s">
        <v>2857</v>
      </c>
      <c r="C458" s="385">
        <v>27506</v>
      </c>
      <c r="D458" s="385">
        <v>82465818.895999998</v>
      </c>
      <c r="E458" s="385">
        <v>479726.842</v>
      </c>
      <c r="F458" s="385">
        <v>16193817.783</v>
      </c>
      <c r="G458" s="385">
        <v>9776822.625</v>
      </c>
      <c r="H458" s="385">
        <v>6417001.4910000004</v>
      </c>
      <c r="I458" s="140"/>
      <c r="K458" s="276"/>
      <c r="L458" s="276"/>
    </row>
    <row r="459" spans="1:12" ht="15" customHeight="1" x14ac:dyDescent="0.25">
      <c r="A459" s="7" t="s">
        <v>2858</v>
      </c>
      <c r="B459" s="8" t="s">
        <v>2859</v>
      </c>
      <c r="C459" s="385">
        <v>5835</v>
      </c>
      <c r="D459" s="385">
        <v>18396044.338</v>
      </c>
      <c r="E459" s="385">
        <v>52042.425000000003</v>
      </c>
      <c r="F459" s="385">
        <v>2614467.7710000002</v>
      </c>
      <c r="G459" s="385">
        <v>1527237.3489999999</v>
      </c>
      <c r="H459" s="385">
        <v>1087231.5</v>
      </c>
      <c r="I459" s="140"/>
      <c r="K459" s="276"/>
      <c r="L459" s="276"/>
    </row>
    <row r="460" spans="1:12" ht="15" customHeight="1" x14ac:dyDescent="0.25">
      <c r="A460" s="7" t="s">
        <v>2860</v>
      </c>
      <c r="B460" s="8" t="s">
        <v>2831</v>
      </c>
      <c r="C460" s="385">
        <v>627</v>
      </c>
      <c r="D460" s="385">
        <v>1001144.841</v>
      </c>
      <c r="E460" s="385">
        <v>4375.2629999999999</v>
      </c>
      <c r="F460" s="385">
        <v>164538.60800000001</v>
      </c>
      <c r="G460" s="385">
        <v>110561.499</v>
      </c>
      <c r="H460" s="385">
        <v>53977.188000000002</v>
      </c>
      <c r="I460" s="140"/>
      <c r="K460" s="276"/>
      <c r="L460" s="276"/>
    </row>
    <row r="461" spans="1:12" ht="15" customHeight="1" x14ac:dyDescent="0.25">
      <c r="A461" s="7" t="s">
        <v>2832</v>
      </c>
      <c r="B461" s="8" t="s">
        <v>2833</v>
      </c>
      <c r="C461" s="385">
        <v>836</v>
      </c>
      <c r="D461" s="385">
        <v>4435715.4720000001</v>
      </c>
      <c r="E461" s="385">
        <v>24222.035</v>
      </c>
      <c r="F461" s="385">
        <v>797146.54700000002</v>
      </c>
      <c r="G461" s="385">
        <v>524427.22100000002</v>
      </c>
      <c r="H461" s="385">
        <v>272719.46999999997</v>
      </c>
      <c r="I461" s="140"/>
      <c r="K461" s="276"/>
      <c r="L461" s="276"/>
    </row>
    <row r="462" spans="1:12" ht="15" customHeight="1" x14ac:dyDescent="0.25">
      <c r="A462" s="7" t="s">
        <v>2834</v>
      </c>
      <c r="B462" s="8" t="s">
        <v>2835</v>
      </c>
      <c r="C462" s="385">
        <v>4372</v>
      </c>
      <c r="D462" s="385">
        <v>12959184.025</v>
      </c>
      <c r="E462" s="385">
        <v>23445.127</v>
      </c>
      <c r="F462" s="385">
        <v>1652782.6159999999</v>
      </c>
      <c r="G462" s="385">
        <v>892248.62899999996</v>
      </c>
      <c r="H462" s="385">
        <v>760534.84199999995</v>
      </c>
      <c r="I462" s="140"/>
      <c r="K462" s="276"/>
      <c r="L462" s="276"/>
    </row>
    <row r="463" spans="1:12" ht="15" customHeight="1" x14ac:dyDescent="0.25">
      <c r="A463" s="7" t="s">
        <v>2836</v>
      </c>
      <c r="B463" s="8" t="s">
        <v>2837</v>
      </c>
      <c r="C463" s="385">
        <v>21671</v>
      </c>
      <c r="D463" s="385">
        <v>64069774.557999998</v>
      </c>
      <c r="E463" s="385">
        <v>427684.41700000002</v>
      </c>
      <c r="F463" s="385">
        <v>13579350.012</v>
      </c>
      <c r="G463" s="385">
        <v>8249585.2759999996</v>
      </c>
      <c r="H463" s="385">
        <v>5329769.9910000004</v>
      </c>
      <c r="I463" s="140"/>
      <c r="K463" s="276"/>
      <c r="L463" s="276"/>
    </row>
    <row r="464" spans="1:12" ht="15" customHeight="1" x14ac:dyDescent="0.25">
      <c r="A464" s="7" t="s">
        <v>2838</v>
      </c>
      <c r="B464" s="8" t="s">
        <v>2839</v>
      </c>
      <c r="C464" s="385">
        <v>19663</v>
      </c>
      <c r="D464" s="385">
        <v>60435091.240000002</v>
      </c>
      <c r="E464" s="385">
        <v>329314.15999999997</v>
      </c>
      <c r="F464" s="385">
        <v>12758131.064999999</v>
      </c>
      <c r="G464" s="385">
        <v>7727894.7460000003</v>
      </c>
      <c r="H464" s="385">
        <v>5030241.2050000001</v>
      </c>
      <c r="I464" s="140"/>
      <c r="K464" s="276"/>
      <c r="L464" s="276"/>
    </row>
    <row r="465" spans="1:12" ht="15" customHeight="1" x14ac:dyDescent="0.25">
      <c r="A465" s="7" t="s">
        <v>2840</v>
      </c>
      <c r="B465" s="8" t="s">
        <v>2841</v>
      </c>
      <c r="C465" s="385">
        <v>2008</v>
      </c>
      <c r="D465" s="385">
        <v>3634683.318</v>
      </c>
      <c r="E465" s="385">
        <v>98370.256999999998</v>
      </c>
      <c r="F465" s="385">
        <v>821218.94700000004</v>
      </c>
      <c r="G465" s="385">
        <v>521690.53</v>
      </c>
      <c r="H465" s="385">
        <v>299528.78600000002</v>
      </c>
      <c r="I465" s="140"/>
      <c r="K465" s="276"/>
      <c r="L465" s="276"/>
    </row>
    <row r="466" spans="1:12" ht="15" customHeight="1" x14ac:dyDescent="0.25">
      <c r="A466" s="7" t="s">
        <v>2842</v>
      </c>
      <c r="B466" s="8" t="s">
        <v>2843</v>
      </c>
      <c r="C466" s="385">
        <v>9112</v>
      </c>
      <c r="D466" s="385">
        <v>34256259.582000002</v>
      </c>
      <c r="E466" s="385">
        <v>391346.42700000003</v>
      </c>
      <c r="F466" s="385">
        <v>6166527.3030000003</v>
      </c>
      <c r="G466" s="385">
        <v>4528783.9819999998</v>
      </c>
      <c r="H466" s="385">
        <v>1637745.6229999999</v>
      </c>
      <c r="I466" s="140"/>
      <c r="K466" s="276"/>
      <c r="L466" s="276"/>
    </row>
    <row r="467" spans="1:12" ht="15" customHeight="1" x14ac:dyDescent="0.25">
      <c r="A467" s="7" t="s">
        <v>2844</v>
      </c>
      <c r="B467" s="8" t="s">
        <v>2845</v>
      </c>
      <c r="C467" s="385">
        <v>4666</v>
      </c>
      <c r="D467" s="385">
        <v>23225394.063999999</v>
      </c>
      <c r="E467" s="385">
        <v>191993.84899999999</v>
      </c>
      <c r="F467" s="385">
        <v>4090377.804</v>
      </c>
      <c r="G467" s="385">
        <v>3105750.611</v>
      </c>
      <c r="H467" s="385">
        <v>984628.277</v>
      </c>
      <c r="I467" s="140"/>
      <c r="K467" s="276"/>
      <c r="L467" s="276"/>
    </row>
    <row r="468" spans="1:12" ht="15" customHeight="1" x14ac:dyDescent="0.25">
      <c r="A468" s="7" t="s">
        <v>2846</v>
      </c>
      <c r="B468" s="8" t="s">
        <v>2847</v>
      </c>
      <c r="C468" s="385">
        <v>4027</v>
      </c>
      <c r="D468" s="385">
        <v>18676963.34</v>
      </c>
      <c r="E468" s="385">
        <v>107364.765</v>
      </c>
      <c r="F468" s="385">
        <v>3502995.87</v>
      </c>
      <c r="G468" s="385">
        <v>2498535.6710000001</v>
      </c>
      <c r="H468" s="385">
        <v>1004461.155</v>
      </c>
      <c r="I468" s="140"/>
      <c r="K468" s="276"/>
      <c r="L468" s="276"/>
    </row>
    <row r="469" spans="1:12" ht="15" customHeight="1" x14ac:dyDescent="0.25">
      <c r="A469" s="7" t="s">
        <v>1925</v>
      </c>
      <c r="B469" s="8" t="s">
        <v>1926</v>
      </c>
      <c r="C469" s="385">
        <v>418</v>
      </c>
      <c r="D469" s="385">
        <v>2617316.2059999998</v>
      </c>
      <c r="E469" s="385">
        <v>66351.712</v>
      </c>
      <c r="F469" s="385">
        <v>307553.80300000001</v>
      </c>
      <c r="G469" s="385">
        <v>357571.70500000002</v>
      </c>
      <c r="H469" s="385">
        <v>-50017.824000000001</v>
      </c>
      <c r="I469" s="140"/>
      <c r="K469" s="276"/>
      <c r="L469" s="276"/>
    </row>
    <row r="470" spans="1:12" ht="15" customHeight="1" x14ac:dyDescent="0.25">
      <c r="A470" s="7" t="s">
        <v>1927</v>
      </c>
      <c r="B470" s="8" t="s">
        <v>1928</v>
      </c>
      <c r="C470" s="385">
        <v>221</v>
      </c>
      <c r="D470" s="385">
        <v>1931114.5179999999</v>
      </c>
      <c r="E470" s="385">
        <v>18277.371999999999</v>
      </c>
      <c r="F470" s="385">
        <v>279828.13099999999</v>
      </c>
      <c r="G470" s="385">
        <v>249643.23499999999</v>
      </c>
      <c r="H470" s="385">
        <v>30184.946</v>
      </c>
      <c r="I470" s="140"/>
      <c r="K470" s="276"/>
      <c r="L470" s="276"/>
    </row>
    <row r="471" spans="1:12" ht="15" customHeight="1" x14ac:dyDescent="0.25">
      <c r="A471" s="7" t="s">
        <v>1929</v>
      </c>
      <c r="B471" s="8" t="s">
        <v>1930</v>
      </c>
      <c r="C471" s="385">
        <v>2332</v>
      </c>
      <c r="D471" s="385">
        <v>6784013.5420000004</v>
      </c>
      <c r="E471" s="385">
        <v>152127.31899999999</v>
      </c>
      <c r="F471" s="385">
        <v>1299868.821</v>
      </c>
      <c r="G471" s="385">
        <v>867055.65899999999</v>
      </c>
      <c r="H471" s="385">
        <v>432813.82199999999</v>
      </c>
      <c r="I471" s="140"/>
      <c r="K471" s="276"/>
      <c r="L471" s="276"/>
    </row>
    <row r="472" spans="1:12" ht="15" customHeight="1" x14ac:dyDescent="0.25">
      <c r="A472" s="7" t="s">
        <v>1931</v>
      </c>
      <c r="B472" s="8" t="s">
        <v>1932</v>
      </c>
      <c r="C472" s="385">
        <v>1854</v>
      </c>
      <c r="D472" s="385">
        <v>5417511.1730000004</v>
      </c>
      <c r="E472" s="385">
        <v>50248.029000000002</v>
      </c>
      <c r="F472" s="385">
        <v>1004260.202</v>
      </c>
      <c r="G472" s="385">
        <v>655773.16500000004</v>
      </c>
      <c r="H472" s="385">
        <v>348487.51799999998</v>
      </c>
      <c r="I472" s="140"/>
      <c r="K472" s="276"/>
      <c r="L472" s="276"/>
    </row>
    <row r="473" spans="1:12" ht="15" customHeight="1" x14ac:dyDescent="0.25">
      <c r="A473" s="7" t="s">
        <v>1933</v>
      </c>
      <c r="B473" s="8" t="s">
        <v>1934</v>
      </c>
      <c r="C473" s="385">
        <v>478</v>
      </c>
      <c r="D473" s="385">
        <v>1366502.3689999999</v>
      </c>
      <c r="E473" s="385">
        <v>101879.29</v>
      </c>
      <c r="F473" s="385">
        <v>295608.61900000001</v>
      </c>
      <c r="G473" s="385">
        <v>211282.49400000001</v>
      </c>
      <c r="H473" s="385">
        <v>84326.304000000004</v>
      </c>
      <c r="I473" s="140"/>
      <c r="K473" s="276"/>
      <c r="L473" s="276"/>
    </row>
    <row r="474" spans="1:12" ht="15" customHeight="1" x14ac:dyDescent="0.25">
      <c r="A474" s="7" t="s">
        <v>1935</v>
      </c>
      <c r="B474" s="8" t="s">
        <v>1936</v>
      </c>
      <c r="C474" s="385">
        <v>2114</v>
      </c>
      <c r="D474" s="385">
        <v>4246851.9759999998</v>
      </c>
      <c r="E474" s="385">
        <v>47225.258999999998</v>
      </c>
      <c r="F474" s="385">
        <v>776280.67799999996</v>
      </c>
      <c r="G474" s="385">
        <v>555977.71200000006</v>
      </c>
      <c r="H474" s="385">
        <v>220303.524</v>
      </c>
      <c r="I474" s="140"/>
      <c r="K474" s="276"/>
      <c r="L474" s="276"/>
    </row>
    <row r="475" spans="1:12" ht="15" customHeight="1" x14ac:dyDescent="0.25">
      <c r="A475" s="7" t="s">
        <v>1937</v>
      </c>
      <c r="B475" s="8" t="s">
        <v>1938</v>
      </c>
      <c r="C475" s="385">
        <v>336</v>
      </c>
      <c r="D475" s="385">
        <v>1029598.518</v>
      </c>
      <c r="E475" s="385">
        <v>19444.197</v>
      </c>
      <c r="F475" s="385">
        <v>176259.88800000001</v>
      </c>
      <c r="G475" s="385">
        <v>141758.68299999999</v>
      </c>
      <c r="H475" s="385">
        <v>34501.294000000002</v>
      </c>
      <c r="I475" s="140"/>
      <c r="K475" s="276"/>
      <c r="L475" s="276"/>
    </row>
    <row r="476" spans="1:12" ht="15" customHeight="1" x14ac:dyDescent="0.25">
      <c r="A476" s="7" t="s">
        <v>1939</v>
      </c>
      <c r="B476" s="8" t="s">
        <v>1940</v>
      </c>
      <c r="C476" s="385">
        <v>1778</v>
      </c>
      <c r="D476" s="385">
        <v>3217253.4580000001</v>
      </c>
      <c r="E476" s="385">
        <v>27781.062000000002</v>
      </c>
      <c r="F476" s="385">
        <v>600020.79</v>
      </c>
      <c r="G476" s="385">
        <v>414219.02899999998</v>
      </c>
      <c r="H476" s="385">
        <v>185802.23</v>
      </c>
      <c r="I476" s="140"/>
      <c r="K476" s="276"/>
      <c r="L476" s="276"/>
    </row>
    <row r="477" spans="1:12" ht="15" customHeight="1" x14ac:dyDescent="0.25">
      <c r="A477" s="7" t="s">
        <v>1941</v>
      </c>
      <c r="B477" s="8" t="s">
        <v>1942</v>
      </c>
      <c r="C477" s="385">
        <v>328915</v>
      </c>
      <c r="D477" s="385">
        <v>178522508.09400001</v>
      </c>
      <c r="E477" s="385">
        <v>2735733.6770000001</v>
      </c>
      <c r="F477" s="385">
        <v>30817434.813000001</v>
      </c>
      <c r="G477" s="385">
        <v>19693778.934</v>
      </c>
      <c r="H477" s="385">
        <v>11123720.864</v>
      </c>
      <c r="I477" s="140"/>
      <c r="K477" s="276"/>
      <c r="L477" s="276"/>
    </row>
    <row r="478" spans="1:12" ht="15" customHeight="1" x14ac:dyDescent="0.25">
      <c r="A478" s="7" t="s">
        <v>1943</v>
      </c>
      <c r="B478" s="8" t="s">
        <v>1944</v>
      </c>
      <c r="C478" s="385">
        <v>9115</v>
      </c>
      <c r="D478" s="385">
        <v>7563624.1739999996</v>
      </c>
      <c r="E478" s="385">
        <v>56321.919999999998</v>
      </c>
      <c r="F478" s="385">
        <v>1147163.281</v>
      </c>
      <c r="G478" s="385">
        <v>913933.65099999995</v>
      </c>
      <c r="H478" s="385">
        <v>233231.63500000001</v>
      </c>
      <c r="I478" s="140"/>
      <c r="K478" s="276"/>
      <c r="L478" s="276"/>
    </row>
    <row r="479" spans="1:12" ht="15" customHeight="1" x14ac:dyDescent="0.25">
      <c r="A479" s="7" t="s">
        <v>1945</v>
      </c>
      <c r="B479" s="8" t="s">
        <v>3080</v>
      </c>
      <c r="C479" s="385">
        <v>3815</v>
      </c>
      <c r="D479" s="385">
        <v>3397803.341</v>
      </c>
      <c r="E479" s="385">
        <v>16435.650000000001</v>
      </c>
      <c r="F479" s="385">
        <v>512039.75599999999</v>
      </c>
      <c r="G479" s="385">
        <v>410337.35</v>
      </c>
      <c r="H479" s="385">
        <v>101703.06</v>
      </c>
      <c r="I479" s="140"/>
      <c r="K479" s="276"/>
      <c r="L479" s="276"/>
    </row>
    <row r="480" spans="1:12" ht="15" customHeight="1" x14ac:dyDescent="0.25">
      <c r="A480" s="7" t="s">
        <v>3081</v>
      </c>
      <c r="B480" s="8" t="s">
        <v>3082</v>
      </c>
      <c r="C480" s="385">
        <v>5093</v>
      </c>
      <c r="D480" s="385">
        <v>3938004.7450000001</v>
      </c>
      <c r="E480" s="385">
        <v>37557.565999999999</v>
      </c>
      <c r="F480" s="385">
        <v>602104.13899999997</v>
      </c>
      <c r="G480" s="385">
        <v>478953.45299999998</v>
      </c>
      <c r="H480" s="385">
        <v>123151.97199999999</v>
      </c>
      <c r="I480" s="140"/>
      <c r="K480" s="276"/>
      <c r="L480" s="276"/>
    </row>
    <row r="481" spans="1:12" ht="15" customHeight="1" x14ac:dyDescent="0.25">
      <c r="A481" s="7" t="s">
        <v>3083</v>
      </c>
      <c r="B481" s="8" t="s">
        <v>3084</v>
      </c>
      <c r="C481" s="385">
        <v>207</v>
      </c>
      <c r="D481" s="385">
        <v>227816.08799999999</v>
      </c>
      <c r="E481" s="385">
        <v>2328.7040000000002</v>
      </c>
      <c r="F481" s="385">
        <v>33019.385999999999</v>
      </c>
      <c r="G481" s="385">
        <v>24642.848000000002</v>
      </c>
      <c r="H481" s="385">
        <v>8376.6029999999992</v>
      </c>
      <c r="I481" s="140"/>
      <c r="K481" s="276"/>
      <c r="L481" s="276"/>
    </row>
    <row r="482" spans="1:12" ht="15" customHeight="1" x14ac:dyDescent="0.25">
      <c r="A482" s="7" t="s">
        <v>3085</v>
      </c>
      <c r="B482" s="8" t="s">
        <v>3086</v>
      </c>
      <c r="C482" s="385">
        <v>120600</v>
      </c>
      <c r="D482" s="385">
        <v>80589216.483999997</v>
      </c>
      <c r="E482" s="385">
        <v>1309041.023</v>
      </c>
      <c r="F482" s="385">
        <v>13911922.289999999</v>
      </c>
      <c r="G482" s="385">
        <v>8956062.6750000007</v>
      </c>
      <c r="H482" s="385">
        <v>4955890.6809999999</v>
      </c>
      <c r="I482" s="140"/>
      <c r="K482" s="276"/>
      <c r="L482" s="276"/>
    </row>
    <row r="483" spans="1:12" ht="15" customHeight="1" x14ac:dyDescent="0.25">
      <c r="A483" s="7" t="s">
        <v>3087</v>
      </c>
      <c r="B483" s="8" t="s">
        <v>3088</v>
      </c>
      <c r="C483" s="385">
        <v>32670</v>
      </c>
      <c r="D483" s="385">
        <v>25550500.675999999</v>
      </c>
      <c r="E483" s="385">
        <v>242649.26300000001</v>
      </c>
      <c r="F483" s="385">
        <v>4374867.5080000004</v>
      </c>
      <c r="G483" s="385">
        <v>2737336.5180000002</v>
      </c>
      <c r="H483" s="385">
        <v>1637539.6240000001</v>
      </c>
      <c r="I483" s="140"/>
      <c r="K483" s="276"/>
      <c r="L483" s="276"/>
    </row>
    <row r="484" spans="1:12" ht="15" customHeight="1" x14ac:dyDescent="0.25">
      <c r="A484" s="7" t="s">
        <v>3089</v>
      </c>
      <c r="B484" s="8" t="s">
        <v>3090</v>
      </c>
      <c r="C484" s="385">
        <v>46601</v>
      </c>
      <c r="D484" s="385">
        <v>38230399.850000001</v>
      </c>
      <c r="E484" s="385">
        <v>478500.614</v>
      </c>
      <c r="F484" s="385">
        <v>6820605.4139999999</v>
      </c>
      <c r="G484" s="385">
        <v>4392919.1869999999</v>
      </c>
      <c r="H484" s="385">
        <v>2427704.0120000001</v>
      </c>
      <c r="I484" s="140"/>
      <c r="K484" s="276"/>
      <c r="L484" s="276"/>
    </row>
    <row r="485" spans="1:12" ht="15" customHeight="1" x14ac:dyDescent="0.25">
      <c r="A485" s="7" t="s">
        <v>3091</v>
      </c>
      <c r="B485" s="8" t="s">
        <v>3092</v>
      </c>
      <c r="C485" s="385">
        <v>41329</v>
      </c>
      <c r="D485" s="385">
        <v>16808315.958000001</v>
      </c>
      <c r="E485" s="385">
        <v>587891.14599999995</v>
      </c>
      <c r="F485" s="385">
        <v>2716449.3679999998</v>
      </c>
      <c r="G485" s="385">
        <v>1825806.97</v>
      </c>
      <c r="H485" s="385">
        <v>890647.04500000004</v>
      </c>
      <c r="I485" s="140"/>
      <c r="K485" s="276"/>
      <c r="L485" s="276"/>
    </row>
    <row r="486" spans="1:12" ht="15" customHeight="1" x14ac:dyDescent="0.25">
      <c r="A486" s="7" t="s">
        <v>3093</v>
      </c>
      <c r="B486" s="8" t="s">
        <v>3094</v>
      </c>
      <c r="C486" s="385">
        <v>24765</v>
      </c>
      <c r="D486" s="385">
        <v>7988895.1960000005</v>
      </c>
      <c r="E486" s="385">
        <v>161536.65599999999</v>
      </c>
      <c r="F486" s="385">
        <v>1278704.1100000001</v>
      </c>
      <c r="G486" s="385">
        <v>884304.95900000003</v>
      </c>
      <c r="H486" s="385">
        <v>394400.94199999998</v>
      </c>
      <c r="I486" s="140"/>
      <c r="K486" s="276"/>
      <c r="L486" s="276"/>
    </row>
    <row r="487" spans="1:12" ht="15" customHeight="1" x14ac:dyDescent="0.25">
      <c r="A487" s="7" t="s">
        <v>3095</v>
      </c>
      <c r="B487" s="8" t="s">
        <v>3096</v>
      </c>
      <c r="C487" s="385">
        <v>16564</v>
      </c>
      <c r="D487" s="385">
        <v>8819420.7620000001</v>
      </c>
      <c r="E487" s="385">
        <v>426354.49</v>
      </c>
      <c r="F487" s="385">
        <v>1437745.2579999999</v>
      </c>
      <c r="G487" s="385">
        <v>941502.01100000006</v>
      </c>
      <c r="H487" s="385">
        <v>496246.103</v>
      </c>
      <c r="I487" s="140"/>
      <c r="K487" s="276"/>
      <c r="L487" s="276"/>
    </row>
    <row r="488" spans="1:12" ht="15" customHeight="1" x14ac:dyDescent="0.25">
      <c r="A488" s="7" t="s">
        <v>3097</v>
      </c>
      <c r="B488" s="8" t="s">
        <v>3098</v>
      </c>
      <c r="C488" s="385">
        <v>129245</v>
      </c>
      <c r="D488" s="385">
        <v>45829799.876999997</v>
      </c>
      <c r="E488" s="385">
        <v>777128.65800000005</v>
      </c>
      <c r="F488" s="385">
        <v>7933452.1330000004</v>
      </c>
      <c r="G488" s="385">
        <v>4773023.8530000001</v>
      </c>
      <c r="H488" s="385">
        <v>3160448.72</v>
      </c>
      <c r="I488" s="140"/>
      <c r="K488" s="276"/>
      <c r="L488" s="276"/>
    </row>
    <row r="489" spans="1:12" ht="15" customHeight="1" x14ac:dyDescent="0.25">
      <c r="A489" s="7" t="s">
        <v>3099</v>
      </c>
      <c r="B489" s="8" t="s">
        <v>3100</v>
      </c>
      <c r="C489" s="385">
        <v>7528</v>
      </c>
      <c r="D489" s="385">
        <v>3544194.8450000002</v>
      </c>
      <c r="E489" s="385">
        <v>12021.925999999999</v>
      </c>
      <c r="F489" s="385">
        <v>589786.23300000001</v>
      </c>
      <c r="G489" s="385">
        <v>345642.84700000001</v>
      </c>
      <c r="H489" s="385">
        <v>244144.84599999999</v>
      </c>
      <c r="I489" s="140"/>
      <c r="K489" s="276"/>
      <c r="L489" s="276"/>
    </row>
    <row r="490" spans="1:12" ht="15" customHeight="1" x14ac:dyDescent="0.25">
      <c r="A490" s="7" t="s">
        <v>3101</v>
      </c>
      <c r="B490" s="8" t="s">
        <v>3102</v>
      </c>
      <c r="C490" s="385">
        <v>24744</v>
      </c>
      <c r="D490" s="385">
        <v>10442658.880999999</v>
      </c>
      <c r="E490" s="385">
        <v>256175.08300000001</v>
      </c>
      <c r="F490" s="385">
        <v>1850204.9539999999</v>
      </c>
      <c r="G490" s="385">
        <v>1203090.044</v>
      </c>
      <c r="H490" s="385">
        <v>647119.65800000005</v>
      </c>
      <c r="I490" s="140"/>
      <c r="K490" s="276"/>
      <c r="L490" s="276"/>
    </row>
    <row r="491" spans="1:12" ht="15" customHeight="1" x14ac:dyDescent="0.25">
      <c r="A491" s="7" t="s">
        <v>3103</v>
      </c>
      <c r="B491" s="8" t="s">
        <v>3104</v>
      </c>
      <c r="C491" s="385">
        <v>41531</v>
      </c>
      <c r="D491" s="385">
        <v>11183056.312999999</v>
      </c>
      <c r="E491" s="385">
        <v>203336.242</v>
      </c>
      <c r="F491" s="385">
        <v>1823536.2860000001</v>
      </c>
      <c r="G491" s="385">
        <v>1178279.477</v>
      </c>
      <c r="H491" s="385">
        <v>645262.44799999997</v>
      </c>
      <c r="I491" s="140"/>
      <c r="K491" s="276"/>
      <c r="L491" s="276"/>
    </row>
    <row r="492" spans="1:12" ht="15" customHeight="1" x14ac:dyDescent="0.25">
      <c r="A492" s="7" t="s">
        <v>3105</v>
      </c>
      <c r="B492" s="8" t="s">
        <v>3106</v>
      </c>
      <c r="C492" s="385">
        <v>32783</v>
      </c>
      <c r="D492" s="385">
        <v>13355704.5</v>
      </c>
      <c r="E492" s="385">
        <v>108716.694</v>
      </c>
      <c r="F492" s="385">
        <v>2407246.3160000001</v>
      </c>
      <c r="G492" s="385">
        <v>1245658.7779999999</v>
      </c>
      <c r="H492" s="385">
        <v>1161593.8859999999</v>
      </c>
      <c r="I492" s="140"/>
      <c r="K492" s="276"/>
      <c r="L492" s="276"/>
    </row>
    <row r="493" spans="1:12" ht="15" customHeight="1" x14ac:dyDescent="0.25">
      <c r="A493" s="7" t="s">
        <v>3107</v>
      </c>
      <c r="B493" s="8" t="s">
        <v>3108</v>
      </c>
      <c r="C493" s="385">
        <v>29742</v>
      </c>
      <c r="D493" s="385">
        <v>11545432.143999999</v>
      </c>
      <c r="E493" s="385">
        <v>42452.180999999997</v>
      </c>
      <c r="F493" s="385">
        <v>2087413.686</v>
      </c>
      <c r="G493" s="385">
        <v>1023339.969</v>
      </c>
      <c r="H493" s="385">
        <v>1064078.898</v>
      </c>
      <c r="I493" s="140"/>
      <c r="K493" s="276"/>
      <c r="L493" s="276"/>
    </row>
    <row r="494" spans="1:12" ht="15" customHeight="1" x14ac:dyDescent="0.25">
      <c r="A494" s="7" t="s">
        <v>3109</v>
      </c>
      <c r="B494" s="8" t="s">
        <v>3110</v>
      </c>
      <c r="C494" s="385">
        <v>3041</v>
      </c>
      <c r="D494" s="385">
        <v>1810272.3559999999</v>
      </c>
      <c r="E494" s="385">
        <v>66264.513000000006</v>
      </c>
      <c r="F494" s="385">
        <v>319832.63</v>
      </c>
      <c r="G494" s="385">
        <v>222318.80900000001</v>
      </c>
      <c r="H494" s="385">
        <v>97514.987999999998</v>
      </c>
      <c r="I494" s="140"/>
      <c r="K494" s="276"/>
      <c r="L494" s="276"/>
    </row>
    <row r="495" spans="1:12" ht="15" customHeight="1" x14ac:dyDescent="0.25">
      <c r="A495" s="7" t="s">
        <v>3111</v>
      </c>
      <c r="B495" s="8" t="s">
        <v>3112</v>
      </c>
      <c r="C495" s="385">
        <v>22659</v>
      </c>
      <c r="D495" s="385">
        <v>7304185.3380000005</v>
      </c>
      <c r="E495" s="385">
        <v>196878.71299999999</v>
      </c>
      <c r="F495" s="385">
        <v>1262678.344</v>
      </c>
      <c r="G495" s="385">
        <v>800352.70700000005</v>
      </c>
      <c r="H495" s="385">
        <v>462327.88199999998</v>
      </c>
      <c r="I495" s="140"/>
      <c r="K495" s="276"/>
      <c r="L495" s="276"/>
    </row>
    <row r="496" spans="1:12" ht="15" customHeight="1" x14ac:dyDescent="0.25">
      <c r="A496" s="7" t="s">
        <v>3113</v>
      </c>
      <c r="B496" s="8" t="s">
        <v>3114</v>
      </c>
      <c r="C496" s="385">
        <v>69955</v>
      </c>
      <c r="D496" s="385">
        <v>44539867.559</v>
      </c>
      <c r="E496" s="385">
        <v>593242.076</v>
      </c>
      <c r="F496" s="385">
        <v>7824897.1090000002</v>
      </c>
      <c r="G496" s="385">
        <v>5050758.7549999999</v>
      </c>
      <c r="H496" s="385">
        <v>2774149.8280000002</v>
      </c>
      <c r="I496" s="140"/>
      <c r="K496" s="276"/>
      <c r="L496" s="276"/>
    </row>
    <row r="497" spans="1:12" ht="15" customHeight="1" x14ac:dyDescent="0.25">
      <c r="A497" s="7" t="s">
        <v>3115</v>
      </c>
      <c r="B497" s="8" t="s">
        <v>3116</v>
      </c>
      <c r="C497" s="385">
        <v>27456</v>
      </c>
      <c r="D497" s="385">
        <v>16792243.835999999</v>
      </c>
      <c r="E497" s="385">
        <v>138648.141</v>
      </c>
      <c r="F497" s="385">
        <v>2980569.4</v>
      </c>
      <c r="G497" s="385">
        <v>1853394.5819999999</v>
      </c>
      <c r="H497" s="385">
        <v>1127181.3</v>
      </c>
      <c r="I497" s="140"/>
      <c r="K497" s="276"/>
      <c r="L497" s="276"/>
    </row>
    <row r="498" spans="1:12" ht="15" customHeight="1" x14ac:dyDescent="0.25">
      <c r="A498" s="7" t="s">
        <v>3117</v>
      </c>
      <c r="B498" s="8" t="s">
        <v>3118</v>
      </c>
      <c r="C498" s="385">
        <v>14051</v>
      </c>
      <c r="D498" s="385">
        <v>9079067.9710000008</v>
      </c>
      <c r="E498" s="385">
        <v>33423.563000000002</v>
      </c>
      <c r="F498" s="385">
        <v>1555865.6540000001</v>
      </c>
      <c r="G498" s="385">
        <v>965135.78799999994</v>
      </c>
      <c r="H498" s="385">
        <v>590733.52300000004</v>
      </c>
      <c r="I498" s="140"/>
      <c r="K498" s="276"/>
      <c r="L498" s="276"/>
    </row>
    <row r="499" spans="1:12" ht="15" customHeight="1" x14ac:dyDescent="0.25">
      <c r="A499" s="7" t="s">
        <v>3119</v>
      </c>
      <c r="B499" s="8" t="s">
        <v>3120</v>
      </c>
      <c r="C499" s="385">
        <v>13405</v>
      </c>
      <c r="D499" s="385">
        <v>7713175.8650000002</v>
      </c>
      <c r="E499" s="385">
        <v>105224.57799999999</v>
      </c>
      <c r="F499" s="385">
        <v>1424703.746</v>
      </c>
      <c r="G499" s="385">
        <v>888258.79399999999</v>
      </c>
      <c r="H499" s="385">
        <v>536447.777</v>
      </c>
      <c r="I499" s="140"/>
      <c r="K499" s="276"/>
      <c r="L499" s="276"/>
    </row>
    <row r="500" spans="1:12" ht="15" customHeight="1" x14ac:dyDescent="0.25">
      <c r="A500" s="7" t="s">
        <v>3121</v>
      </c>
      <c r="B500" s="8" t="s">
        <v>3122</v>
      </c>
      <c r="C500" s="385">
        <v>42499</v>
      </c>
      <c r="D500" s="385">
        <v>27747623.723000001</v>
      </c>
      <c r="E500" s="385">
        <v>454593.935</v>
      </c>
      <c r="F500" s="385">
        <v>4844327.7089999998</v>
      </c>
      <c r="G500" s="385">
        <v>3197364.173</v>
      </c>
      <c r="H500" s="385">
        <v>1646968.5279999999</v>
      </c>
      <c r="I500" s="140"/>
      <c r="K500" s="276"/>
      <c r="L500" s="276"/>
    </row>
    <row r="501" spans="1:12" ht="15" customHeight="1" x14ac:dyDescent="0.25">
      <c r="A501" s="7" t="s">
        <v>3123</v>
      </c>
      <c r="B501" s="8" t="s">
        <v>3124</v>
      </c>
      <c r="C501" s="385">
        <v>3228</v>
      </c>
      <c r="D501" s="385">
        <v>2534273.912</v>
      </c>
      <c r="E501" s="385">
        <v>20978.624</v>
      </c>
      <c r="F501" s="385">
        <v>485954.64299999998</v>
      </c>
      <c r="G501" s="385">
        <v>230103.52600000001</v>
      </c>
      <c r="H501" s="385">
        <v>255851.66899999999</v>
      </c>
      <c r="I501" s="140"/>
      <c r="K501" s="276"/>
      <c r="L501" s="276"/>
    </row>
    <row r="502" spans="1:12" ht="15" customHeight="1" x14ac:dyDescent="0.25">
      <c r="A502" s="7" t="s">
        <v>3125</v>
      </c>
      <c r="B502" s="8" t="s">
        <v>3126</v>
      </c>
      <c r="C502" s="385">
        <v>1192</v>
      </c>
      <c r="D502" s="385">
        <v>1113505.084</v>
      </c>
      <c r="E502" s="385">
        <v>93976.77</v>
      </c>
      <c r="F502" s="385">
        <v>186870.91699999999</v>
      </c>
      <c r="G502" s="385">
        <v>138933.913</v>
      </c>
      <c r="H502" s="385">
        <v>47937.417999999998</v>
      </c>
      <c r="I502" s="140"/>
      <c r="K502" s="276"/>
      <c r="L502" s="276"/>
    </row>
    <row r="503" spans="1:12" ht="15" customHeight="1" x14ac:dyDescent="0.25">
      <c r="A503" s="7" t="s">
        <v>3127</v>
      </c>
      <c r="B503" s="8" t="s">
        <v>3128</v>
      </c>
      <c r="C503" s="385">
        <v>38079</v>
      </c>
      <c r="D503" s="385">
        <v>24099844.727000002</v>
      </c>
      <c r="E503" s="385">
        <v>339638.54100000003</v>
      </c>
      <c r="F503" s="385">
        <v>4171502.1490000002</v>
      </c>
      <c r="G503" s="385">
        <v>2828326.7340000002</v>
      </c>
      <c r="H503" s="385">
        <v>1343179.4410000001</v>
      </c>
      <c r="I503" s="140"/>
      <c r="K503" s="276"/>
      <c r="L503" s="276"/>
    </row>
    <row r="504" spans="1:12" ht="15" customHeight="1" x14ac:dyDescent="0.25">
      <c r="A504" s="7" t="s">
        <v>3129</v>
      </c>
      <c r="B504" s="8" t="s">
        <v>3130</v>
      </c>
      <c r="C504" s="385">
        <v>596972</v>
      </c>
      <c r="D504" s="385">
        <v>2042011384.6329999</v>
      </c>
      <c r="E504" s="385">
        <v>271955934.96799999</v>
      </c>
      <c r="F504" s="385">
        <v>338930473.98699999</v>
      </c>
      <c r="G504" s="385">
        <v>291168214.13499999</v>
      </c>
      <c r="H504" s="385">
        <v>47762447.853</v>
      </c>
      <c r="I504" s="140"/>
      <c r="K504" s="276"/>
      <c r="L504" s="276"/>
    </row>
    <row r="505" spans="1:12" ht="15" customHeight="1" x14ac:dyDescent="0.25">
      <c r="A505" s="7" t="s">
        <v>3131</v>
      </c>
      <c r="B505" s="8" t="s">
        <v>3132</v>
      </c>
      <c r="C505" s="385">
        <v>106448</v>
      </c>
      <c r="D505" s="385">
        <v>240592468.40599999</v>
      </c>
      <c r="E505" s="385">
        <v>39866210.498000003</v>
      </c>
      <c r="F505" s="385">
        <v>49353425.571999997</v>
      </c>
      <c r="G505" s="385">
        <v>39451273.941</v>
      </c>
      <c r="H505" s="385">
        <v>9902178.7400000002</v>
      </c>
      <c r="I505" s="140"/>
      <c r="K505" s="276"/>
      <c r="L505" s="276"/>
    </row>
    <row r="506" spans="1:12" ht="15" customHeight="1" x14ac:dyDescent="0.25">
      <c r="A506" s="7" t="s">
        <v>3133</v>
      </c>
      <c r="B506" s="8" t="s">
        <v>3134</v>
      </c>
      <c r="C506" s="385">
        <v>42829</v>
      </c>
      <c r="D506" s="385">
        <v>169005500.08399999</v>
      </c>
      <c r="E506" s="385">
        <v>30335198.640999999</v>
      </c>
      <c r="F506" s="385">
        <v>35794170.159999996</v>
      </c>
      <c r="G506" s="385">
        <v>28817923.910999998</v>
      </c>
      <c r="H506" s="385">
        <v>6976256.0499999998</v>
      </c>
      <c r="I506" s="140"/>
      <c r="K506" s="276"/>
      <c r="L506" s="276"/>
    </row>
    <row r="507" spans="1:12" ht="15" customHeight="1" x14ac:dyDescent="0.25">
      <c r="A507" s="7" t="s">
        <v>3135</v>
      </c>
      <c r="B507" s="8" t="s">
        <v>1045</v>
      </c>
      <c r="C507" s="385">
        <v>40598</v>
      </c>
      <c r="D507" s="385">
        <v>161422560.91499999</v>
      </c>
      <c r="E507" s="385">
        <v>28026856.002</v>
      </c>
      <c r="F507" s="385">
        <v>34161306.792999998</v>
      </c>
      <c r="G507" s="385">
        <v>27540184.581999999</v>
      </c>
      <c r="H507" s="385">
        <v>6621131.0219999999</v>
      </c>
      <c r="I507" s="140"/>
      <c r="K507" s="276"/>
      <c r="L507" s="276"/>
    </row>
    <row r="508" spans="1:12" ht="15" customHeight="1" x14ac:dyDescent="0.25">
      <c r="A508" s="7" t="s">
        <v>1046</v>
      </c>
      <c r="B508" s="8" t="s">
        <v>2869</v>
      </c>
      <c r="C508" s="385">
        <v>2231</v>
      </c>
      <c r="D508" s="385">
        <v>7582939.1689999998</v>
      </c>
      <c r="E508" s="385">
        <v>2308342.639</v>
      </c>
      <c r="F508" s="385">
        <v>1632863.3670000001</v>
      </c>
      <c r="G508" s="385">
        <v>1277739.3289999999</v>
      </c>
      <c r="H508" s="385">
        <v>355125.02799999999</v>
      </c>
      <c r="I508" s="140"/>
      <c r="K508" s="276"/>
      <c r="L508" s="276"/>
    </row>
    <row r="509" spans="1:12" ht="15" customHeight="1" x14ac:dyDescent="0.25">
      <c r="A509" s="7" t="s">
        <v>2870</v>
      </c>
      <c r="B509" s="8" t="s">
        <v>2871</v>
      </c>
      <c r="C509" s="385">
        <v>37514</v>
      </c>
      <c r="D509" s="385">
        <v>20505810.16</v>
      </c>
      <c r="E509" s="385">
        <v>575278.98400000005</v>
      </c>
      <c r="F509" s="385">
        <v>3907263.4029999999</v>
      </c>
      <c r="G509" s="385">
        <v>2526334.36</v>
      </c>
      <c r="H509" s="385">
        <v>1380938.871</v>
      </c>
      <c r="I509" s="140"/>
      <c r="K509" s="276"/>
      <c r="L509" s="276"/>
    </row>
    <row r="510" spans="1:12" ht="15" customHeight="1" x14ac:dyDescent="0.25">
      <c r="A510" s="7" t="s">
        <v>2872</v>
      </c>
      <c r="B510" s="8" t="s">
        <v>2873</v>
      </c>
      <c r="C510" s="385">
        <v>4312</v>
      </c>
      <c r="D510" s="385">
        <v>2462217.906</v>
      </c>
      <c r="E510" s="385">
        <v>26236.922999999999</v>
      </c>
      <c r="F510" s="385">
        <v>462834.73700000002</v>
      </c>
      <c r="G510" s="385">
        <v>249711.74100000001</v>
      </c>
      <c r="H510" s="385">
        <v>213123.97500000001</v>
      </c>
      <c r="I510" s="140"/>
      <c r="K510" s="276"/>
      <c r="L510" s="276"/>
    </row>
    <row r="511" spans="1:12" ht="15" customHeight="1" x14ac:dyDescent="0.25">
      <c r="A511" s="7" t="s">
        <v>2874</v>
      </c>
      <c r="B511" s="8" t="s">
        <v>2875</v>
      </c>
      <c r="C511" s="385">
        <v>2732</v>
      </c>
      <c r="D511" s="385">
        <v>1235665.8629999999</v>
      </c>
      <c r="E511" s="385">
        <v>10633.866</v>
      </c>
      <c r="F511" s="385">
        <v>232291.038</v>
      </c>
      <c r="G511" s="385">
        <v>152531.94899999999</v>
      </c>
      <c r="H511" s="385">
        <v>79759.320000000007</v>
      </c>
      <c r="I511" s="140"/>
      <c r="K511" s="276"/>
      <c r="L511" s="276"/>
    </row>
    <row r="512" spans="1:12" ht="15" customHeight="1" x14ac:dyDescent="0.25">
      <c r="A512" s="7" t="s">
        <v>2876</v>
      </c>
      <c r="B512" s="8" t="s">
        <v>2877</v>
      </c>
      <c r="C512" s="385">
        <v>29349</v>
      </c>
      <c r="D512" s="385">
        <v>15421324.023</v>
      </c>
      <c r="E512" s="385">
        <v>409891.239</v>
      </c>
      <c r="F512" s="385">
        <v>2948486.2590000001</v>
      </c>
      <c r="G512" s="385">
        <v>1950523.8330000001</v>
      </c>
      <c r="H512" s="385">
        <v>997970.65</v>
      </c>
      <c r="I512" s="140"/>
      <c r="K512" s="276"/>
      <c r="L512" s="276"/>
    </row>
    <row r="513" spans="1:12" ht="15" customHeight="1" x14ac:dyDescent="0.25">
      <c r="A513" s="7" t="s">
        <v>2878</v>
      </c>
      <c r="B513" s="8" t="s">
        <v>2879</v>
      </c>
      <c r="C513" s="385">
        <v>1121</v>
      </c>
      <c r="D513" s="385">
        <v>1386602.368</v>
      </c>
      <c r="E513" s="385">
        <v>128516.95600000001</v>
      </c>
      <c r="F513" s="385">
        <v>263651.36900000001</v>
      </c>
      <c r="G513" s="385">
        <v>173566.837</v>
      </c>
      <c r="H513" s="385">
        <v>90084.926000000007</v>
      </c>
      <c r="I513" s="140"/>
      <c r="K513" s="276"/>
      <c r="L513" s="276"/>
    </row>
    <row r="514" spans="1:12" ht="15" customHeight="1" x14ac:dyDescent="0.25">
      <c r="A514" s="7" t="s">
        <v>2880</v>
      </c>
      <c r="B514" s="8" t="s">
        <v>2881</v>
      </c>
      <c r="C514" s="385">
        <v>20800</v>
      </c>
      <c r="D514" s="385">
        <v>46619358.472999997</v>
      </c>
      <c r="E514" s="385">
        <v>7978639.0429999996</v>
      </c>
      <c r="F514" s="385">
        <v>8719984.3190000001</v>
      </c>
      <c r="G514" s="385">
        <v>7425193.29</v>
      </c>
      <c r="H514" s="385">
        <v>1294797.068</v>
      </c>
      <c r="I514" s="140"/>
      <c r="K514" s="276"/>
      <c r="L514" s="276"/>
    </row>
    <row r="515" spans="1:12" ht="15" customHeight="1" x14ac:dyDescent="0.25">
      <c r="A515" s="7" t="s">
        <v>2882</v>
      </c>
      <c r="B515" s="8" t="s">
        <v>2883</v>
      </c>
      <c r="C515" s="385">
        <v>3708</v>
      </c>
      <c r="D515" s="385">
        <v>34387269.405000001</v>
      </c>
      <c r="E515" s="385">
        <v>6700933.6859999998</v>
      </c>
      <c r="F515" s="385">
        <v>6410589.4939999999</v>
      </c>
      <c r="G515" s="385">
        <v>5600688.5369999995</v>
      </c>
      <c r="H515" s="385">
        <v>809902.87</v>
      </c>
      <c r="I515" s="140"/>
      <c r="K515" s="276"/>
      <c r="L515" s="276"/>
    </row>
    <row r="516" spans="1:12" ht="15" customHeight="1" x14ac:dyDescent="0.25">
      <c r="A516" s="7" t="s">
        <v>2884</v>
      </c>
      <c r="B516" s="8" t="s">
        <v>2885</v>
      </c>
      <c r="C516" s="385">
        <v>17092</v>
      </c>
      <c r="D516" s="385">
        <v>12232089.068</v>
      </c>
      <c r="E516" s="385">
        <v>1277705.3570000001</v>
      </c>
      <c r="F516" s="385">
        <v>2309394.8250000002</v>
      </c>
      <c r="G516" s="385">
        <v>1824504.753</v>
      </c>
      <c r="H516" s="385">
        <v>484894.19799999997</v>
      </c>
      <c r="I516" s="140"/>
      <c r="K516" s="276"/>
      <c r="L516" s="276"/>
    </row>
    <row r="517" spans="1:12" ht="15" customHeight="1" x14ac:dyDescent="0.25">
      <c r="A517" s="7" t="s">
        <v>2886</v>
      </c>
      <c r="B517" s="8" t="s">
        <v>2887</v>
      </c>
      <c r="C517" s="385">
        <v>5305</v>
      </c>
      <c r="D517" s="385">
        <v>4461799.6890000002</v>
      </c>
      <c r="E517" s="385">
        <v>977093.83</v>
      </c>
      <c r="F517" s="385">
        <v>932007.69</v>
      </c>
      <c r="G517" s="385">
        <v>681822.38</v>
      </c>
      <c r="H517" s="385">
        <v>250186.75099999999</v>
      </c>
      <c r="I517" s="140"/>
      <c r="K517" s="276"/>
      <c r="L517" s="276"/>
    </row>
    <row r="518" spans="1:12" ht="15" customHeight="1" x14ac:dyDescent="0.25">
      <c r="A518" s="7" t="s">
        <v>2888</v>
      </c>
      <c r="B518" s="8" t="s">
        <v>2889</v>
      </c>
      <c r="C518" s="385">
        <v>149850</v>
      </c>
      <c r="D518" s="385">
        <v>1176120992.2390001</v>
      </c>
      <c r="E518" s="385">
        <v>190564462.211</v>
      </c>
      <c r="F518" s="385">
        <v>188186482.76800001</v>
      </c>
      <c r="G518" s="385">
        <v>168383414.77700001</v>
      </c>
      <c r="H518" s="385">
        <v>19803129.574000001</v>
      </c>
      <c r="I518" s="140"/>
      <c r="K518" s="276"/>
      <c r="L518" s="276"/>
    </row>
    <row r="519" spans="1:12" ht="15" customHeight="1" x14ac:dyDescent="0.25">
      <c r="A519" s="7" t="s">
        <v>2890</v>
      </c>
      <c r="B519" s="8" t="s">
        <v>2891</v>
      </c>
      <c r="C519" s="385">
        <v>53051</v>
      </c>
      <c r="D519" s="385">
        <v>21356972.629999999</v>
      </c>
      <c r="E519" s="385">
        <v>2579786.8760000002</v>
      </c>
      <c r="F519" s="385">
        <v>3614971.091</v>
      </c>
      <c r="G519" s="385">
        <v>2595355.8050000002</v>
      </c>
      <c r="H519" s="385">
        <v>1019622.808</v>
      </c>
      <c r="I519" s="140"/>
      <c r="K519" s="276"/>
      <c r="L519" s="276"/>
    </row>
    <row r="520" spans="1:12" ht="15" customHeight="1" x14ac:dyDescent="0.25">
      <c r="A520" s="7" t="s">
        <v>2892</v>
      </c>
      <c r="B520" s="8" t="s">
        <v>2893</v>
      </c>
      <c r="C520" s="385">
        <v>1164</v>
      </c>
      <c r="D520" s="385">
        <v>1473946.8049999999</v>
      </c>
      <c r="E520" s="385">
        <v>77865.755999999994</v>
      </c>
      <c r="F520" s="385">
        <v>147532.00899999999</v>
      </c>
      <c r="G520" s="385">
        <v>151357.83300000001</v>
      </c>
      <c r="H520" s="385">
        <v>-3825.6129999999998</v>
      </c>
      <c r="I520" s="140"/>
      <c r="K520" s="276"/>
      <c r="L520" s="276"/>
    </row>
    <row r="521" spans="1:12" ht="15" customHeight="1" x14ac:dyDescent="0.25">
      <c r="A521" s="7" t="s">
        <v>2894</v>
      </c>
      <c r="B521" s="8" t="s">
        <v>2895</v>
      </c>
      <c r="C521" s="385">
        <v>1170</v>
      </c>
      <c r="D521" s="385">
        <v>1043094.397</v>
      </c>
      <c r="E521" s="385">
        <v>314340.52500000002</v>
      </c>
      <c r="F521" s="385">
        <v>210310.30600000001</v>
      </c>
      <c r="G521" s="385">
        <v>167469.09400000001</v>
      </c>
      <c r="H521" s="385">
        <v>42841.451000000001</v>
      </c>
      <c r="I521" s="140"/>
      <c r="K521" s="276"/>
      <c r="L521" s="276"/>
    </row>
    <row r="522" spans="1:12" ht="15" customHeight="1" x14ac:dyDescent="0.25">
      <c r="A522" s="7" t="s">
        <v>2896</v>
      </c>
      <c r="B522" s="8" t="s">
        <v>2897</v>
      </c>
      <c r="C522" s="385">
        <v>5066</v>
      </c>
      <c r="D522" s="385">
        <v>1716319.075</v>
      </c>
      <c r="E522" s="385">
        <v>293931.37599999999</v>
      </c>
      <c r="F522" s="385">
        <v>337046.00300000003</v>
      </c>
      <c r="G522" s="385">
        <v>219737.77499999999</v>
      </c>
      <c r="H522" s="385">
        <v>117308.709</v>
      </c>
      <c r="I522" s="140"/>
      <c r="K522" s="276"/>
      <c r="L522" s="276"/>
    </row>
    <row r="523" spans="1:12" ht="15" customHeight="1" x14ac:dyDescent="0.25">
      <c r="A523" s="7" t="s">
        <v>2898</v>
      </c>
      <c r="B523" s="8" t="s">
        <v>2899</v>
      </c>
      <c r="C523" s="385">
        <v>847</v>
      </c>
      <c r="D523" s="385">
        <v>402431.51400000002</v>
      </c>
      <c r="E523" s="385">
        <v>203028.79800000001</v>
      </c>
      <c r="F523" s="385">
        <v>101975.79700000001</v>
      </c>
      <c r="G523" s="385">
        <v>63526.483999999997</v>
      </c>
      <c r="H523" s="385">
        <v>38449.383999999998</v>
      </c>
      <c r="I523" s="140"/>
      <c r="K523" s="276"/>
      <c r="L523" s="276"/>
    </row>
    <row r="524" spans="1:12" ht="15" customHeight="1" x14ac:dyDescent="0.25">
      <c r="A524" s="7" t="s">
        <v>2900</v>
      </c>
      <c r="B524" s="8" t="s">
        <v>2901</v>
      </c>
      <c r="C524" s="385">
        <v>4219</v>
      </c>
      <c r="D524" s="385">
        <v>1313887.561</v>
      </c>
      <c r="E524" s="385">
        <v>90902.577999999994</v>
      </c>
      <c r="F524" s="385">
        <v>235070.20600000001</v>
      </c>
      <c r="G524" s="385">
        <v>156211.291</v>
      </c>
      <c r="H524" s="385">
        <v>78859.324999999997</v>
      </c>
      <c r="I524" s="140"/>
      <c r="K524" s="276"/>
      <c r="L524" s="276"/>
    </row>
    <row r="525" spans="1:12" ht="15" customHeight="1" x14ac:dyDescent="0.25">
      <c r="A525" s="7" t="s">
        <v>2902</v>
      </c>
      <c r="B525" s="8" t="s">
        <v>601</v>
      </c>
      <c r="C525" s="385">
        <v>8129</v>
      </c>
      <c r="D525" s="385">
        <v>4047672.6889999998</v>
      </c>
      <c r="E525" s="385">
        <v>447705.66600000003</v>
      </c>
      <c r="F525" s="385">
        <v>702971.75199999998</v>
      </c>
      <c r="G525" s="385">
        <v>493851.08600000001</v>
      </c>
      <c r="H525" s="385">
        <v>209122.37899999999</v>
      </c>
      <c r="I525" s="140"/>
      <c r="K525" s="276"/>
      <c r="L525" s="276"/>
    </row>
    <row r="526" spans="1:12" ht="15" customHeight="1" x14ac:dyDescent="0.25">
      <c r="A526" s="7" t="s">
        <v>602</v>
      </c>
      <c r="B526" s="8" t="s">
        <v>603</v>
      </c>
      <c r="C526" s="385">
        <v>5752</v>
      </c>
      <c r="D526" s="385">
        <v>1936536.9879999999</v>
      </c>
      <c r="E526" s="385">
        <v>183045.459</v>
      </c>
      <c r="F526" s="385">
        <v>369315.02500000002</v>
      </c>
      <c r="G526" s="385">
        <v>242210.95499999999</v>
      </c>
      <c r="H526" s="385">
        <v>127104.939</v>
      </c>
      <c r="I526" s="140"/>
      <c r="K526" s="276"/>
      <c r="L526" s="276"/>
    </row>
    <row r="527" spans="1:12" ht="15" customHeight="1" x14ac:dyDescent="0.25">
      <c r="A527" s="7" t="s">
        <v>604</v>
      </c>
      <c r="B527" s="8" t="s">
        <v>605</v>
      </c>
      <c r="C527" s="385">
        <v>4069</v>
      </c>
      <c r="D527" s="385">
        <v>1301668.176</v>
      </c>
      <c r="E527" s="385">
        <v>168731.60699999999</v>
      </c>
      <c r="F527" s="385">
        <v>261686.26800000001</v>
      </c>
      <c r="G527" s="385">
        <v>175691.08499999999</v>
      </c>
      <c r="H527" s="385">
        <v>85995.962</v>
      </c>
      <c r="I527" s="140"/>
      <c r="K527" s="276"/>
      <c r="L527" s="276"/>
    </row>
    <row r="528" spans="1:12" ht="15" customHeight="1" x14ac:dyDescent="0.25">
      <c r="A528" s="7" t="s">
        <v>606</v>
      </c>
      <c r="B528" s="8" t="s">
        <v>607</v>
      </c>
      <c r="C528" s="385">
        <v>3008</v>
      </c>
      <c r="D528" s="385">
        <v>1626003.1140000001</v>
      </c>
      <c r="E528" s="385">
        <v>204202.48</v>
      </c>
      <c r="F528" s="385">
        <v>238712.09700000001</v>
      </c>
      <c r="G528" s="385">
        <v>169937.35800000001</v>
      </c>
      <c r="H528" s="385">
        <v>68775.125</v>
      </c>
      <c r="I528" s="140"/>
      <c r="K528" s="276"/>
      <c r="L528" s="276"/>
    </row>
    <row r="529" spans="1:12" ht="15" customHeight="1" x14ac:dyDescent="0.25">
      <c r="A529" s="7" t="s">
        <v>608</v>
      </c>
      <c r="B529" s="8" t="s">
        <v>609</v>
      </c>
      <c r="C529" s="385">
        <v>16632</v>
      </c>
      <c r="D529" s="385">
        <v>5607684.1270000003</v>
      </c>
      <c r="E529" s="385">
        <v>507212.87699999998</v>
      </c>
      <c r="F529" s="385">
        <v>887386.326</v>
      </c>
      <c r="G529" s="385">
        <v>634426.50899999996</v>
      </c>
      <c r="H529" s="385">
        <v>252961.88699999999</v>
      </c>
      <c r="I529" s="140"/>
      <c r="K529" s="276"/>
      <c r="L529" s="276"/>
    </row>
    <row r="530" spans="1:12" ht="15" customHeight="1" x14ac:dyDescent="0.25">
      <c r="A530" s="7" t="s">
        <v>610</v>
      </c>
      <c r="B530" s="8" t="s">
        <v>611</v>
      </c>
      <c r="C530" s="385">
        <v>237</v>
      </c>
      <c r="D530" s="385">
        <v>94304.578999999998</v>
      </c>
      <c r="E530" s="385">
        <v>7982.1869999999999</v>
      </c>
      <c r="F530" s="385">
        <v>17079.269</v>
      </c>
      <c r="G530" s="385">
        <v>12008.109</v>
      </c>
      <c r="H530" s="385">
        <v>5071.2060000000001</v>
      </c>
      <c r="I530" s="140"/>
      <c r="K530" s="276"/>
      <c r="L530" s="276"/>
    </row>
    <row r="531" spans="1:12" ht="15" customHeight="1" x14ac:dyDescent="0.25">
      <c r="A531" s="7" t="s">
        <v>612</v>
      </c>
      <c r="B531" s="8" t="s">
        <v>613</v>
      </c>
      <c r="C531" s="385">
        <v>494</v>
      </c>
      <c r="D531" s="385">
        <v>202653.19099999999</v>
      </c>
      <c r="E531" s="385">
        <v>7344.7460000000001</v>
      </c>
      <c r="F531" s="385">
        <v>17651.902999999998</v>
      </c>
      <c r="G531" s="385">
        <v>13204.787</v>
      </c>
      <c r="H531" s="385">
        <v>4447.1940000000004</v>
      </c>
      <c r="I531" s="140"/>
      <c r="K531" s="276"/>
      <c r="L531" s="276"/>
    </row>
    <row r="532" spans="1:12" ht="15" customHeight="1" x14ac:dyDescent="0.25">
      <c r="A532" s="7" t="s">
        <v>614</v>
      </c>
      <c r="B532" s="8" t="s">
        <v>615</v>
      </c>
      <c r="C532" s="385">
        <v>178</v>
      </c>
      <c r="D532" s="385">
        <v>53895.591</v>
      </c>
      <c r="E532" s="385">
        <v>3852.0039999999999</v>
      </c>
      <c r="F532" s="385">
        <v>8217.9120000000003</v>
      </c>
      <c r="G532" s="385">
        <v>6557.7889999999998</v>
      </c>
      <c r="H532" s="385">
        <v>1660.117</v>
      </c>
      <c r="I532" s="140"/>
      <c r="K532" s="276"/>
      <c r="L532" s="276"/>
    </row>
    <row r="533" spans="1:12" ht="15" customHeight="1" x14ac:dyDescent="0.25">
      <c r="A533" s="7" t="s">
        <v>616</v>
      </c>
      <c r="B533" s="8" t="s">
        <v>617</v>
      </c>
      <c r="C533" s="385">
        <v>1445</v>
      </c>
      <c r="D533" s="385">
        <v>1040394.4570000001</v>
      </c>
      <c r="E533" s="385">
        <v>126547.681</v>
      </c>
      <c r="F533" s="385">
        <v>139718.96799999999</v>
      </c>
      <c r="G533" s="385">
        <v>105203.022</v>
      </c>
      <c r="H533" s="385">
        <v>34516.230000000003</v>
      </c>
      <c r="I533" s="140"/>
      <c r="K533" s="276"/>
      <c r="L533" s="276"/>
    </row>
    <row r="534" spans="1:12" ht="15" customHeight="1" x14ac:dyDescent="0.25">
      <c r="A534" s="7" t="s">
        <v>618</v>
      </c>
      <c r="B534" s="8" t="s">
        <v>619</v>
      </c>
      <c r="C534" s="385">
        <v>729</v>
      </c>
      <c r="D534" s="385">
        <v>173385.66399999999</v>
      </c>
      <c r="E534" s="385">
        <v>32464.85</v>
      </c>
      <c r="F534" s="385">
        <v>33136.195</v>
      </c>
      <c r="G534" s="385">
        <v>22205.309000000001</v>
      </c>
      <c r="H534" s="385">
        <v>10931.029</v>
      </c>
      <c r="I534" s="140"/>
      <c r="K534" s="276"/>
      <c r="L534" s="276"/>
    </row>
    <row r="535" spans="1:12" ht="15" customHeight="1" x14ac:dyDescent="0.25">
      <c r="A535" s="7" t="s">
        <v>620</v>
      </c>
      <c r="B535" s="8" t="s">
        <v>621</v>
      </c>
      <c r="C535" s="385">
        <v>887</v>
      </c>
      <c r="D535" s="385">
        <v>382466.60200000001</v>
      </c>
      <c r="E535" s="385">
        <v>46851.247000000003</v>
      </c>
      <c r="F535" s="385">
        <v>71446.781000000003</v>
      </c>
      <c r="G535" s="385">
        <v>54810.462</v>
      </c>
      <c r="H535" s="385">
        <v>16636.415000000001</v>
      </c>
      <c r="I535" s="140"/>
      <c r="K535" s="276"/>
      <c r="L535" s="276"/>
    </row>
    <row r="536" spans="1:12" ht="15" customHeight="1" x14ac:dyDescent="0.25">
      <c r="A536" s="7" t="s">
        <v>622</v>
      </c>
      <c r="B536" s="8" t="s">
        <v>623</v>
      </c>
      <c r="C536" s="385">
        <v>522</v>
      </c>
      <c r="D536" s="385">
        <v>372558.36800000002</v>
      </c>
      <c r="E536" s="385">
        <v>2313.096</v>
      </c>
      <c r="F536" s="385">
        <v>38970.161</v>
      </c>
      <c r="G536" s="385">
        <v>29077.969000000001</v>
      </c>
      <c r="H536" s="385">
        <v>9892.23</v>
      </c>
      <c r="I536" s="140"/>
      <c r="K536" s="276"/>
      <c r="L536" s="276"/>
    </row>
    <row r="537" spans="1:12" ht="15" customHeight="1" x14ac:dyDescent="0.25">
      <c r="A537" s="7" t="s">
        <v>624</v>
      </c>
      <c r="B537" s="8" t="s">
        <v>625</v>
      </c>
      <c r="C537" s="385">
        <v>12140</v>
      </c>
      <c r="D537" s="385">
        <v>3288025.6749999998</v>
      </c>
      <c r="E537" s="385">
        <v>279857.06599999999</v>
      </c>
      <c r="F537" s="385">
        <v>561165.13699999999</v>
      </c>
      <c r="G537" s="385">
        <v>391359.06199999998</v>
      </c>
      <c r="H537" s="385">
        <v>169807.46599999999</v>
      </c>
      <c r="I537" s="140"/>
      <c r="K537" s="276"/>
      <c r="L537" s="276"/>
    </row>
    <row r="538" spans="1:12" ht="15" customHeight="1" x14ac:dyDescent="0.25">
      <c r="A538" s="7" t="s">
        <v>626</v>
      </c>
      <c r="B538" s="8" t="s">
        <v>627</v>
      </c>
      <c r="C538" s="385">
        <v>8061</v>
      </c>
      <c r="D538" s="385">
        <v>2604047.2590000001</v>
      </c>
      <c r="E538" s="385">
        <v>382751.13</v>
      </c>
      <c r="F538" s="385">
        <v>460011.30499999999</v>
      </c>
      <c r="G538" s="385">
        <v>340674.11</v>
      </c>
      <c r="H538" s="385">
        <v>119337.969</v>
      </c>
      <c r="I538" s="140"/>
      <c r="K538" s="276"/>
      <c r="L538" s="276"/>
    </row>
    <row r="539" spans="1:12" ht="15" customHeight="1" x14ac:dyDescent="0.25">
      <c r="A539" s="7" t="s">
        <v>628</v>
      </c>
      <c r="B539" s="8" t="s">
        <v>1833</v>
      </c>
      <c r="C539" s="385">
        <v>6603</v>
      </c>
      <c r="D539" s="385">
        <v>57058873.017999999</v>
      </c>
      <c r="E539" s="385">
        <v>5789144.4510000004</v>
      </c>
      <c r="F539" s="385">
        <v>5859190.892</v>
      </c>
      <c r="G539" s="385">
        <v>6042747.2460000003</v>
      </c>
      <c r="H539" s="385">
        <v>-183552.09899999999</v>
      </c>
      <c r="I539" s="140"/>
      <c r="K539" s="276"/>
      <c r="L539" s="276"/>
    </row>
    <row r="540" spans="1:12" ht="15" customHeight="1" x14ac:dyDescent="0.25">
      <c r="A540" s="7" t="s">
        <v>1834</v>
      </c>
      <c r="B540" s="8" t="s">
        <v>1835</v>
      </c>
      <c r="C540" s="385">
        <v>2506</v>
      </c>
      <c r="D540" s="385">
        <v>34222028.761</v>
      </c>
      <c r="E540" s="385">
        <v>3326543.8420000002</v>
      </c>
      <c r="F540" s="385">
        <v>3878095.8139999998</v>
      </c>
      <c r="G540" s="385">
        <v>3871401.8629999999</v>
      </c>
      <c r="H540" s="385">
        <v>6695.1779999999999</v>
      </c>
      <c r="I540" s="140"/>
      <c r="K540" s="276"/>
      <c r="L540" s="276"/>
    </row>
    <row r="541" spans="1:12" ht="15" customHeight="1" x14ac:dyDescent="0.25">
      <c r="A541" s="7" t="s">
        <v>1836</v>
      </c>
      <c r="B541" s="8" t="s">
        <v>1837</v>
      </c>
      <c r="C541" s="385">
        <v>1799</v>
      </c>
      <c r="D541" s="385">
        <v>5673853.835</v>
      </c>
      <c r="E541" s="385">
        <v>1519207.297</v>
      </c>
      <c r="F541" s="385">
        <v>616906.40399999998</v>
      </c>
      <c r="G541" s="385">
        <v>539981.61</v>
      </c>
      <c r="H541" s="385">
        <v>76926.183000000005</v>
      </c>
      <c r="I541" s="140"/>
      <c r="K541" s="276"/>
      <c r="L541" s="276"/>
    </row>
    <row r="542" spans="1:12" ht="15" customHeight="1" x14ac:dyDescent="0.25">
      <c r="A542" s="7" t="s">
        <v>1838</v>
      </c>
      <c r="B542" s="8" t="s">
        <v>1839</v>
      </c>
      <c r="C542" s="385">
        <v>2123</v>
      </c>
      <c r="D542" s="385">
        <v>16617353.018999999</v>
      </c>
      <c r="E542" s="385">
        <v>820158.81900000002</v>
      </c>
      <c r="F542" s="385">
        <v>1281660.8600000001</v>
      </c>
      <c r="G542" s="385">
        <v>1535986.5830000001</v>
      </c>
      <c r="H542" s="385">
        <v>-254324.18700000001</v>
      </c>
      <c r="I542" s="140"/>
      <c r="K542" s="276"/>
      <c r="L542" s="276"/>
    </row>
    <row r="543" spans="1:12" ht="15" customHeight="1" x14ac:dyDescent="0.25">
      <c r="A543" s="7" t="s">
        <v>1840</v>
      </c>
      <c r="B543" s="8" t="s">
        <v>1841</v>
      </c>
      <c r="C543" s="385">
        <v>175</v>
      </c>
      <c r="D543" s="385">
        <v>545637.40300000005</v>
      </c>
      <c r="E543" s="385">
        <v>123234.493</v>
      </c>
      <c r="F543" s="385">
        <v>82527.813999999998</v>
      </c>
      <c r="G543" s="385">
        <v>95377.19</v>
      </c>
      <c r="H543" s="385">
        <v>-12849.272999999999</v>
      </c>
      <c r="I543" s="140"/>
      <c r="K543" s="276"/>
      <c r="L543" s="276"/>
    </row>
    <row r="544" spans="1:12" ht="15" customHeight="1" x14ac:dyDescent="0.25">
      <c r="A544" s="7" t="s">
        <v>1842</v>
      </c>
      <c r="B544" s="8" t="s">
        <v>1843</v>
      </c>
      <c r="C544" s="385">
        <v>14315</v>
      </c>
      <c r="D544" s="385">
        <v>259978087.89899999</v>
      </c>
      <c r="E544" s="385">
        <v>34632586.243000001</v>
      </c>
      <c r="F544" s="385">
        <v>31034318.642999999</v>
      </c>
      <c r="G544" s="385">
        <v>28671203.295000002</v>
      </c>
      <c r="H544" s="385">
        <v>2363124.5929999999</v>
      </c>
      <c r="I544" s="140"/>
      <c r="K544" s="276"/>
      <c r="L544" s="276"/>
    </row>
    <row r="545" spans="1:12" ht="15" customHeight="1" x14ac:dyDescent="0.25">
      <c r="A545" s="7" t="s">
        <v>1844</v>
      </c>
      <c r="B545" s="8" t="s">
        <v>851</v>
      </c>
      <c r="C545" s="385">
        <v>2031</v>
      </c>
      <c r="D545" s="385">
        <v>26441356.374000002</v>
      </c>
      <c r="E545" s="385">
        <v>8165705.7019999996</v>
      </c>
      <c r="F545" s="385">
        <v>2716656.2340000002</v>
      </c>
      <c r="G545" s="385">
        <v>2407237.2209999999</v>
      </c>
      <c r="H545" s="385">
        <v>309421.51</v>
      </c>
      <c r="I545" s="140"/>
      <c r="K545" s="276"/>
      <c r="L545" s="276"/>
    </row>
    <row r="546" spans="1:12" ht="15" customHeight="1" x14ac:dyDescent="0.25">
      <c r="A546" s="7" t="s">
        <v>852</v>
      </c>
      <c r="B546" s="8" t="s">
        <v>853</v>
      </c>
      <c r="C546" s="385">
        <v>1627</v>
      </c>
      <c r="D546" s="385">
        <v>19324364.682</v>
      </c>
      <c r="E546" s="385">
        <v>2935185.3769999999</v>
      </c>
      <c r="F546" s="385">
        <v>1531110.085</v>
      </c>
      <c r="G546" s="385">
        <v>1571955.7830000001</v>
      </c>
      <c r="H546" s="385">
        <v>-40844.584999999999</v>
      </c>
      <c r="I546" s="140"/>
      <c r="K546" s="276"/>
      <c r="L546" s="276"/>
    </row>
    <row r="547" spans="1:12" ht="15" customHeight="1" x14ac:dyDescent="0.25">
      <c r="A547" s="7" t="s">
        <v>854</v>
      </c>
      <c r="B547" s="8" t="s">
        <v>855</v>
      </c>
      <c r="C547" s="385">
        <v>653</v>
      </c>
      <c r="D547" s="385">
        <v>14266211.439999999</v>
      </c>
      <c r="E547" s="385">
        <v>2865091.196</v>
      </c>
      <c r="F547" s="385">
        <v>1161004.281</v>
      </c>
      <c r="G547" s="385">
        <v>1184575.8500000001</v>
      </c>
      <c r="H547" s="385">
        <v>-23571.239000000001</v>
      </c>
      <c r="I547" s="140"/>
      <c r="K547" s="276"/>
      <c r="L547" s="276"/>
    </row>
    <row r="548" spans="1:12" ht="15" customHeight="1" x14ac:dyDescent="0.25">
      <c r="A548" s="7" t="s">
        <v>856</v>
      </c>
      <c r="B548" s="8" t="s">
        <v>857</v>
      </c>
      <c r="C548" s="385">
        <v>3563</v>
      </c>
      <c r="D548" s="385">
        <v>21963227.241999999</v>
      </c>
      <c r="E548" s="385">
        <v>2902142.8930000002</v>
      </c>
      <c r="F548" s="385">
        <v>4379109.8360000001</v>
      </c>
      <c r="G548" s="385">
        <v>3510737.7940000002</v>
      </c>
      <c r="H548" s="385">
        <v>868373.48</v>
      </c>
      <c r="I548" s="140"/>
      <c r="K548" s="276"/>
      <c r="L548" s="276"/>
    </row>
    <row r="549" spans="1:12" ht="15" customHeight="1" x14ac:dyDescent="0.25">
      <c r="A549" s="7" t="s">
        <v>858</v>
      </c>
      <c r="B549" s="8" t="s">
        <v>859</v>
      </c>
      <c r="C549" s="385">
        <v>345</v>
      </c>
      <c r="D549" s="385">
        <v>10746745.138</v>
      </c>
      <c r="E549" s="385">
        <v>843273.67200000002</v>
      </c>
      <c r="F549" s="385">
        <v>1556371.889</v>
      </c>
      <c r="G549" s="385">
        <v>1491364.1</v>
      </c>
      <c r="H549" s="385">
        <v>65007.858999999997</v>
      </c>
      <c r="I549" s="140"/>
      <c r="K549" s="276"/>
      <c r="L549" s="276"/>
    </row>
    <row r="550" spans="1:12" ht="15" customHeight="1" x14ac:dyDescent="0.25">
      <c r="A550" s="7" t="s">
        <v>860</v>
      </c>
      <c r="B550" s="8" t="s">
        <v>861</v>
      </c>
      <c r="C550" s="385">
        <v>547</v>
      </c>
      <c r="D550" s="385">
        <v>7878501.7790000001</v>
      </c>
      <c r="E550" s="385">
        <v>1378503.5260000001</v>
      </c>
      <c r="F550" s="385">
        <v>609409.82900000003</v>
      </c>
      <c r="G550" s="385">
        <v>601146.098</v>
      </c>
      <c r="H550" s="385">
        <v>8264.0329999999994</v>
      </c>
      <c r="I550" s="140"/>
      <c r="K550" s="276"/>
      <c r="L550" s="276"/>
    </row>
    <row r="551" spans="1:12" ht="15" customHeight="1" x14ac:dyDescent="0.25">
      <c r="A551" s="7" t="s">
        <v>862</v>
      </c>
      <c r="B551" s="8" t="s">
        <v>863</v>
      </c>
      <c r="C551" s="385">
        <v>570</v>
      </c>
      <c r="D551" s="385">
        <v>7994656.3799999999</v>
      </c>
      <c r="E551" s="385">
        <v>888030.946</v>
      </c>
      <c r="F551" s="385">
        <v>614763.57400000002</v>
      </c>
      <c r="G551" s="385">
        <v>687811.36100000003</v>
      </c>
      <c r="H551" s="385">
        <v>-73047.627999999997</v>
      </c>
      <c r="I551" s="140"/>
      <c r="K551" s="276"/>
      <c r="L551" s="276"/>
    </row>
    <row r="552" spans="1:12" ht="15" customHeight="1" x14ac:dyDescent="0.25">
      <c r="A552" s="7" t="s">
        <v>864</v>
      </c>
      <c r="B552" s="8" t="s">
        <v>865</v>
      </c>
      <c r="C552" s="385">
        <v>3047</v>
      </c>
      <c r="D552" s="385">
        <v>25972828.640999999</v>
      </c>
      <c r="E552" s="385">
        <v>5136325.0319999997</v>
      </c>
      <c r="F552" s="385">
        <v>2609757.0180000002</v>
      </c>
      <c r="G552" s="385">
        <v>2416739.5520000001</v>
      </c>
      <c r="H552" s="385">
        <v>193019.283</v>
      </c>
      <c r="I552" s="140"/>
      <c r="K552" s="276"/>
      <c r="L552" s="276"/>
    </row>
    <row r="553" spans="1:12" ht="15" customHeight="1" x14ac:dyDescent="0.25">
      <c r="A553" s="7" t="s">
        <v>866</v>
      </c>
      <c r="B553" s="8" t="s">
        <v>867</v>
      </c>
      <c r="C553" s="385">
        <v>392</v>
      </c>
      <c r="D553" s="385">
        <v>3522019.9350000001</v>
      </c>
      <c r="E553" s="385">
        <v>1560850.0160000001</v>
      </c>
      <c r="F553" s="385">
        <v>328325.41700000002</v>
      </c>
      <c r="G553" s="385">
        <v>253602.87</v>
      </c>
      <c r="H553" s="385">
        <v>74722.778999999995</v>
      </c>
      <c r="I553" s="140"/>
      <c r="K553" s="276"/>
      <c r="L553" s="276"/>
    </row>
    <row r="554" spans="1:12" ht="15" customHeight="1" x14ac:dyDescent="0.25">
      <c r="A554" s="7" t="s">
        <v>868</v>
      </c>
      <c r="B554" s="8" t="s">
        <v>869</v>
      </c>
      <c r="C554" s="385">
        <v>86</v>
      </c>
      <c r="D554" s="385">
        <v>1031684.173</v>
      </c>
      <c r="E554" s="385">
        <v>105011.792</v>
      </c>
      <c r="F554" s="385">
        <v>84630.464000000007</v>
      </c>
      <c r="G554" s="385">
        <v>93624.968999999997</v>
      </c>
      <c r="H554" s="385">
        <v>-8994.4680000000008</v>
      </c>
      <c r="I554" s="140"/>
      <c r="K554" s="276"/>
      <c r="L554" s="276"/>
    </row>
    <row r="555" spans="1:12" ht="15" customHeight="1" x14ac:dyDescent="0.25">
      <c r="A555" s="7" t="s">
        <v>870</v>
      </c>
      <c r="B555" s="8" t="s">
        <v>871</v>
      </c>
      <c r="C555" s="385">
        <v>2569</v>
      </c>
      <c r="D555" s="385">
        <v>21419124.533</v>
      </c>
      <c r="E555" s="385">
        <v>3470463.2239999999</v>
      </c>
      <c r="F555" s="385">
        <v>2196801.1370000001</v>
      </c>
      <c r="G555" s="385">
        <v>2069511.713</v>
      </c>
      <c r="H555" s="385">
        <v>127290.97199999999</v>
      </c>
      <c r="I555" s="140"/>
      <c r="K555" s="276"/>
      <c r="L555" s="276"/>
    </row>
    <row r="556" spans="1:12" ht="15" customHeight="1" x14ac:dyDescent="0.25">
      <c r="A556" s="7" t="s">
        <v>872</v>
      </c>
      <c r="B556" s="8" t="s">
        <v>873</v>
      </c>
      <c r="C556" s="385">
        <v>1932</v>
      </c>
      <c r="D556" s="385">
        <v>125390196.223</v>
      </c>
      <c r="E556" s="385">
        <v>9518327.8990000002</v>
      </c>
      <c r="F556" s="385">
        <v>15856135.897</v>
      </c>
      <c r="G556" s="385">
        <v>14799635.536</v>
      </c>
      <c r="H556" s="385">
        <v>1056501.8799999999</v>
      </c>
      <c r="I556" s="140"/>
      <c r="K556" s="276"/>
      <c r="L556" s="276"/>
    </row>
    <row r="557" spans="1:12" ht="15" customHeight="1" x14ac:dyDescent="0.25">
      <c r="A557" s="7" t="s">
        <v>874</v>
      </c>
      <c r="B557" s="8" t="s">
        <v>875</v>
      </c>
      <c r="C557" s="385">
        <v>209</v>
      </c>
      <c r="D557" s="385">
        <v>2380213.79</v>
      </c>
      <c r="E557" s="385">
        <v>612404.85400000005</v>
      </c>
      <c r="F557" s="385">
        <v>224518.9</v>
      </c>
      <c r="G557" s="385">
        <v>184580.986</v>
      </c>
      <c r="H557" s="385">
        <v>39938.065000000002</v>
      </c>
      <c r="I557" s="140"/>
      <c r="K557" s="276"/>
      <c r="L557" s="276"/>
    </row>
    <row r="558" spans="1:12" ht="15" customHeight="1" x14ac:dyDescent="0.25">
      <c r="A558" s="7" t="s">
        <v>876</v>
      </c>
      <c r="B558" s="8" t="s">
        <v>877</v>
      </c>
      <c r="C558" s="385">
        <v>1723</v>
      </c>
      <c r="D558" s="385">
        <v>123009982.433</v>
      </c>
      <c r="E558" s="385">
        <v>8905923.0449999999</v>
      </c>
      <c r="F558" s="385">
        <v>15631616.997</v>
      </c>
      <c r="G558" s="385">
        <v>14615054.550000001</v>
      </c>
      <c r="H558" s="385">
        <v>1016563.8149999999</v>
      </c>
      <c r="I558" s="140"/>
      <c r="K558" s="276"/>
      <c r="L558" s="276"/>
    </row>
    <row r="559" spans="1:12" ht="15" customHeight="1" x14ac:dyDescent="0.25">
      <c r="A559" s="7" t="s">
        <v>878</v>
      </c>
      <c r="B559" s="8" t="s">
        <v>879</v>
      </c>
      <c r="C559" s="385">
        <v>23516</v>
      </c>
      <c r="D559" s="385">
        <v>268453531.65700001</v>
      </c>
      <c r="E559" s="385">
        <v>56969960.365999997</v>
      </c>
      <c r="F559" s="385">
        <v>46736596.656000003</v>
      </c>
      <c r="G559" s="385">
        <v>42859444.533</v>
      </c>
      <c r="H559" s="385">
        <v>3877163.6529999999</v>
      </c>
      <c r="I559" s="140"/>
      <c r="K559" s="276"/>
      <c r="L559" s="276"/>
    </row>
    <row r="560" spans="1:12" ht="15" customHeight="1" x14ac:dyDescent="0.25">
      <c r="A560" s="7" t="s">
        <v>880</v>
      </c>
      <c r="B560" s="8" t="s">
        <v>881</v>
      </c>
      <c r="C560" s="385">
        <v>2716</v>
      </c>
      <c r="D560" s="385">
        <v>7440215.3640000001</v>
      </c>
      <c r="E560" s="385">
        <v>2291488.0019999999</v>
      </c>
      <c r="F560" s="385">
        <v>1507100.92</v>
      </c>
      <c r="G560" s="385">
        <v>1168463.159</v>
      </c>
      <c r="H560" s="385">
        <v>338638.81599999999</v>
      </c>
      <c r="I560" s="140"/>
      <c r="K560" s="276"/>
      <c r="L560" s="276"/>
    </row>
    <row r="561" spans="1:12" ht="15" customHeight="1" x14ac:dyDescent="0.25">
      <c r="A561" s="7" t="s">
        <v>882</v>
      </c>
      <c r="B561" s="8" t="s">
        <v>883</v>
      </c>
      <c r="C561" s="385">
        <v>2127</v>
      </c>
      <c r="D561" s="385">
        <v>29865105.638</v>
      </c>
      <c r="E561" s="385">
        <v>4030074.554</v>
      </c>
      <c r="F561" s="385">
        <v>4754374.5659999996</v>
      </c>
      <c r="G561" s="385">
        <v>4694038.6909999996</v>
      </c>
      <c r="H561" s="385">
        <v>60336.925000000003</v>
      </c>
      <c r="I561" s="140"/>
      <c r="K561" s="276"/>
      <c r="L561" s="276"/>
    </row>
    <row r="562" spans="1:12" ht="15" customHeight="1" x14ac:dyDescent="0.25">
      <c r="A562" s="7" t="s">
        <v>884</v>
      </c>
      <c r="B562" s="8" t="s">
        <v>885</v>
      </c>
      <c r="C562" s="385">
        <v>1901</v>
      </c>
      <c r="D562" s="385">
        <v>26766362.133000001</v>
      </c>
      <c r="E562" s="385">
        <v>3437973.0249999999</v>
      </c>
      <c r="F562" s="385">
        <v>4225643.3219999997</v>
      </c>
      <c r="G562" s="385">
        <v>4206809.0930000003</v>
      </c>
      <c r="H562" s="385">
        <v>18835.210999999999</v>
      </c>
      <c r="I562" s="140"/>
      <c r="K562" s="276"/>
      <c r="L562" s="276"/>
    </row>
    <row r="563" spans="1:12" ht="15" customHeight="1" x14ac:dyDescent="0.25">
      <c r="A563" s="7" t="s">
        <v>886</v>
      </c>
      <c r="B563" s="8" t="s">
        <v>887</v>
      </c>
      <c r="C563" s="385">
        <v>226</v>
      </c>
      <c r="D563" s="385">
        <v>3098743.5049999999</v>
      </c>
      <c r="E563" s="385">
        <v>592101.52899999998</v>
      </c>
      <c r="F563" s="385">
        <v>528731.24399999995</v>
      </c>
      <c r="G563" s="385">
        <v>487229.598</v>
      </c>
      <c r="H563" s="385">
        <v>41501.714</v>
      </c>
      <c r="I563" s="140"/>
      <c r="K563" s="276"/>
      <c r="L563" s="276"/>
    </row>
    <row r="564" spans="1:12" ht="15" customHeight="1" x14ac:dyDescent="0.25">
      <c r="A564" s="7" t="s">
        <v>888</v>
      </c>
      <c r="B564" s="8" t="s">
        <v>889</v>
      </c>
      <c r="C564" s="385">
        <v>3452</v>
      </c>
      <c r="D564" s="385">
        <v>49038950.184</v>
      </c>
      <c r="E564" s="385">
        <v>9395540.1960000005</v>
      </c>
      <c r="F564" s="385">
        <v>8394441.2489999998</v>
      </c>
      <c r="G564" s="385">
        <v>8060503.6200000001</v>
      </c>
      <c r="H564" s="385">
        <v>333939.54800000001</v>
      </c>
      <c r="I564" s="140"/>
      <c r="K564" s="276"/>
      <c r="L564" s="276"/>
    </row>
    <row r="565" spans="1:12" ht="15" customHeight="1" x14ac:dyDescent="0.25">
      <c r="A565" s="7" t="s">
        <v>890</v>
      </c>
      <c r="B565" s="8" t="s">
        <v>891</v>
      </c>
      <c r="C565" s="385">
        <v>546</v>
      </c>
      <c r="D565" s="385">
        <v>6662280.6100000003</v>
      </c>
      <c r="E565" s="385">
        <v>1126048.375</v>
      </c>
      <c r="F565" s="385">
        <v>952952.44</v>
      </c>
      <c r="G565" s="385">
        <v>1039550.204</v>
      </c>
      <c r="H565" s="385">
        <v>-86597.418999999994</v>
      </c>
      <c r="I565" s="140"/>
      <c r="K565" s="276"/>
      <c r="L565" s="276"/>
    </row>
    <row r="566" spans="1:12" ht="15" customHeight="1" x14ac:dyDescent="0.25">
      <c r="A566" s="7" t="s">
        <v>892</v>
      </c>
      <c r="B566" s="8" t="s">
        <v>893</v>
      </c>
      <c r="C566" s="385">
        <v>747</v>
      </c>
      <c r="D566" s="385">
        <v>8089158.7659999998</v>
      </c>
      <c r="E566" s="385">
        <v>1997042.1329999999</v>
      </c>
      <c r="F566" s="385">
        <v>1611816.591</v>
      </c>
      <c r="G566" s="385">
        <v>1295545.0209999999</v>
      </c>
      <c r="H566" s="385">
        <v>316272.18</v>
      </c>
      <c r="I566" s="140"/>
      <c r="K566" s="276"/>
      <c r="L566" s="276"/>
    </row>
    <row r="567" spans="1:12" ht="15" customHeight="1" x14ac:dyDescent="0.25">
      <c r="A567" s="7" t="s">
        <v>894</v>
      </c>
      <c r="B567" s="8" t="s">
        <v>895</v>
      </c>
      <c r="C567" s="385">
        <v>2159</v>
      </c>
      <c r="D567" s="385">
        <v>34287510.807999998</v>
      </c>
      <c r="E567" s="385">
        <v>6272449.6880000001</v>
      </c>
      <c r="F567" s="385">
        <v>5829672.2180000003</v>
      </c>
      <c r="G567" s="385">
        <v>5725408.3949999996</v>
      </c>
      <c r="H567" s="385">
        <v>104264.787</v>
      </c>
      <c r="I567" s="140"/>
      <c r="K567" s="276"/>
      <c r="L567" s="276"/>
    </row>
    <row r="568" spans="1:12" ht="15" customHeight="1" x14ac:dyDescent="0.25">
      <c r="A568" s="7" t="s">
        <v>896</v>
      </c>
      <c r="B568" s="8" t="s">
        <v>897</v>
      </c>
      <c r="C568" s="385">
        <v>1153</v>
      </c>
      <c r="D568" s="385">
        <v>5031379.8949999996</v>
      </c>
      <c r="E568" s="385">
        <v>1142542.27</v>
      </c>
      <c r="F568" s="385">
        <v>1050136.716</v>
      </c>
      <c r="G568" s="385">
        <v>771134.326</v>
      </c>
      <c r="H568" s="385">
        <v>279003.05800000002</v>
      </c>
      <c r="I568" s="140"/>
      <c r="K568" s="276"/>
      <c r="L568" s="276"/>
    </row>
    <row r="569" spans="1:12" ht="15" customHeight="1" x14ac:dyDescent="0.25">
      <c r="A569" s="7" t="s">
        <v>898</v>
      </c>
      <c r="B569" s="8" t="s">
        <v>899</v>
      </c>
      <c r="C569" s="385">
        <v>404</v>
      </c>
      <c r="D569" s="385">
        <v>1974640.98</v>
      </c>
      <c r="E569" s="385">
        <v>507107.79200000002</v>
      </c>
      <c r="F569" s="385">
        <v>414632.69199999998</v>
      </c>
      <c r="G569" s="385">
        <v>313770.78600000002</v>
      </c>
      <c r="H569" s="385">
        <v>100862.113</v>
      </c>
      <c r="I569" s="140"/>
      <c r="K569" s="276"/>
      <c r="L569" s="276"/>
    </row>
    <row r="570" spans="1:12" ht="15" customHeight="1" x14ac:dyDescent="0.25">
      <c r="A570" s="7" t="s">
        <v>900</v>
      </c>
      <c r="B570" s="8" t="s">
        <v>901</v>
      </c>
      <c r="C570" s="385">
        <v>749</v>
      </c>
      <c r="D570" s="385">
        <v>3056738.915</v>
      </c>
      <c r="E570" s="385">
        <v>635434.478</v>
      </c>
      <c r="F570" s="385">
        <v>635504.02399999998</v>
      </c>
      <c r="G570" s="385">
        <v>457363.54</v>
      </c>
      <c r="H570" s="385">
        <v>178140.94500000001</v>
      </c>
      <c r="I570" s="140"/>
      <c r="K570" s="276"/>
      <c r="L570" s="276"/>
    </row>
    <row r="571" spans="1:12" ht="15" customHeight="1" x14ac:dyDescent="0.25">
      <c r="A571" s="7" t="s">
        <v>902</v>
      </c>
      <c r="B571" s="8" t="s">
        <v>903</v>
      </c>
      <c r="C571" s="385">
        <v>1016</v>
      </c>
      <c r="D571" s="385">
        <v>15101440.605</v>
      </c>
      <c r="E571" s="385">
        <v>3552248.9890000001</v>
      </c>
      <c r="F571" s="385">
        <v>2512646.8229999999</v>
      </c>
      <c r="G571" s="385">
        <v>2163545.9750000001</v>
      </c>
      <c r="H571" s="385">
        <v>349101.34399999998</v>
      </c>
      <c r="I571" s="140"/>
      <c r="K571" s="276"/>
      <c r="L571" s="276"/>
    </row>
    <row r="572" spans="1:12" ht="15" customHeight="1" x14ac:dyDescent="0.25">
      <c r="A572" s="7" t="s">
        <v>904</v>
      </c>
      <c r="B572" s="8" t="s">
        <v>905</v>
      </c>
      <c r="C572" s="385">
        <v>4329</v>
      </c>
      <c r="D572" s="385">
        <v>107969228.65800001</v>
      </c>
      <c r="E572" s="385">
        <v>26419772.072999999</v>
      </c>
      <c r="F572" s="385">
        <v>19064545.085000001</v>
      </c>
      <c r="G572" s="385">
        <v>17892490.390999999</v>
      </c>
      <c r="H572" s="385">
        <v>1172057.551</v>
      </c>
      <c r="I572" s="140"/>
      <c r="K572" s="276"/>
      <c r="L572" s="276"/>
    </row>
    <row r="573" spans="1:12" ht="15" customHeight="1" x14ac:dyDescent="0.25">
      <c r="A573" s="7" t="s">
        <v>906</v>
      </c>
      <c r="B573" s="8" t="s">
        <v>907</v>
      </c>
      <c r="C573" s="385">
        <v>1485</v>
      </c>
      <c r="D573" s="385">
        <v>85961317.763999999</v>
      </c>
      <c r="E573" s="385">
        <v>22344933.594000001</v>
      </c>
      <c r="F573" s="385">
        <v>15569340.075999999</v>
      </c>
      <c r="G573" s="385">
        <v>14932410.777000001</v>
      </c>
      <c r="H573" s="385">
        <v>636930.41200000001</v>
      </c>
      <c r="I573" s="140"/>
      <c r="K573" s="276"/>
      <c r="L573" s="276"/>
    </row>
    <row r="574" spans="1:12" ht="15" customHeight="1" x14ac:dyDescent="0.25">
      <c r="A574" s="7" t="s">
        <v>908</v>
      </c>
      <c r="B574" s="8" t="s">
        <v>2785</v>
      </c>
      <c r="C574" s="385">
        <v>2844</v>
      </c>
      <c r="D574" s="385">
        <v>22007910.894000001</v>
      </c>
      <c r="E574" s="385">
        <v>4074838.4789999998</v>
      </c>
      <c r="F574" s="385">
        <v>3495205.0090000001</v>
      </c>
      <c r="G574" s="385">
        <v>2960079.6140000001</v>
      </c>
      <c r="H574" s="385">
        <v>535127.13899999997</v>
      </c>
      <c r="I574" s="140"/>
      <c r="K574" s="276"/>
      <c r="L574" s="276"/>
    </row>
    <row r="575" spans="1:12" ht="15" customHeight="1" x14ac:dyDescent="0.25">
      <c r="A575" s="7" t="s">
        <v>2786</v>
      </c>
      <c r="B575" s="8" t="s">
        <v>2787</v>
      </c>
      <c r="C575" s="385">
        <v>1912</v>
      </c>
      <c r="D575" s="385">
        <v>8782464.2990000006</v>
      </c>
      <c r="E575" s="385">
        <v>1870585.051</v>
      </c>
      <c r="F575" s="385">
        <v>1804997.727</v>
      </c>
      <c r="G575" s="385">
        <v>1356602.5870000001</v>
      </c>
      <c r="H575" s="385">
        <v>448395.9</v>
      </c>
      <c r="I575" s="140"/>
      <c r="K575" s="276"/>
      <c r="L575" s="276"/>
    </row>
    <row r="576" spans="1:12" ht="15" customHeight="1" x14ac:dyDescent="0.25">
      <c r="A576" s="7" t="s">
        <v>2788</v>
      </c>
      <c r="B576" s="8" t="s">
        <v>2789</v>
      </c>
      <c r="C576" s="385">
        <v>1134</v>
      </c>
      <c r="D576" s="385">
        <v>5925914.0379999997</v>
      </c>
      <c r="E576" s="385">
        <v>409260.71299999999</v>
      </c>
      <c r="F576" s="385">
        <v>709528.99</v>
      </c>
      <c r="G576" s="385">
        <v>789573.11399999994</v>
      </c>
      <c r="H576" s="385">
        <v>-80043.887000000002</v>
      </c>
      <c r="I576" s="140"/>
      <c r="K576" s="276"/>
      <c r="L576" s="276"/>
    </row>
    <row r="577" spans="1:12" ht="15" customHeight="1" x14ac:dyDescent="0.25">
      <c r="A577" s="7" t="s">
        <v>2790</v>
      </c>
      <c r="B577" s="8" t="s">
        <v>2791</v>
      </c>
      <c r="C577" s="385">
        <v>5677</v>
      </c>
      <c r="D577" s="385">
        <v>39298832.976000004</v>
      </c>
      <c r="E577" s="385">
        <v>7858448.5180000002</v>
      </c>
      <c r="F577" s="385">
        <v>6938824.5800000001</v>
      </c>
      <c r="G577" s="385">
        <v>5963092.6699999999</v>
      </c>
      <c r="H577" s="385">
        <v>975734.39800000004</v>
      </c>
      <c r="I577" s="140"/>
      <c r="K577" s="276"/>
      <c r="L577" s="276"/>
    </row>
    <row r="578" spans="1:12" ht="15" customHeight="1" x14ac:dyDescent="0.25">
      <c r="A578" s="7" t="s">
        <v>2792</v>
      </c>
      <c r="B578" s="8" t="s">
        <v>2793</v>
      </c>
      <c r="C578" s="385">
        <v>558</v>
      </c>
      <c r="D578" s="385">
        <v>4169935.6260000002</v>
      </c>
      <c r="E578" s="385">
        <v>767778.52599999995</v>
      </c>
      <c r="F578" s="385">
        <v>645199.97900000005</v>
      </c>
      <c r="G578" s="385">
        <v>701334.48600000003</v>
      </c>
      <c r="H578" s="385">
        <v>-56134.341</v>
      </c>
      <c r="I578" s="140"/>
      <c r="K578" s="276"/>
      <c r="L578" s="276"/>
    </row>
    <row r="579" spans="1:12" ht="15" customHeight="1" x14ac:dyDescent="0.25">
      <c r="A579" s="7" t="s">
        <v>2794</v>
      </c>
      <c r="B579" s="8" t="s">
        <v>2795</v>
      </c>
      <c r="C579" s="385">
        <v>1024</v>
      </c>
      <c r="D579" s="385">
        <v>6964948.0539999995</v>
      </c>
      <c r="E579" s="385">
        <v>1835845.07</v>
      </c>
      <c r="F579" s="385">
        <v>1397496.97</v>
      </c>
      <c r="G579" s="385">
        <v>1122975.662</v>
      </c>
      <c r="H579" s="385">
        <v>274521.73499999999</v>
      </c>
      <c r="I579" s="140"/>
      <c r="K579" s="276"/>
      <c r="L579" s="276"/>
    </row>
    <row r="580" spans="1:12" ht="15" customHeight="1" x14ac:dyDescent="0.25">
      <c r="A580" s="7" t="s">
        <v>2796</v>
      </c>
      <c r="B580" s="8" t="s">
        <v>2797</v>
      </c>
      <c r="C580" s="385">
        <v>1057</v>
      </c>
      <c r="D580" s="385">
        <v>2726998.4849999999</v>
      </c>
      <c r="E580" s="385">
        <v>355994.57799999998</v>
      </c>
      <c r="F580" s="385">
        <v>474563.76400000002</v>
      </c>
      <c r="G580" s="385">
        <v>386709.65899999999</v>
      </c>
      <c r="H580" s="385">
        <v>87854.588000000003</v>
      </c>
      <c r="I580" s="140"/>
      <c r="K580" s="276"/>
      <c r="L580" s="276"/>
    </row>
    <row r="581" spans="1:12" ht="15" customHeight="1" x14ac:dyDescent="0.25">
      <c r="A581" s="7" t="s">
        <v>2798</v>
      </c>
      <c r="B581" s="8" t="s">
        <v>2799</v>
      </c>
      <c r="C581" s="385">
        <v>2067</v>
      </c>
      <c r="D581" s="385">
        <v>22274488.568</v>
      </c>
      <c r="E581" s="385">
        <v>4395911.9689999996</v>
      </c>
      <c r="F581" s="385">
        <v>3828106.085</v>
      </c>
      <c r="G581" s="385">
        <v>3261680.7949999999</v>
      </c>
      <c r="H581" s="385">
        <v>566426.43400000001</v>
      </c>
      <c r="I581" s="140"/>
      <c r="K581" s="276"/>
      <c r="L581" s="276"/>
    </row>
    <row r="582" spans="1:12" ht="15" customHeight="1" x14ac:dyDescent="0.25">
      <c r="A582" s="7" t="s">
        <v>2800</v>
      </c>
      <c r="B582" s="8" t="s">
        <v>2801</v>
      </c>
      <c r="C582" s="385">
        <v>971</v>
      </c>
      <c r="D582" s="385">
        <v>3162462.2429999998</v>
      </c>
      <c r="E582" s="385">
        <v>502918.375</v>
      </c>
      <c r="F582" s="385">
        <v>593457.78200000001</v>
      </c>
      <c r="G582" s="385">
        <v>490392.06800000003</v>
      </c>
      <c r="H582" s="385">
        <v>103065.982</v>
      </c>
      <c r="I582" s="140"/>
      <c r="K582" s="276"/>
      <c r="L582" s="276"/>
    </row>
    <row r="583" spans="1:12" ht="15" customHeight="1" x14ac:dyDescent="0.25">
      <c r="A583" s="7" t="s">
        <v>2802</v>
      </c>
      <c r="B583" s="8" t="s">
        <v>2803</v>
      </c>
      <c r="C583" s="385">
        <v>4187</v>
      </c>
      <c r="D583" s="385">
        <v>94565987.989999995</v>
      </c>
      <c r="E583" s="385">
        <v>21801804.368999999</v>
      </c>
      <c r="F583" s="385">
        <v>16991289.588</v>
      </c>
      <c r="G583" s="385">
        <v>15532821.609999999</v>
      </c>
      <c r="H583" s="385">
        <v>1458469.9380000001</v>
      </c>
      <c r="I583" s="140"/>
      <c r="K583" s="276"/>
      <c r="L583" s="276"/>
    </row>
    <row r="584" spans="1:12" ht="15" customHeight="1" x14ac:dyDescent="0.25">
      <c r="A584" s="7" t="s">
        <v>2804</v>
      </c>
      <c r="B584" s="8" t="s">
        <v>2805</v>
      </c>
      <c r="C584" s="385">
        <v>2123</v>
      </c>
      <c r="D584" s="385">
        <v>67860794.555000007</v>
      </c>
      <c r="E584" s="385">
        <v>17764931.019000001</v>
      </c>
      <c r="F584" s="385">
        <v>13102104.494000001</v>
      </c>
      <c r="G584" s="385">
        <v>11240962.151000001</v>
      </c>
      <c r="H584" s="385">
        <v>1861143.382</v>
      </c>
      <c r="I584" s="140"/>
      <c r="K584" s="276"/>
      <c r="L584" s="276"/>
    </row>
    <row r="585" spans="1:12" ht="15" customHeight="1" x14ac:dyDescent="0.25">
      <c r="A585" s="7" t="s">
        <v>2806</v>
      </c>
      <c r="B585" s="8" t="s">
        <v>2807</v>
      </c>
      <c r="C585" s="385">
        <v>2064</v>
      </c>
      <c r="D585" s="385">
        <v>26705193.434999999</v>
      </c>
      <c r="E585" s="385">
        <v>4036873.35</v>
      </c>
      <c r="F585" s="385">
        <v>3889185.094</v>
      </c>
      <c r="G585" s="385">
        <v>4291859.4589999998</v>
      </c>
      <c r="H585" s="385">
        <v>-402673.44400000002</v>
      </c>
      <c r="I585" s="140"/>
      <c r="K585" s="276"/>
      <c r="L585" s="276"/>
    </row>
    <row r="586" spans="1:12" ht="15" customHeight="1" x14ac:dyDescent="0.25">
      <c r="A586" s="7" t="s">
        <v>2808</v>
      </c>
      <c r="B586" s="8" t="s">
        <v>2809</v>
      </c>
      <c r="C586" s="385">
        <v>16920</v>
      </c>
      <c r="D586" s="385">
        <v>92603951.268999994</v>
      </c>
      <c r="E586" s="385">
        <v>16636163.375</v>
      </c>
      <c r="F586" s="385">
        <v>15692893.134</v>
      </c>
      <c r="G586" s="385">
        <v>13692849.736</v>
      </c>
      <c r="H586" s="385">
        <v>2000052.8330000001</v>
      </c>
      <c r="I586" s="140"/>
      <c r="K586" s="276"/>
      <c r="L586" s="276"/>
    </row>
    <row r="587" spans="1:12" ht="15" customHeight="1" x14ac:dyDescent="0.25">
      <c r="A587" s="7" t="s">
        <v>2810</v>
      </c>
      <c r="B587" s="8" t="s">
        <v>2811</v>
      </c>
      <c r="C587" s="385">
        <v>2615</v>
      </c>
      <c r="D587" s="385">
        <v>12253027.68</v>
      </c>
      <c r="E587" s="385">
        <v>1967299.7609999999</v>
      </c>
      <c r="F587" s="385">
        <v>2277926.9810000001</v>
      </c>
      <c r="G587" s="385">
        <v>1922069.66</v>
      </c>
      <c r="H587" s="385">
        <v>355859.11</v>
      </c>
      <c r="I587" s="140"/>
      <c r="K587" s="276"/>
      <c r="L587" s="276"/>
    </row>
    <row r="588" spans="1:12" ht="15" customHeight="1" x14ac:dyDescent="0.25">
      <c r="A588" s="7" t="s">
        <v>2812</v>
      </c>
      <c r="B588" s="8" t="s">
        <v>2813</v>
      </c>
      <c r="C588" s="385">
        <v>1526</v>
      </c>
      <c r="D588" s="385">
        <v>8569171.3420000002</v>
      </c>
      <c r="E588" s="385">
        <v>1552839.7390000001</v>
      </c>
      <c r="F588" s="385">
        <v>1460383.243</v>
      </c>
      <c r="G588" s="385">
        <v>1255163.814</v>
      </c>
      <c r="H588" s="385">
        <v>205220.09599999999</v>
      </c>
      <c r="I588" s="140"/>
      <c r="K588" s="276"/>
      <c r="L588" s="276"/>
    </row>
    <row r="589" spans="1:12" ht="15" customHeight="1" x14ac:dyDescent="0.25">
      <c r="A589" s="7" t="s">
        <v>2814</v>
      </c>
      <c r="B589" s="8" t="s">
        <v>2815</v>
      </c>
      <c r="C589" s="385">
        <v>1191</v>
      </c>
      <c r="D589" s="385">
        <v>10059218.004000001</v>
      </c>
      <c r="E589" s="385">
        <v>1865528.284</v>
      </c>
      <c r="F589" s="385">
        <v>1872058.4</v>
      </c>
      <c r="G589" s="385">
        <v>1604421.4580000001</v>
      </c>
      <c r="H589" s="385">
        <v>267637.51799999998</v>
      </c>
      <c r="I589" s="140"/>
      <c r="K589" s="276"/>
      <c r="L589" s="276"/>
    </row>
    <row r="590" spans="1:12" ht="15" customHeight="1" x14ac:dyDescent="0.25">
      <c r="A590" s="7" t="s">
        <v>2816</v>
      </c>
      <c r="B590" s="8" t="s">
        <v>2817</v>
      </c>
      <c r="C590" s="385">
        <v>198</v>
      </c>
      <c r="D590" s="385">
        <v>382894.45699999999</v>
      </c>
      <c r="E590" s="385">
        <v>83065.576000000001</v>
      </c>
      <c r="F590" s="385">
        <v>43569.233</v>
      </c>
      <c r="G590" s="385">
        <v>52361.141000000003</v>
      </c>
      <c r="H590" s="385">
        <v>-8791.8250000000007</v>
      </c>
      <c r="I590" s="140"/>
      <c r="K590" s="276"/>
      <c r="L590" s="276"/>
    </row>
    <row r="591" spans="1:12" ht="15" customHeight="1" x14ac:dyDescent="0.25">
      <c r="A591" s="7" t="s">
        <v>2818</v>
      </c>
      <c r="B591" s="8" t="s">
        <v>2819</v>
      </c>
      <c r="C591" s="385">
        <v>412</v>
      </c>
      <c r="D591" s="385">
        <v>3437375.6409999998</v>
      </c>
      <c r="E591" s="385">
        <v>646671.38300000003</v>
      </c>
      <c r="F591" s="385">
        <v>477886.69900000002</v>
      </c>
      <c r="G591" s="385">
        <v>509444.42200000002</v>
      </c>
      <c r="H591" s="385">
        <v>-31557.465</v>
      </c>
      <c r="I591" s="140"/>
      <c r="K591" s="276"/>
      <c r="L591" s="276"/>
    </row>
    <row r="592" spans="1:12" ht="15" customHeight="1" x14ac:dyDescent="0.25">
      <c r="A592" s="7" t="s">
        <v>2820</v>
      </c>
      <c r="B592" s="8" t="s">
        <v>2821</v>
      </c>
      <c r="C592" s="385">
        <v>1079</v>
      </c>
      <c r="D592" s="385">
        <v>4020163.5430000001</v>
      </c>
      <c r="E592" s="385">
        <v>1077394.3</v>
      </c>
      <c r="F592" s="385">
        <v>831778.17200000002</v>
      </c>
      <c r="G592" s="385">
        <v>601196.55900000001</v>
      </c>
      <c r="H592" s="385">
        <v>230582.139</v>
      </c>
      <c r="I592" s="140"/>
      <c r="K592" s="276"/>
      <c r="L592" s="276"/>
    </row>
    <row r="593" spans="1:12" ht="15" customHeight="1" x14ac:dyDescent="0.25">
      <c r="A593" s="7" t="s">
        <v>2822</v>
      </c>
      <c r="B593" s="8" t="s">
        <v>2823</v>
      </c>
      <c r="C593" s="385">
        <v>9899</v>
      </c>
      <c r="D593" s="385">
        <v>53882100.601999998</v>
      </c>
      <c r="E593" s="385">
        <v>9443364.3320000004</v>
      </c>
      <c r="F593" s="385">
        <v>8729290.4059999995</v>
      </c>
      <c r="G593" s="385">
        <v>7748192.682</v>
      </c>
      <c r="H593" s="385">
        <v>981103.26</v>
      </c>
      <c r="I593" s="140"/>
      <c r="K593" s="276"/>
      <c r="L593" s="276"/>
    </row>
    <row r="594" spans="1:12" ht="15" customHeight="1" x14ac:dyDescent="0.25">
      <c r="A594" s="7" t="s">
        <v>2824</v>
      </c>
      <c r="B594" s="8" t="s">
        <v>2825</v>
      </c>
      <c r="C594" s="385">
        <v>24864</v>
      </c>
      <c r="D594" s="385">
        <v>355529082.62300003</v>
      </c>
      <c r="E594" s="385">
        <v>47979270.861000001</v>
      </c>
      <c r="F594" s="385">
        <v>64315381.343999997</v>
      </c>
      <c r="G594" s="385">
        <v>55368312.096000001</v>
      </c>
      <c r="H594" s="385">
        <v>8947083.8640000001</v>
      </c>
      <c r="I594" s="140"/>
      <c r="K594" s="276"/>
      <c r="L594" s="276"/>
    </row>
    <row r="595" spans="1:12" ht="15" customHeight="1" x14ac:dyDescent="0.25">
      <c r="A595" s="7" t="s">
        <v>2826</v>
      </c>
      <c r="B595" s="8" t="s">
        <v>2827</v>
      </c>
      <c r="C595" s="385">
        <v>1778</v>
      </c>
      <c r="D595" s="385">
        <v>125400425.75</v>
      </c>
      <c r="E595" s="385">
        <v>8699441.3110000007</v>
      </c>
      <c r="F595" s="385">
        <v>22640885.784000002</v>
      </c>
      <c r="G595" s="385">
        <v>19316858.776000001</v>
      </c>
      <c r="H595" s="385">
        <v>3324027.4410000001</v>
      </c>
      <c r="I595" s="140"/>
      <c r="K595" s="276"/>
      <c r="L595" s="276"/>
    </row>
    <row r="596" spans="1:12" ht="15" customHeight="1" x14ac:dyDescent="0.25">
      <c r="A596" s="7" t="s">
        <v>2828</v>
      </c>
      <c r="B596" s="8" t="s">
        <v>2829</v>
      </c>
      <c r="C596" s="385">
        <v>267</v>
      </c>
      <c r="D596" s="385">
        <v>934977.18900000001</v>
      </c>
      <c r="E596" s="385">
        <v>300798.7</v>
      </c>
      <c r="F596" s="385">
        <v>193578.791</v>
      </c>
      <c r="G596" s="385">
        <v>137246.948</v>
      </c>
      <c r="H596" s="385">
        <v>56331.913</v>
      </c>
      <c r="I596" s="140"/>
      <c r="K596" s="276"/>
      <c r="L596" s="276"/>
    </row>
    <row r="597" spans="1:12" ht="15" customHeight="1" x14ac:dyDescent="0.25">
      <c r="A597" s="7" t="s">
        <v>2830</v>
      </c>
      <c r="B597" s="8" t="s">
        <v>2151</v>
      </c>
      <c r="C597" s="385">
        <v>1511</v>
      </c>
      <c r="D597" s="385">
        <v>124465448.561</v>
      </c>
      <c r="E597" s="385">
        <v>8398642.6109999996</v>
      </c>
      <c r="F597" s="385">
        <v>22447306.993000001</v>
      </c>
      <c r="G597" s="385">
        <v>19179611.828000002</v>
      </c>
      <c r="H597" s="385">
        <v>3267695.5279999999</v>
      </c>
      <c r="I597" s="140"/>
      <c r="K597" s="276"/>
      <c r="L597" s="276"/>
    </row>
    <row r="598" spans="1:12" ht="15" customHeight="1" x14ac:dyDescent="0.25">
      <c r="A598" s="7" t="s">
        <v>2152</v>
      </c>
      <c r="B598" s="8" t="s">
        <v>2153</v>
      </c>
      <c r="C598" s="385">
        <v>2262</v>
      </c>
      <c r="D598" s="385">
        <v>57343750.998999998</v>
      </c>
      <c r="E598" s="385">
        <v>15893520.372</v>
      </c>
      <c r="F598" s="385">
        <v>11393602.511</v>
      </c>
      <c r="G598" s="385">
        <v>9756132.307</v>
      </c>
      <c r="H598" s="385">
        <v>1637472.05</v>
      </c>
      <c r="I598" s="140"/>
      <c r="K598" s="276"/>
      <c r="L598" s="276"/>
    </row>
    <row r="599" spans="1:12" ht="15" customHeight="1" x14ac:dyDescent="0.25">
      <c r="A599" s="7" t="s">
        <v>2154</v>
      </c>
      <c r="B599" s="8" t="s">
        <v>2155</v>
      </c>
      <c r="C599" s="385">
        <v>9576</v>
      </c>
      <c r="D599" s="385">
        <v>62469838.093999997</v>
      </c>
      <c r="E599" s="385">
        <v>4937646.8090000004</v>
      </c>
      <c r="F599" s="385">
        <v>11904486.638</v>
      </c>
      <c r="G599" s="385">
        <v>9982915.0969999991</v>
      </c>
      <c r="H599" s="385">
        <v>1921576.676</v>
      </c>
      <c r="I599" s="140"/>
      <c r="K599" s="276"/>
      <c r="L599" s="276"/>
    </row>
    <row r="600" spans="1:12" ht="15" customHeight="1" x14ac:dyDescent="0.25">
      <c r="A600" s="7" t="s">
        <v>2156</v>
      </c>
      <c r="B600" s="8" t="s">
        <v>2157</v>
      </c>
      <c r="C600" s="385">
        <v>1299</v>
      </c>
      <c r="D600" s="385">
        <v>11098876.516000001</v>
      </c>
      <c r="E600" s="385">
        <v>612571.36199999996</v>
      </c>
      <c r="F600" s="385">
        <v>2128866.4010000001</v>
      </c>
      <c r="G600" s="385">
        <v>1877024.52</v>
      </c>
      <c r="H600" s="385">
        <v>251842.69</v>
      </c>
      <c r="I600" s="140"/>
      <c r="K600" s="276"/>
      <c r="L600" s="276"/>
    </row>
    <row r="601" spans="1:12" ht="15" customHeight="1" x14ac:dyDescent="0.25">
      <c r="A601" s="7" t="s">
        <v>2158</v>
      </c>
      <c r="B601" s="8" t="s">
        <v>910</v>
      </c>
      <c r="C601" s="385">
        <v>1061</v>
      </c>
      <c r="D601" s="385">
        <v>4909105.3080000002</v>
      </c>
      <c r="E601" s="385">
        <v>723902.58700000006</v>
      </c>
      <c r="F601" s="385">
        <v>926137.09299999999</v>
      </c>
      <c r="G601" s="385">
        <v>738377.49399999995</v>
      </c>
      <c r="H601" s="385">
        <v>187760.024</v>
      </c>
      <c r="I601" s="140"/>
      <c r="K601" s="276"/>
      <c r="L601" s="276"/>
    </row>
    <row r="602" spans="1:12" ht="15" customHeight="1" x14ac:dyDescent="0.25">
      <c r="A602" s="7" t="s">
        <v>911</v>
      </c>
      <c r="B602" s="8" t="s">
        <v>912</v>
      </c>
      <c r="C602" s="385">
        <v>1325</v>
      </c>
      <c r="D602" s="385">
        <v>4519787.602</v>
      </c>
      <c r="E602" s="385">
        <v>746594.25899999996</v>
      </c>
      <c r="F602" s="385">
        <v>910366.36300000001</v>
      </c>
      <c r="G602" s="385">
        <v>710045.94200000004</v>
      </c>
      <c r="H602" s="385">
        <v>200321.05100000001</v>
      </c>
      <c r="I602" s="140"/>
      <c r="K602" s="276"/>
      <c r="L602" s="276"/>
    </row>
    <row r="603" spans="1:12" ht="15" customHeight="1" x14ac:dyDescent="0.25">
      <c r="A603" s="7" t="s">
        <v>913</v>
      </c>
      <c r="B603" s="8" t="s">
        <v>914</v>
      </c>
      <c r="C603" s="385">
        <v>4648</v>
      </c>
      <c r="D603" s="385">
        <v>35327584.424000002</v>
      </c>
      <c r="E603" s="385">
        <v>2074012.085</v>
      </c>
      <c r="F603" s="385">
        <v>6659858.0149999997</v>
      </c>
      <c r="G603" s="385">
        <v>5682628.4239999996</v>
      </c>
      <c r="H603" s="385">
        <v>977232.00199999998</v>
      </c>
      <c r="I603" s="140"/>
      <c r="K603" s="276"/>
      <c r="L603" s="276"/>
    </row>
    <row r="604" spans="1:12" ht="15" customHeight="1" x14ac:dyDescent="0.25">
      <c r="A604" s="7" t="s">
        <v>915</v>
      </c>
      <c r="B604" s="8" t="s">
        <v>916</v>
      </c>
      <c r="C604" s="385">
        <v>211</v>
      </c>
      <c r="D604" s="385">
        <v>717497.45799999998</v>
      </c>
      <c r="E604" s="385">
        <v>162168.66800000001</v>
      </c>
      <c r="F604" s="385">
        <v>146885.033</v>
      </c>
      <c r="G604" s="385">
        <v>96563.842000000004</v>
      </c>
      <c r="H604" s="385">
        <v>50321.33</v>
      </c>
      <c r="I604" s="140"/>
      <c r="K604" s="276"/>
      <c r="L604" s="276"/>
    </row>
    <row r="605" spans="1:12" ht="15" customHeight="1" x14ac:dyDescent="0.25">
      <c r="A605" s="7" t="s">
        <v>917</v>
      </c>
      <c r="B605" s="8" t="s">
        <v>918</v>
      </c>
      <c r="C605" s="385">
        <v>443</v>
      </c>
      <c r="D605" s="385">
        <v>2581538.7949999999</v>
      </c>
      <c r="E605" s="385">
        <v>183358.25</v>
      </c>
      <c r="F605" s="385">
        <v>490998.80200000003</v>
      </c>
      <c r="G605" s="385">
        <v>374864.08399999997</v>
      </c>
      <c r="H605" s="385">
        <v>116134.984</v>
      </c>
      <c r="I605" s="140"/>
      <c r="K605" s="276"/>
      <c r="L605" s="276"/>
    </row>
    <row r="606" spans="1:12" ht="15" customHeight="1" x14ac:dyDescent="0.25">
      <c r="A606" s="7" t="s">
        <v>919</v>
      </c>
      <c r="B606" s="8" t="s">
        <v>920</v>
      </c>
      <c r="C606" s="385">
        <v>416</v>
      </c>
      <c r="D606" s="385">
        <v>2574832.6609999998</v>
      </c>
      <c r="E606" s="385">
        <v>236553.82</v>
      </c>
      <c r="F606" s="385">
        <v>483369.67099999997</v>
      </c>
      <c r="G606" s="385">
        <v>389355.99300000002</v>
      </c>
      <c r="H606" s="385">
        <v>94014.032000000007</v>
      </c>
      <c r="I606" s="140"/>
      <c r="K606" s="276"/>
      <c r="L606" s="276"/>
    </row>
    <row r="607" spans="1:12" ht="15" customHeight="1" x14ac:dyDescent="0.25">
      <c r="A607" s="7" t="s">
        <v>921</v>
      </c>
      <c r="B607" s="8" t="s">
        <v>922</v>
      </c>
      <c r="C607" s="385">
        <v>173</v>
      </c>
      <c r="D607" s="385">
        <v>740615.33</v>
      </c>
      <c r="E607" s="385">
        <v>198485.77799999999</v>
      </c>
      <c r="F607" s="385">
        <v>158005.26</v>
      </c>
      <c r="G607" s="385">
        <v>114054.798</v>
      </c>
      <c r="H607" s="385">
        <v>43950.563000000002</v>
      </c>
      <c r="I607" s="140"/>
      <c r="K607" s="276"/>
      <c r="L607" s="276"/>
    </row>
    <row r="608" spans="1:12" ht="15" customHeight="1" x14ac:dyDescent="0.25">
      <c r="A608" s="7" t="s">
        <v>923</v>
      </c>
      <c r="B608" s="8" t="s">
        <v>924</v>
      </c>
      <c r="C608" s="385">
        <v>5007</v>
      </c>
      <c r="D608" s="385">
        <v>37664061.674999997</v>
      </c>
      <c r="E608" s="385">
        <v>4825645.9510000004</v>
      </c>
      <c r="F608" s="385">
        <v>7096165.25</v>
      </c>
      <c r="G608" s="385">
        <v>5820798.2350000003</v>
      </c>
      <c r="H608" s="385">
        <v>1275371.2139999999</v>
      </c>
      <c r="I608" s="140"/>
      <c r="K608" s="276"/>
      <c r="L608" s="276"/>
    </row>
    <row r="609" spans="1:12" ht="15" customHeight="1" x14ac:dyDescent="0.25">
      <c r="A609" s="7" t="s">
        <v>925</v>
      </c>
      <c r="B609" s="8" t="s">
        <v>926</v>
      </c>
      <c r="C609" s="385">
        <v>2791</v>
      </c>
      <c r="D609" s="385">
        <v>18740050.642999999</v>
      </c>
      <c r="E609" s="385">
        <v>2132742.469</v>
      </c>
      <c r="F609" s="385">
        <v>3222709.2089999998</v>
      </c>
      <c r="G609" s="385">
        <v>2794277.9819999998</v>
      </c>
      <c r="H609" s="385">
        <v>428432.864</v>
      </c>
      <c r="I609" s="140"/>
      <c r="K609" s="276"/>
      <c r="L609" s="276"/>
    </row>
    <row r="610" spans="1:12" ht="15" customHeight="1" x14ac:dyDescent="0.25">
      <c r="A610" s="7" t="s">
        <v>927</v>
      </c>
      <c r="B610" s="8" t="s">
        <v>928</v>
      </c>
      <c r="C610" s="385">
        <v>1186</v>
      </c>
      <c r="D610" s="385">
        <v>13963798.478</v>
      </c>
      <c r="E610" s="385">
        <v>1420237.5120000001</v>
      </c>
      <c r="F610" s="385">
        <v>2801203.8169999998</v>
      </c>
      <c r="G610" s="385">
        <v>2253959.25</v>
      </c>
      <c r="H610" s="385">
        <v>547246.549</v>
      </c>
      <c r="I610" s="140"/>
      <c r="K610" s="276"/>
      <c r="L610" s="276"/>
    </row>
    <row r="611" spans="1:12" ht="15" customHeight="1" x14ac:dyDescent="0.25">
      <c r="A611" s="7" t="s">
        <v>929</v>
      </c>
      <c r="B611" s="8" t="s">
        <v>930</v>
      </c>
      <c r="C611" s="385">
        <v>1030</v>
      </c>
      <c r="D611" s="385">
        <v>4960212.5539999995</v>
      </c>
      <c r="E611" s="385">
        <v>1272665.97</v>
      </c>
      <c r="F611" s="385">
        <v>1072252.2239999999</v>
      </c>
      <c r="G611" s="385">
        <v>772561.00300000003</v>
      </c>
      <c r="H611" s="385">
        <v>299691.80099999998</v>
      </c>
      <c r="I611" s="140"/>
      <c r="K611" s="276"/>
      <c r="L611" s="276"/>
    </row>
    <row r="612" spans="1:12" ht="15" customHeight="1" x14ac:dyDescent="0.25">
      <c r="A612" s="7" t="s">
        <v>931</v>
      </c>
      <c r="B612" s="8" t="s">
        <v>932</v>
      </c>
      <c r="C612" s="385">
        <v>2250</v>
      </c>
      <c r="D612" s="385">
        <v>51089416.324000001</v>
      </c>
      <c r="E612" s="385">
        <v>10834060.125</v>
      </c>
      <c r="F612" s="385">
        <v>8049698.79</v>
      </c>
      <c r="G612" s="385">
        <v>7210611.2369999997</v>
      </c>
      <c r="H612" s="385">
        <v>839088.42299999995</v>
      </c>
      <c r="I612" s="140"/>
      <c r="K612" s="276"/>
      <c r="L612" s="276"/>
    </row>
    <row r="613" spans="1:12" ht="15" customHeight="1" x14ac:dyDescent="0.25">
      <c r="A613" s="7" t="s">
        <v>933</v>
      </c>
      <c r="B613" s="8" t="s">
        <v>934</v>
      </c>
      <c r="C613" s="385">
        <v>720</v>
      </c>
      <c r="D613" s="385">
        <v>7224402.1399999997</v>
      </c>
      <c r="E613" s="385">
        <v>1706360.716</v>
      </c>
      <c r="F613" s="385">
        <v>1102996.5109999999</v>
      </c>
      <c r="G613" s="385">
        <v>1035653.731</v>
      </c>
      <c r="H613" s="385">
        <v>67343.112999999998</v>
      </c>
      <c r="I613" s="140"/>
      <c r="K613" s="276"/>
      <c r="L613" s="276"/>
    </row>
    <row r="614" spans="1:12" ht="15" customHeight="1" x14ac:dyDescent="0.25">
      <c r="A614" s="7" t="s">
        <v>935</v>
      </c>
      <c r="B614" s="8" t="s">
        <v>936</v>
      </c>
      <c r="C614" s="385">
        <v>3271</v>
      </c>
      <c r="D614" s="385">
        <v>14337187.641000001</v>
      </c>
      <c r="E614" s="385">
        <v>1082595.577</v>
      </c>
      <c r="F614" s="385">
        <v>2127545.86</v>
      </c>
      <c r="G614" s="385">
        <v>2245342.713</v>
      </c>
      <c r="H614" s="385">
        <v>-117795.053</v>
      </c>
      <c r="I614" s="140"/>
      <c r="K614" s="276"/>
      <c r="L614" s="276"/>
    </row>
    <row r="615" spans="1:12" ht="15" customHeight="1" x14ac:dyDescent="0.25">
      <c r="A615" s="7" t="s">
        <v>937</v>
      </c>
      <c r="B615" s="8" t="s">
        <v>938</v>
      </c>
      <c r="C615" s="385">
        <v>6394</v>
      </c>
      <c r="D615" s="385">
        <v>26574505.153000001</v>
      </c>
      <c r="E615" s="385">
        <v>4175745.67</v>
      </c>
      <c r="F615" s="385">
        <v>3941841.42</v>
      </c>
      <c r="G615" s="385">
        <v>3620680.4559999998</v>
      </c>
      <c r="H615" s="385">
        <v>321163.984</v>
      </c>
      <c r="I615" s="140"/>
      <c r="K615" s="276"/>
      <c r="L615" s="276"/>
    </row>
    <row r="616" spans="1:12" ht="15" customHeight="1" x14ac:dyDescent="0.25">
      <c r="A616" s="7" t="s">
        <v>939</v>
      </c>
      <c r="B616" s="8" t="s">
        <v>940</v>
      </c>
      <c r="C616" s="385">
        <v>340674</v>
      </c>
      <c r="D616" s="385">
        <v>625297923.98800004</v>
      </c>
      <c r="E616" s="385">
        <v>41525262.259000003</v>
      </c>
      <c r="F616" s="385">
        <v>101390565.647</v>
      </c>
      <c r="G616" s="385">
        <v>83333525.416999996</v>
      </c>
      <c r="H616" s="385">
        <v>18057139.539000001</v>
      </c>
      <c r="I616" s="140"/>
      <c r="K616" s="276"/>
      <c r="L616" s="276"/>
    </row>
    <row r="617" spans="1:12" ht="15" customHeight="1" x14ac:dyDescent="0.25">
      <c r="A617" s="7" t="s">
        <v>941</v>
      </c>
      <c r="B617" s="8" t="s">
        <v>942</v>
      </c>
      <c r="C617" s="385">
        <v>41695</v>
      </c>
      <c r="D617" s="385">
        <v>231373144.75400001</v>
      </c>
      <c r="E617" s="385">
        <v>7665941.6459999997</v>
      </c>
      <c r="F617" s="385">
        <v>28926943.425999999</v>
      </c>
      <c r="G617" s="385">
        <v>26490306.129000001</v>
      </c>
      <c r="H617" s="385">
        <v>2436647.327</v>
      </c>
      <c r="I617" s="140"/>
      <c r="K617" s="276"/>
      <c r="L617" s="276"/>
    </row>
    <row r="618" spans="1:12" ht="15" customHeight="1" x14ac:dyDescent="0.25">
      <c r="A618" s="7" t="s">
        <v>943</v>
      </c>
      <c r="B618" s="8" t="s">
        <v>944</v>
      </c>
      <c r="C618" s="385">
        <v>19498</v>
      </c>
      <c r="D618" s="385">
        <v>193640356.23800001</v>
      </c>
      <c r="E618" s="385">
        <v>4803054.426</v>
      </c>
      <c r="F618" s="385">
        <v>22675358.351</v>
      </c>
      <c r="G618" s="385">
        <v>21289953.772</v>
      </c>
      <c r="H618" s="385">
        <v>1385410.9480000001</v>
      </c>
      <c r="I618" s="140"/>
      <c r="K618" s="276"/>
      <c r="L618" s="276"/>
    </row>
    <row r="619" spans="1:12" ht="15" customHeight="1" x14ac:dyDescent="0.25">
      <c r="A619" s="7" t="s">
        <v>945</v>
      </c>
      <c r="B619" s="8" t="s">
        <v>1249</v>
      </c>
      <c r="C619" s="385">
        <v>22197</v>
      </c>
      <c r="D619" s="385">
        <v>37732788.516000003</v>
      </c>
      <c r="E619" s="385">
        <v>2862887.22</v>
      </c>
      <c r="F619" s="385">
        <v>6251585.0750000002</v>
      </c>
      <c r="G619" s="385">
        <v>5200352.3569999998</v>
      </c>
      <c r="H619" s="385">
        <v>1051236.379</v>
      </c>
      <c r="I619" s="140"/>
      <c r="K619" s="276"/>
      <c r="L619" s="276"/>
    </row>
    <row r="620" spans="1:12" ht="15" customHeight="1" x14ac:dyDescent="0.25">
      <c r="A620" s="7" t="s">
        <v>1250</v>
      </c>
      <c r="B620" s="8" t="s">
        <v>1251</v>
      </c>
      <c r="C620" s="385">
        <v>37530</v>
      </c>
      <c r="D620" s="385">
        <v>26824870.421</v>
      </c>
      <c r="E620" s="385">
        <v>1778729.1769999999</v>
      </c>
      <c r="F620" s="385">
        <v>3340379.0780000002</v>
      </c>
      <c r="G620" s="385">
        <v>2771588.9079999998</v>
      </c>
      <c r="H620" s="385">
        <v>568800.48699999996</v>
      </c>
      <c r="I620" s="140"/>
      <c r="K620" s="276"/>
      <c r="L620" s="276"/>
    </row>
    <row r="621" spans="1:12" ht="15" customHeight="1" x14ac:dyDescent="0.25">
      <c r="A621" s="7" t="s">
        <v>1252</v>
      </c>
      <c r="B621" s="8" t="s">
        <v>1253</v>
      </c>
      <c r="C621" s="385">
        <v>5208</v>
      </c>
      <c r="D621" s="385">
        <v>3067199.0019999999</v>
      </c>
      <c r="E621" s="385">
        <v>251345.25</v>
      </c>
      <c r="F621" s="385">
        <v>263259.26199999999</v>
      </c>
      <c r="G621" s="385">
        <v>240250.47200000001</v>
      </c>
      <c r="H621" s="385">
        <v>23009.876</v>
      </c>
      <c r="I621" s="140"/>
      <c r="K621" s="276"/>
      <c r="L621" s="276"/>
    </row>
    <row r="622" spans="1:12" ht="15" customHeight="1" x14ac:dyDescent="0.25">
      <c r="A622" s="7" t="s">
        <v>1254</v>
      </c>
      <c r="B622" s="8" t="s">
        <v>1255</v>
      </c>
      <c r="C622" s="385">
        <v>3378</v>
      </c>
      <c r="D622" s="385">
        <v>2834205.6409999998</v>
      </c>
      <c r="E622" s="385">
        <v>137361.799</v>
      </c>
      <c r="F622" s="385">
        <v>237526.46599999999</v>
      </c>
      <c r="G622" s="385">
        <v>204390.01699999999</v>
      </c>
      <c r="H622" s="385">
        <v>33137.368999999999</v>
      </c>
      <c r="I622" s="140"/>
      <c r="K622" s="276"/>
      <c r="L622" s="276"/>
    </row>
    <row r="623" spans="1:12" ht="15" customHeight="1" x14ac:dyDescent="0.25">
      <c r="A623" s="7" t="s">
        <v>1256</v>
      </c>
      <c r="B623" s="8" t="s">
        <v>1257</v>
      </c>
      <c r="C623" s="385">
        <v>1265</v>
      </c>
      <c r="D623" s="385">
        <v>701439.60199999996</v>
      </c>
      <c r="E623" s="385">
        <v>157296.359</v>
      </c>
      <c r="F623" s="385">
        <v>69561.508000000002</v>
      </c>
      <c r="G623" s="385">
        <v>49370.822</v>
      </c>
      <c r="H623" s="385">
        <v>20190.954000000002</v>
      </c>
      <c r="I623" s="140"/>
      <c r="K623" s="276"/>
      <c r="L623" s="276"/>
    </row>
    <row r="624" spans="1:12" ht="15" customHeight="1" x14ac:dyDescent="0.25">
      <c r="A624" s="7" t="s">
        <v>1258</v>
      </c>
      <c r="B624" s="8" t="s">
        <v>1259</v>
      </c>
      <c r="C624" s="385">
        <v>5714</v>
      </c>
      <c r="D624" s="385">
        <v>3039444.923</v>
      </c>
      <c r="E624" s="385">
        <v>46298.652000000002</v>
      </c>
      <c r="F624" s="385">
        <v>282624.07299999997</v>
      </c>
      <c r="G624" s="385">
        <v>222912.81099999999</v>
      </c>
      <c r="H624" s="385">
        <v>59712.667000000001</v>
      </c>
      <c r="I624" s="140"/>
      <c r="K624" s="276"/>
      <c r="L624" s="276"/>
    </row>
    <row r="625" spans="1:12" ht="15" customHeight="1" x14ac:dyDescent="0.25">
      <c r="A625" s="7" t="s">
        <v>1260</v>
      </c>
      <c r="B625" s="8" t="s">
        <v>1261</v>
      </c>
      <c r="C625" s="385">
        <v>8382</v>
      </c>
      <c r="D625" s="385">
        <v>5772676.6370000001</v>
      </c>
      <c r="E625" s="385">
        <v>478539.56800000003</v>
      </c>
      <c r="F625" s="385">
        <v>1106639.514</v>
      </c>
      <c r="G625" s="385">
        <v>845539.00199999998</v>
      </c>
      <c r="H625" s="385">
        <v>261102.253</v>
      </c>
      <c r="I625" s="140"/>
      <c r="K625" s="276"/>
      <c r="L625" s="276"/>
    </row>
    <row r="626" spans="1:12" ht="15" customHeight="1" x14ac:dyDescent="0.25">
      <c r="A626" s="7" t="s">
        <v>1262</v>
      </c>
      <c r="B626" s="8" t="s">
        <v>1263</v>
      </c>
      <c r="C626" s="385">
        <v>2331</v>
      </c>
      <c r="D626" s="385">
        <v>2238108.3810000001</v>
      </c>
      <c r="E626" s="385">
        <v>79021.357000000004</v>
      </c>
      <c r="F626" s="385">
        <v>420531.13500000001</v>
      </c>
      <c r="G626" s="385">
        <v>358089.75599999999</v>
      </c>
      <c r="H626" s="385">
        <v>62441.995999999999</v>
      </c>
      <c r="I626" s="140"/>
      <c r="K626" s="276"/>
      <c r="L626" s="276"/>
    </row>
    <row r="627" spans="1:12" ht="15" customHeight="1" x14ac:dyDescent="0.25">
      <c r="A627" s="7" t="s">
        <v>1264</v>
      </c>
      <c r="B627" s="8" t="s">
        <v>1265</v>
      </c>
      <c r="C627" s="385">
        <v>11252</v>
      </c>
      <c r="D627" s="385">
        <v>9171796.2349999994</v>
      </c>
      <c r="E627" s="385">
        <v>628866.19200000004</v>
      </c>
      <c r="F627" s="385">
        <v>960237.12</v>
      </c>
      <c r="G627" s="385">
        <v>851036.02800000005</v>
      </c>
      <c r="H627" s="385">
        <v>109205.372</v>
      </c>
      <c r="I627" s="140"/>
      <c r="K627" s="276"/>
      <c r="L627" s="276"/>
    </row>
    <row r="628" spans="1:12" ht="15" customHeight="1" x14ac:dyDescent="0.25">
      <c r="A628" s="7" t="s">
        <v>1266</v>
      </c>
      <c r="B628" s="8" t="s">
        <v>1267</v>
      </c>
      <c r="C628" s="385">
        <v>9027</v>
      </c>
      <c r="D628" s="385">
        <v>22651953.831999999</v>
      </c>
      <c r="E628" s="385">
        <v>204685.149</v>
      </c>
      <c r="F628" s="385">
        <v>4165785.0449999999</v>
      </c>
      <c r="G628" s="385">
        <v>3543181.736</v>
      </c>
      <c r="H628" s="385">
        <v>622602.88699999999</v>
      </c>
      <c r="I628" s="140"/>
      <c r="K628" s="276"/>
      <c r="L628" s="276"/>
    </row>
    <row r="629" spans="1:12" ht="15" customHeight="1" x14ac:dyDescent="0.25">
      <c r="A629" s="7" t="s">
        <v>1268</v>
      </c>
      <c r="B629" s="8" t="s">
        <v>1269</v>
      </c>
      <c r="C629" s="385">
        <v>7277</v>
      </c>
      <c r="D629" s="385">
        <v>13488019.725</v>
      </c>
      <c r="E629" s="385">
        <v>45788.919000000002</v>
      </c>
      <c r="F629" s="385">
        <v>2445182.057</v>
      </c>
      <c r="G629" s="385">
        <v>2085308.9720000001</v>
      </c>
      <c r="H629" s="385">
        <v>359872.55099999998</v>
      </c>
      <c r="I629" s="140"/>
      <c r="K629" s="276"/>
      <c r="L629" s="276"/>
    </row>
    <row r="630" spans="1:12" ht="15" customHeight="1" x14ac:dyDescent="0.25">
      <c r="A630" s="7" t="s">
        <v>1270</v>
      </c>
      <c r="B630" s="8" t="s">
        <v>1271</v>
      </c>
      <c r="C630" s="385">
        <v>1750</v>
      </c>
      <c r="D630" s="385">
        <v>9163934.1070000008</v>
      </c>
      <c r="E630" s="385">
        <v>158896.23000000001</v>
      </c>
      <c r="F630" s="385">
        <v>1720602.9879999999</v>
      </c>
      <c r="G630" s="385">
        <v>1457872.764</v>
      </c>
      <c r="H630" s="385">
        <v>262730.33600000001</v>
      </c>
      <c r="I630" s="140"/>
      <c r="K630" s="276"/>
      <c r="L630" s="276"/>
    </row>
    <row r="631" spans="1:12" ht="15" customHeight="1" x14ac:dyDescent="0.25">
      <c r="A631" s="7" t="s">
        <v>1272</v>
      </c>
      <c r="B631" s="8" t="s">
        <v>1273</v>
      </c>
      <c r="C631" s="385">
        <v>19693</v>
      </c>
      <c r="D631" s="385">
        <v>32871486.574999999</v>
      </c>
      <c r="E631" s="385">
        <v>4438277.5690000001</v>
      </c>
      <c r="F631" s="385">
        <v>6636776.1500000004</v>
      </c>
      <c r="G631" s="385">
        <v>5082428.9720000001</v>
      </c>
      <c r="H631" s="385">
        <v>1554349.36</v>
      </c>
      <c r="I631" s="140"/>
      <c r="K631" s="276"/>
      <c r="L631" s="276"/>
    </row>
    <row r="632" spans="1:12" ht="15" customHeight="1" x14ac:dyDescent="0.25">
      <c r="A632" s="7" t="s">
        <v>1274</v>
      </c>
      <c r="B632" s="8" t="s">
        <v>1275</v>
      </c>
      <c r="C632" s="385">
        <v>9674</v>
      </c>
      <c r="D632" s="385">
        <v>13737429.473999999</v>
      </c>
      <c r="E632" s="385">
        <v>3062375.2969999998</v>
      </c>
      <c r="F632" s="385">
        <v>2506480.4879999999</v>
      </c>
      <c r="G632" s="385">
        <v>2031943.2749999999</v>
      </c>
      <c r="H632" s="385">
        <v>474537.88400000002</v>
      </c>
      <c r="I632" s="140"/>
      <c r="K632" s="276"/>
      <c r="L632" s="276"/>
    </row>
    <row r="633" spans="1:12" ht="15" customHeight="1" x14ac:dyDescent="0.25">
      <c r="A633" s="7" t="s">
        <v>1276</v>
      </c>
      <c r="B633" s="8" t="s">
        <v>2198</v>
      </c>
      <c r="C633" s="385">
        <v>4169</v>
      </c>
      <c r="D633" s="385">
        <v>3066371.5589999999</v>
      </c>
      <c r="E633" s="385">
        <v>229499.92</v>
      </c>
      <c r="F633" s="385">
        <v>616712.53899999999</v>
      </c>
      <c r="G633" s="385">
        <v>433996.86</v>
      </c>
      <c r="H633" s="385">
        <v>182716.43799999999</v>
      </c>
      <c r="I633" s="140"/>
      <c r="K633" s="276"/>
      <c r="L633" s="276"/>
    </row>
    <row r="634" spans="1:12" ht="15" customHeight="1" x14ac:dyDescent="0.25">
      <c r="A634" s="7" t="s">
        <v>2199</v>
      </c>
      <c r="B634" s="8" t="s">
        <v>2200</v>
      </c>
      <c r="C634" s="385">
        <v>5850</v>
      </c>
      <c r="D634" s="385">
        <v>16067685.541999999</v>
      </c>
      <c r="E634" s="385">
        <v>1146402.352</v>
      </c>
      <c r="F634" s="385">
        <v>3513583.1230000001</v>
      </c>
      <c r="G634" s="385">
        <v>2616488.8369999998</v>
      </c>
      <c r="H634" s="385">
        <v>897095.03799999994</v>
      </c>
      <c r="I634" s="140"/>
      <c r="K634" s="276"/>
      <c r="L634" s="276"/>
    </row>
    <row r="635" spans="1:12" ht="15" customHeight="1" x14ac:dyDescent="0.25">
      <c r="A635" s="7" t="s">
        <v>2201</v>
      </c>
      <c r="B635" s="8" t="s">
        <v>2202</v>
      </c>
      <c r="C635" s="385">
        <v>54000</v>
      </c>
      <c r="D635" s="385">
        <v>78869912.260000005</v>
      </c>
      <c r="E635" s="385">
        <v>7686582.25</v>
      </c>
      <c r="F635" s="385">
        <v>15399106.171</v>
      </c>
      <c r="G635" s="385">
        <v>11776713.370999999</v>
      </c>
      <c r="H635" s="385">
        <v>3622407.128</v>
      </c>
      <c r="I635" s="140"/>
      <c r="K635" s="276"/>
      <c r="L635" s="276"/>
    </row>
    <row r="636" spans="1:12" ht="15" customHeight="1" x14ac:dyDescent="0.25">
      <c r="A636" s="7" t="s">
        <v>2203</v>
      </c>
      <c r="B636" s="8" t="s">
        <v>2204</v>
      </c>
      <c r="C636" s="385">
        <v>10094</v>
      </c>
      <c r="D636" s="385">
        <v>4472418.7549999999</v>
      </c>
      <c r="E636" s="385">
        <v>635060.05900000001</v>
      </c>
      <c r="F636" s="385">
        <v>917835.33</v>
      </c>
      <c r="G636" s="385">
        <v>644461.88600000006</v>
      </c>
      <c r="H636" s="385">
        <v>273375.66700000002</v>
      </c>
      <c r="I636" s="140"/>
      <c r="K636" s="276"/>
      <c r="L636" s="276"/>
    </row>
    <row r="637" spans="1:12" ht="15" customHeight="1" x14ac:dyDescent="0.25">
      <c r="A637" s="7" t="s">
        <v>2205</v>
      </c>
      <c r="B637" s="8" t="s">
        <v>2206</v>
      </c>
      <c r="C637" s="385">
        <v>14265</v>
      </c>
      <c r="D637" s="385">
        <v>28719840.544</v>
      </c>
      <c r="E637" s="385">
        <v>1973223.0290000001</v>
      </c>
      <c r="F637" s="385">
        <v>5428025.1270000003</v>
      </c>
      <c r="G637" s="385">
        <v>4275915.4910000004</v>
      </c>
      <c r="H637" s="385">
        <v>1152114.1129999999</v>
      </c>
      <c r="I637" s="140"/>
      <c r="K637" s="276"/>
      <c r="L637" s="276"/>
    </row>
    <row r="638" spans="1:12" ht="15" customHeight="1" x14ac:dyDescent="0.25">
      <c r="A638" s="7" t="s">
        <v>2207</v>
      </c>
      <c r="B638" s="8" t="s">
        <v>2208</v>
      </c>
      <c r="C638" s="385">
        <v>6458</v>
      </c>
      <c r="D638" s="385">
        <v>5494967.5820000004</v>
      </c>
      <c r="E638" s="385">
        <v>651644.54599999997</v>
      </c>
      <c r="F638" s="385">
        <v>1039027.838</v>
      </c>
      <c r="G638" s="385">
        <v>765906.76100000006</v>
      </c>
      <c r="H638" s="385">
        <v>273123.32199999999</v>
      </c>
      <c r="I638" s="140"/>
      <c r="K638" s="276"/>
      <c r="L638" s="276"/>
    </row>
    <row r="639" spans="1:12" ht="15" customHeight="1" x14ac:dyDescent="0.25">
      <c r="A639" s="7" t="s">
        <v>2209</v>
      </c>
      <c r="B639" s="8" t="s">
        <v>2210</v>
      </c>
      <c r="C639" s="385">
        <v>7807</v>
      </c>
      <c r="D639" s="385">
        <v>23224872.962000001</v>
      </c>
      <c r="E639" s="385">
        <v>1321578.483</v>
      </c>
      <c r="F639" s="385">
        <v>4388997.2889999999</v>
      </c>
      <c r="G639" s="385">
        <v>3510008.73</v>
      </c>
      <c r="H639" s="385">
        <v>878990.79099999997</v>
      </c>
      <c r="I639" s="140"/>
      <c r="K639" s="276"/>
      <c r="L639" s="276"/>
    </row>
    <row r="640" spans="1:12" ht="15" customHeight="1" x14ac:dyDescent="0.25">
      <c r="A640" s="7" t="s">
        <v>2211</v>
      </c>
      <c r="B640" s="8" t="s">
        <v>2212</v>
      </c>
      <c r="C640" s="385">
        <v>4015</v>
      </c>
      <c r="D640" s="385">
        <v>3073991.5329999998</v>
      </c>
      <c r="E640" s="385">
        <v>258104.33199999999</v>
      </c>
      <c r="F640" s="385">
        <v>611955.47499999998</v>
      </c>
      <c r="G640" s="385">
        <v>394151.64600000001</v>
      </c>
      <c r="H640" s="385">
        <v>217805.05100000001</v>
      </c>
      <c r="I640" s="140"/>
      <c r="K640" s="276"/>
      <c r="L640" s="276"/>
    </row>
    <row r="641" spans="1:12" ht="15" customHeight="1" x14ac:dyDescent="0.25">
      <c r="A641" s="7" t="s">
        <v>2213</v>
      </c>
      <c r="B641" s="8" t="s">
        <v>2214</v>
      </c>
      <c r="C641" s="385">
        <v>10158</v>
      </c>
      <c r="D641" s="385">
        <v>7871762.273</v>
      </c>
      <c r="E641" s="385">
        <v>840710.98899999994</v>
      </c>
      <c r="F641" s="385">
        <v>1474158.679</v>
      </c>
      <c r="G641" s="385">
        <v>1116687.899</v>
      </c>
      <c r="H641" s="385">
        <v>357472.99</v>
      </c>
      <c r="I641" s="140"/>
      <c r="K641" s="276"/>
      <c r="L641" s="276"/>
    </row>
    <row r="642" spans="1:12" ht="15" customHeight="1" x14ac:dyDescent="0.25">
      <c r="A642" s="7" t="s">
        <v>2215</v>
      </c>
      <c r="B642" s="8" t="s">
        <v>2216</v>
      </c>
      <c r="C642" s="385">
        <v>15468</v>
      </c>
      <c r="D642" s="385">
        <v>34731899.155000001</v>
      </c>
      <c r="E642" s="385">
        <v>3979483.841</v>
      </c>
      <c r="F642" s="385">
        <v>6967131.5599999996</v>
      </c>
      <c r="G642" s="385">
        <v>5345496.449</v>
      </c>
      <c r="H642" s="385">
        <v>1621639.307</v>
      </c>
      <c r="I642" s="140"/>
      <c r="K642" s="276"/>
      <c r="L642" s="276"/>
    </row>
    <row r="643" spans="1:12" ht="15" customHeight="1" x14ac:dyDescent="0.25">
      <c r="A643" s="7" t="s">
        <v>284</v>
      </c>
      <c r="B643" s="8" t="s">
        <v>285</v>
      </c>
      <c r="C643" s="385">
        <v>8796</v>
      </c>
      <c r="D643" s="385">
        <v>30364286.534000002</v>
      </c>
      <c r="E643" s="385">
        <v>3368895.9279999998</v>
      </c>
      <c r="F643" s="385">
        <v>6106180.6679999996</v>
      </c>
      <c r="G643" s="385">
        <v>4661806.7560000001</v>
      </c>
      <c r="H643" s="385">
        <v>1444376.807</v>
      </c>
      <c r="I643" s="140"/>
      <c r="K643" s="276"/>
      <c r="L643" s="276"/>
    </row>
    <row r="644" spans="1:12" ht="15" customHeight="1" x14ac:dyDescent="0.25">
      <c r="A644" s="7" t="s">
        <v>286</v>
      </c>
      <c r="B644" s="8" t="s">
        <v>287</v>
      </c>
      <c r="C644" s="385">
        <v>1122</v>
      </c>
      <c r="D644" s="385">
        <v>541994.36899999995</v>
      </c>
      <c r="E644" s="385">
        <v>55881.133000000002</v>
      </c>
      <c r="F644" s="385">
        <v>103796.232</v>
      </c>
      <c r="G644" s="385">
        <v>71865.542000000001</v>
      </c>
      <c r="H644" s="385">
        <v>31930.909</v>
      </c>
      <c r="I644" s="140"/>
      <c r="K644" s="276"/>
      <c r="L644" s="276"/>
    </row>
    <row r="645" spans="1:12" ht="15" customHeight="1" x14ac:dyDescent="0.25">
      <c r="A645" s="7" t="s">
        <v>288</v>
      </c>
      <c r="B645" s="8" t="s">
        <v>289</v>
      </c>
      <c r="C645" s="385">
        <v>1713</v>
      </c>
      <c r="D645" s="385">
        <v>1358435.2620000001</v>
      </c>
      <c r="E645" s="385">
        <v>285426.83100000001</v>
      </c>
      <c r="F645" s="385">
        <v>263348.03200000001</v>
      </c>
      <c r="G645" s="385">
        <v>253695.685</v>
      </c>
      <c r="H645" s="385">
        <v>9652.6939999999995</v>
      </c>
      <c r="I645" s="140"/>
      <c r="K645" s="276"/>
      <c r="L645" s="276"/>
    </row>
    <row r="646" spans="1:12" ht="15" customHeight="1" x14ac:dyDescent="0.25">
      <c r="A646" s="7" t="s">
        <v>290</v>
      </c>
      <c r="B646" s="8" t="s">
        <v>1475</v>
      </c>
      <c r="C646" s="385">
        <v>3837</v>
      </c>
      <c r="D646" s="385">
        <v>2467182.9900000002</v>
      </c>
      <c r="E646" s="385">
        <v>269279.94900000002</v>
      </c>
      <c r="F646" s="385">
        <v>493806.62800000003</v>
      </c>
      <c r="G646" s="385">
        <v>358128.46600000001</v>
      </c>
      <c r="H646" s="385">
        <v>135678.897</v>
      </c>
      <c r="I646" s="140"/>
      <c r="K646" s="276"/>
      <c r="L646" s="276"/>
    </row>
    <row r="647" spans="1:12" ht="15" customHeight="1" x14ac:dyDescent="0.25">
      <c r="A647" s="7" t="s">
        <v>1476</v>
      </c>
      <c r="B647" s="8" t="s">
        <v>1477</v>
      </c>
      <c r="C647" s="385">
        <v>26069</v>
      </c>
      <c r="D647" s="385">
        <v>18729743.901999999</v>
      </c>
      <c r="E647" s="385">
        <v>1668584.8940000001</v>
      </c>
      <c r="F647" s="385">
        <v>3290612.2089999998</v>
      </c>
      <c r="G647" s="385">
        <v>2552665.9139999999</v>
      </c>
      <c r="H647" s="385">
        <v>737953.48499999999</v>
      </c>
      <c r="I647" s="140"/>
      <c r="K647" s="276"/>
      <c r="L647" s="276"/>
    </row>
    <row r="648" spans="1:12" ht="15" customHeight="1" x14ac:dyDescent="0.25">
      <c r="A648" s="7" t="s">
        <v>1478</v>
      </c>
      <c r="B648" s="8" t="s">
        <v>1479</v>
      </c>
      <c r="C648" s="385">
        <v>3536</v>
      </c>
      <c r="D648" s="385">
        <v>3728641.9169999999</v>
      </c>
      <c r="E648" s="385">
        <v>45711.483999999997</v>
      </c>
      <c r="F648" s="385">
        <v>379147.04300000001</v>
      </c>
      <c r="G648" s="385">
        <v>347861.31599999999</v>
      </c>
      <c r="H648" s="385">
        <v>31286.300999999999</v>
      </c>
      <c r="I648" s="140"/>
      <c r="K648" s="276"/>
      <c r="L648" s="276"/>
    </row>
    <row r="649" spans="1:12" ht="15" customHeight="1" x14ac:dyDescent="0.25">
      <c r="A649" s="7" t="s">
        <v>1480</v>
      </c>
      <c r="B649" s="8" t="s">
        <v>1481</v>
      </c>
      <c r="C649" s="385">
        <v>8749</v>
      </c>
      <c r="D649" s="385">
        <v>3832343.4160000002</v>
      </c>
      <c r="E649" s="385">
        <v>108638.958</v>
      </c>
      <c r="F649" s="385">
        <v>666896.04099999997</v>
      </c>
      <c r="G649" s="385">
        <v>518254.30099999998</v>
      </c>
      <c r="H649" s="385">
        <v>148643.274</v>
      </c>
      <c r="I649" s="140"/>
      <c r="K649" s="276"/>
      <c r="L649" s="276"/>
    </row>
    <row r="650" spans="1:12" ht="15" customHeight="1" x14ac:dyDescent="0.25">
      <c r="A650" s="7" t="s">
        <v>1482</v>
      </c>
      <c r="B650" s="8" t="s">
        <v>1483</v>
      </c>
      <c r="C650" s="385">
        <v>4017</v>
      </c>
      <c r="D650" s="385">
        <v>1490752.807</v>
      </c>
      <c r="E650" s="385">
        <v>6030.4989999999998</v>
      </c>
      <c r="F650" s="385">
        <v>244378.008</v>
      </c>
      <c r="G650" s="385">
        <v>205206.63500000001</v>
      </c>
      <c r="H650" s="385">
        <v>39171.894</v>
      </c>
      <c r="I650" s="140"/>
      <c r="K650" s="276"/>
      <c r="L650" s="276"/>
    </row>
    <row r="651" spans="1:12" ht="15" customHeight="1" x14ac:dyDescent="0.25">
      <c r="A651" s="7" t="s">
        <v>1484</v>
      </c>
      <c r="B651" s="8" t="s">
        <v>1485</v>
      </c>
      <c r="C651" s="385">
        <v>4732</v>
      </c>
      <c r="D651" s="385">
        <v>2341590.6090000002</v>
      </c>
      <c r="E651" s="385">
        <v>102608.459</v>
      </c>
      <c r="F651" s="385">
        <v>422518.033</v>
      </c>
      <c r="G651" s="385">
        <v>313047.66600000003</v>
      </c>
      <c r="H651" s="385">
        <v>109471.38</v>
      </c>
      <c r="I651" s="140"/>
      <c r="K651" s="276"/>
      <c r="L651" s="276"/>
    </row>
    <row r="652" spans="1:12" ht="15" customHeight="1" x14ac:dyDescent="0.25">
      <c r="A652" s="7" t="s">
        <v>1486</v>
      </c>
      <c r="B652" s="8" t="s">
        <v>1487</v>
      </c>
      <c r="C652" s="385">
        <v>398</v>
      </c>
      <c r="D652" s="385">
        <v>173957.9</v>
      </c>
      <c r="E652" s="385">
        <v>13777.156000000001</v>
      </c>
      <c r="F652" s="385">
        <v>26482.345000000001</v>
      </c>
      <c r="G652" s="385">
        <v>18944.063999999998</v>
      </c>
      <c r="H652" s="385">
        <v>7538.3339999999998</v>
      </c>
      <c r="I652" s="140"/>
      <c r="K652" s="276"/>
      <c r="L652" s="276"/>
    </row>
    <row r="653" spans="1:12" ht="15" customHeight="1" x14ac:dyDescent="0.25">
      <c r="A653" s="7" t="s">
        <v>1488</v>
      </c>
      <c r="B653" s="8" t="s">
        <v>1489</v>
      </c>
      <c r="C653" s="385">
        <v>10423</v>
      </c>
      <c r="D653" s="385">
        <v>8993307.5439999998</v>
      </c>
      <c r="E653" s="385">
        <v>1231895.4990000001</v>
      </c>
      <c r="F653" s="385">
        <v>1826500.895</v>
      </c>
      <c r="G653" s="385">
        <v>1374958.7350000001</v>
      </c>
      <c r="H653" s="385">
        <v>451546.43900000001</v>
      </c>
      <c r="I653" s="140"/>
      <c r="K653" s="276"/>
      <c r="L653" s="276"/>
    </row>
    <row r="654" spans="1:12" ht="15" customHeight="1" x14ac:dyDescent="0.25">
      <c r="A654" s="7" t="s">
        <v>1490</v>
      </c>
      <c r="B654" s="8" t="s">
        <v>1491</v>
      </c>
      <c r="C654" s="385">
        <v>5247</v>
      </c>
      <c r="D654" s="385">
        <v>3887535.4890000001</v>
      </c>
      <c r="E654" s="385">
        <v>302353.02899999998</v>
      </c>
      <c r="F654" s="385">
        <v>751770.15300000005</v>
      </c>
      <c r="G654" s="385">
        <v>613120.52800000005</v>
      </c>
      <c r="H654" s="385">
        <v>138651.39600000001</v>
      </c>
      <c r="I654" s="140"/>
      <c r="K654" s="276"/>
      <c r="L654" s="276"/>
    </row>
    <row r="655" spans="1:12" ht="15" customHeight="1" x14ac:dyDescent="0.25">
      <c r="A655" s="7" t="s">
        <v>1492</v>
      </c>
      <c r="B655" s="8" t="s">
        <v>1493</v>
      </c>
      <c r="C655" s="385">
        <v>5176</v>
      </c>
      <c r="D655" s="385">
        <v>5105772.0549999997</v>
      </c>
      <c r="E655" s="385">
        <v>929542.47</v>
      </c>
      <c r="F655" s="385">
        <v>1074730.7420000001</v>
      </c>
      <c r="G655" s="385">
        <v>761838.20700000005</v>
      </c>
      <c r="H655" s="385">
        <v>312895.04300000001</v>
      </c>
      <c r="I655" s="140"/>
      <c r="K655" s="276"/>
      <c r="L655" s="276"/>
    </row>
    <row r="656" spans="1:12" ht="15" customHeight="1" x14ac:dyDescent="0.25">
      <c r="A656" s="7" t="s">
        <v>1494</v>
      </c>
      <c r="B656" s="8" t="s">
        <v>1495</v>
      </c>
      <c r="C656" s="385">
        <v>2963</v>
      </c>
      <c r="D656" s="385">
        <v>2001493.125</v>
      </c>
      <c r="E656" s="385">
        <v>268561.79700000002</v>
      </c>
      <c r="F656" s="385">
        <v>391585.88500000001</v>
      </c>
      <c r="G656" s="385">
        <v>292647.49800000002</v>
      </c>
      <c r="H656" s="385">
        <v>98939.137000000002</v>
      </c>
      <c r="I656" s="140"/>
      <c r="K656" s="276"/>
      <c r="L656" s="276"/>
    </row>
    <row r="657" spans="1:12" ht="15" customHeight="1" x14ac:dyDescent="0.25">
      <c r="A657" s="7" t="s">
        <v>1496</v>
      </c>
      <c r="B657" s="8" t="s">
        <v>1497</v>
      </c>
      <c r="C657" s="385">
        <v>108924</v>
      </c>
      <c r="D657" s="385">
        <v>149472275.20300001</v>
      </c>
      <c r="E657" s="385">
        <v>9928183.9110000003</v>
      </c>
      <c r="F657" s="385">
        <v>26982945.618999999</v>
      </c>
      <c r="G657" s="385">
        <v>20686115.339000002</v>
      </c>
      <c r="H657" s="385">
        <v>6296881.4970000004</v>
      </c>
      <c r="I657" s="140"/>
      <c r="K657" s="276"/>
      <c r="L657" s="276"/>
    </row>
    <row r="658" spans="1:12" ht="15" customHeight="1" x14ac:dyDescent="0.25">
      <c r="A658" s="7" t="s">
        <v>1498</v>
      </c>
      <c r="B658" s="8" t="s">
        <v>1499</v>
      </c>
      <c r="C658" s="385">
        <v>16542</v>
      </c>
      <c r="D658" s="385">
        <v>32107472.333000001</v>
      </c>
      <c r="E658" s="385">
        <v>4291358.1490000002</v>
      </c>
      <c r="F658" s="385">
        <v>6614915.6909999996</v>
      </c>
      <c r="G658" s="385">
        <v>4689859.7970000003</v>
      </c>
      <c r="H658" s="385">
        <v>1925061.5630000001</v>
      </c>
      <c r="I658" s="140"/>
      <c r="K658" s="276"/>
      <c r="L658" s="276"/>
    </row>
    <row r="659" spans="1:12" ht="15" customHeight="1" x14ac:dyDescent="0.25">
      <c r="A659" s="7" t="s">
        <v>1500</v>
      </c>
      <c r="B659" s="8" t="s">
        <v>1501</v>
      </c>
      <c r="C659" s="385">
        <v>5124</v>
      </c>
      <c r="D659" s="385">
        <v>8201845.8899999997</v>
      </c>
      <c r="E659" s="385">
        <v>1186774.1610000001</v>
      </c>
      <c r="F659" s="385">
        <v>1676259.6259999999</v>
      </c>
      <c r="G659" s="385">
        <v>1156596.3840000001</v>
      </c>
      <c r="H659" s="385">
        <v>519666.37900000002</v>
      </c>
      <c r="I659" s="140"/>
      <c r="K659" s="276"/>
      <c r="L659" s="276"/>
    </row>
    <row r="660" spans="1:12" ht="15" customHeight="1" x14ac:dyDescent="0.25">
      <c r="A660" s="7" t="s">
        <v>1502</v>
      </c>
      <c r="B660" s="8" t="s">
        <v>1503</v>
      </c>
      <c r="C660" s="385">
        <v>3818</v>
      </c>
      <c r="D660" s="385">
        <v>7112888.9840000002</v>
      </c>
      <c r="E660" s="385">
        <v>957023.82</v>
      </c>
      <c r="F660" s="385">
        <v>1459804.5</v>
      </c>
      <c r="G660" s="385">
        <v>1015511.203</v>
      </c>
      <c r="H660" s="385">
        <v>444295.88299999997</v>
      </c>
      <c r="I660" s="140"/>
      <c r="K660" s="276"/>
      <c r="L660" s="276"/>
    </row>
    <row r="661" spans="1:12" ht="15" customHeight="1" x14ac:dyDescent="0.25">
      <c r="A661" s="7" t="s">
        <v>1504</v>
      </c>
      <c r="B661" s="8" t="s">
        <v>1505</v>
      </c>
      <c r="C661" s="385">
        <v>1306</v>
      </c>
      <c r="D661" s="385">
        <v>1088956.906</v>
      </c>
      <c r="E661" s="385">
        <v>229750.34099999999</v>
      </c>
      <c r="F661" s="385">
        <v>216455.12599999999</v>
      </c>
      <c r="G661" s="385">
        <v>141085.18100000001</v>
      </c>
      <c r="H661" s="385">
        <v>75370.495999999999</v>
      </c>
      <c r="I661" s="140"/>
      <c r="K661" s="276"/>
      <c r="L661" s="276"/>
    </row>
    <row r="662" spans="1:12" ht="15" customHeight="1" x14ac:dyDescent="0.25">
      <c r="A662" s="7" t="s">
        <v>1506</v>
      </c>
      <c r="B662" s="8" t="s">
        <v>1507</v>
      </c>
      <c r="C662" s="385">
        <v>16357</v>
      </c>
      <c r="D662" s="385">
        <v>50781631.435999997</v>
      </c>
      <c r="E662" s="385">
        <v>154272.45300000001</v>
      </c>
      <c r="F662" s="385">
        <v>9492279.6789999995</v>
      </c>
      <c r="G662" s="385">
        <v>7816807.8550000004</v>
      </c>
      <c r="H662" s="385">
        <v>1675490.804</v>
      </c>
      <c r="I662" s="140"/>
      <c r="K662" s="276"/>
      <c r="L662" s="276"/>
    </row>
    <row r="663" spans="1:12" ht="15" customHeight="1" x14ac:dyDescent="0.25">
      <c r="A663" s="7" t="s">
        <v>1508</v>
      </c>
      <c r="B663" s="8" t="s">
        <v>1509</v>
      </c>
      <c r="C663" s="385">
        <v>5311</v>
      </c>
      <c r="D663" s="385">
        <v>8465709.4030000009</v>
      </c>
      <c r="E663" s="385">
        <v>950107.63100000005</v>
      </c>
      <c r="F663" s="385">
        <v>1153463.7879999999</v>
      </c>
      <c r="G663" s="385">
        <v>900325.77899999998</v>
      </c>
      <c r="H663" s="385">
        <v>253143.28899999999</v>
      </c>
      <c r="I663" s="140"/>
      <c r="K663" s="276"/>
      <c r="L663" s="276"/>
    </row>
    <row r="664" spans="1:12" ht="15" customHeight="1" x14ac:dyDescent="0.25">
      <c r="A664" s="7" t="s">
        <v>1510</v>
      </c>
      <c r="B664" s="8" t="s">
        <v>1511</v>
      </c>
      <c r="C664" s="385">
        <v>5307</v>
      </c>
      <c r="D664" s="385">
        <v>16720313.364</v>
      </c>
      <c r="E664" s="385">
        <v>667949.33400000003</v>
      </c>
      <c r="F664" s="385">
        <v>2934717.0410000002</v>
      </c>
      <c r="G664" s="385">
        <v>2410986.48</v>
      </c>
      <c r="H664" s="385">
        <v>523731.35499999998</v>
      </c>
      <c r="I664" s="140"/>
      <c r="K664" s="276"/>
      <c r="L664" s="276"/>
    </row>
    <row r="665" spans="1:12" ht="15" customHeight="1" x14ac:dyDescent="0.25">
      <c r="A665" s="7" t="s">
        <v>1512</v>
      </c>
      <c r="B665" s="8" t="s">
        <v>1513</v>
      </c>
      <c r="C665" s="385">
        <v>15639</v>
      </c>
      <c r="D665" s="385">
        <v>8146597.0310000004</v>
      </c>
      <c r="E665" s="385">
        <v>763451.96499999997</v>
      </c>
      <c r="F665" s="385">
        <v>928633.68400000001</v>
      </c>
      <c r="G665" s="385">
        <v>766377.17099999997</v>
      </c>
      <c r="H665" s="385">
        <v>162261.973</v>
      </c>
      <c r="I665" s="140"/>
      <c r="K665" s="276"/>
      <c r="L665" s="276"/>
    </row>
    <row r="666" spans="1:12" ht="15" customHeight="1" x14ac:dyDescent="0.25">
      <c r="A666" s="7" t="s">
        <v>1514</v>
      </c>
      <c r="B666" s="8" t="s">
        <v>1515</v>
      </c>
      <c r="C666" s="385">
        <v>12965</v>
      </c>
      <c r="D666" s="385">
        <v>4821689.1960000005</v>
      </c>
      <c r="E666" s="385">
        <v>512298.25199999998</v>
      </c>
      <c r="F666" s="385">
        <v>547952.84199999995</v>
      </c>
      <c r="G666" s="385">
        <v>411339.23700000002</v>
      </c>
      <c r="H666" s="385">
        <v>136617.96599999999</v>
      </c>
      <c r="I666" s="140"/>
      <c r="K666" s="276"/>
      <c r="L666" s="276"/>
    </row>
    <row r="667" spans="1:12" ht="15" customHeight="1" x14ac:dyDescent="0.25">
      <c r="A667" s="7" t="s">
        <v>1516</v>
      </c>
      <c r="B667" s="8" t="s">
        <v>1517</v>
      </c>
      <c r="C667" s="385">
        <v>2674</v>
      </c>
      <c r="D667" s="385">
        <v>3324907.835</v>
      </c>
      <c r="E667" s="385">
        <v>251153.71299999999</v>
      </c>
      <c r="F667" s="385">
        <v>380680.842</v>
      </c>
      <c r="G667" s="385">
        <v>355037.93400000001</v>
      </c>
      <c r="H667" s="385">
        <v>25644.007000000001</v>
      </c>
      <c r="I667" s="140"/>
      <c r="K667" s="276"/>
      <c r="L667" s="276"/>
    </row>
    <row r="668" spans="1:12" ht="15" customHeight="1" x14ac:dyDescent="0.25">
      <c r="A668" s="7" t="s">
        <v>1518</v>
      </c>
      <c r="B668" s="8" t="s">
        <v>1519</v>
      </c>
      <c r="C668" s="385">
        <v>7499</v>
      </c>
      <c r="D668" s="385">
        <v>5788700.1739999996</v>
      </c>
      <c r="E668" s="385">
        <v>486706.21</v>
      </c>
      <c r="F668" s="385">
        <v>873959.54799999995</v>
      </c>
      <c r="G668" s="385">
        <v>697625.29799999995</v>
      </c>
      <c r="H668" s="385">
        <v>176336.24600000001</v>
      </c>
      <c r="I668" s="140"/>
      <c r="K668" s="276"/>
      <c r="L668" s="276"/>
    </row>
    <row r="669" spans="1:12" ht="15" customHeight="1" x14ac:dyDescent="0.25">
      <c r="A669" s="7" t="s">
        <v>1520</v>
      </c>
      <c r="B669" s="8" t="s">
        <v>1521</v>
      </c>
      <c r="C669" s="385">
        <v>28331</v>
      </c>
      <c r="D669" s="385">
        <v>16610676.280999999</v>
      </c>
      <c r="E669" s="385">
        <v>1195417.0889999999</v>
      </c>
      <c r="F669" s="385">
        <v>2847266.4879999999</v>
      </c>
      <c r="G669" s="385">
        <v>1919456.7379999999</v>
      </c>
      <c r="H669" s="385">
        <v>927818.77099999995</v>
      </c>
      <c r="I669" s="140"/>
      <c r="K669" s="276"/>
      <c r="L669" s="276"/>
    </row>
    <row r="670" spans="1:12" ht="15" customHeight="1" x14ac:dyDescent="0.25">
      <c r="A670" s="7" t="s">
        <v>1522</v>
      </c>
      <c r="B670" s="8" t="s">
        <v>1523</v>
      </c>
      <c r="C670" s="385">
        <v>7323</v>
      </c>
      <c r="D670" s="385">
        <v>5477886.0300000003</v>
      </c>
      <c r="E670" s="385">
        <v>121664.512</v>
      </c>
      <c r="F670" s="385">
        <v>1008651.444</v>
      </c>
      <c r="G670" s="385">
        <v>568449.79500000004</v>
      </c>
      <c r="H670" s="385">
        <v>440206.29100000003</v>
      </c>
      <c r="I670" s="140"/>
      <c r="K670" s="276"/>
      <c r="L670" s="276"/>
    </row>
    <row r="671" spans="1:12" ht="15" customHeight="1" x14ac:dyDescent="0.25">
      <c r="A671" s="7" t="s">
        <v>1524</v>
      </c>
      <c r="B671" s="8" t="s">
        <v>1697</v>
      </c>
      <c r="C671" s="385">
        <v>1732</v>
      </c>
      <c r="D671" s="385">
        <v>1319752.52</v>
      </c>
      <c r="E671" s="385">
        <v>142443.30600000001</v>
      </c>
      <c r="F671" s="385">
        <v>233277.829</v>
      </c>
      <c r="G671" s="385">
        <v>181858.204</v>
      </c>
      <c r="H671" s="385">
        <v>51419.976999999999</v>
      </c>
      <c r="I671" s="140"/>
      <c r="K671" s="276"/>
      <c r="L671" s="276"/>
    </row>
    <row r="672" spans="1:12" ht="15" customHeight="1" x14ac:dyDescent="0.25">
      <c r="A672" s="7" t="s">
        <v>1698</v>
      </c>
      <c r="B672" s="8" t="s">
        <v>1699</v>
      </c>
      <c r="C672" s="385">
        <v>6678</v>
      </c>
      <c r="D672" s="385">
        <v>3424820.5490000001</v>
      </c>
      <c r="E672" s="385">
        <v>279955.587</v>
      </c>
      <c r="F672" s="385">
        <v>412220.67700000003</v>
      </c>
      <c r="G672" s="385">
        <v>302458.05300000001</v>
      </c>
      <c r="H672" s="385">
        <v>109763.504</v>
      </c>
      <c r="I672" s="140"/>
      <c r="K672" s="276"/>
      <c r="L672" s="276"/>
    </row>
    <row r="673" spans="1:12" ht="15" customHeight="1" x14ac:dyDescent="0.25">
      <c r="A673" s="7" t="s">
        <v>1700</v>
      </c>
      <c r="B673" s="8" t="s">
        <v>1701</v>
      </c>
      <c r="C673" s="385">
        <v>12598</v>
      </c>
      <c r="D673" s="385">
        <v>6388217.182</v>
      </c>
      <c r="E673" s="385">
        <v>651353.68400000001</v>
      </c>
      <c r="F673" s="385">
        <v>1193116.5379999999</v>
      </c>
      <c r="G673" s="385">
        <v>866690.68599999999</v>
      </c>
      <c r="H673" s="385">
        <v>326428.99900000001</v>
      </c>
      <c r="I673" s="140"/>
      <c r="K673" s="276"/>
      <c r="L673" s="276"/>
    </row>
    <row r="674" spans="1:12" ht="15" customHeight="1" x14ac:dyDescent="0.25">
      <c r="A674" s="7" t="s">
        <v>1702</v>
      </c>
      <c r="B674" s="8" t="s">
        <v>1703</v>
      </c>
      <c r="C674" s="385">
        <v>8814</v>
      </c>
      <c r="D674" s="385">
        <v>2649329.2910000002</v>
      </c>
      <c r="E674" s="385">
        <v>232146.91899999999</v>
      </c>
      <c r="F674" s="385">
        <v>461450.07400000002</v>
      </c>
      <c r="G674" s="385">
        <v>328079.837</v>
      </c>
      <c r="H674" s="385">
        <v>133371.117</v>
      </c>
      <c r="I674" s="140"/>
      <c r="K674" s="276"/>
      <c r="L674" s="276"/>
    </row>
    <row r="675" spans="1:12" ht="15" customHeight="1" x14ac:dyDescent="0.25">
      <c r="A675" s="7" t="s">
        <v>1704</v>
      </c>
      <c r="B675" s="8" t="s">
        <v>1705</v>
      </c>
      <c r="C675" s="385">
        <v>1649</v>
      </c>
      <c r="D675" s="385">
        <v>287877.97899999999</v>
      </c>
      <c r="E675" s="385">
        <v>17188.466</v>
      </c>
      <c r="F675" s="385">
        <v>48503.510999999999</v>
      </c>
      <c r="G675" s="385">
        <v>27698.702000000001</v>
      </c>
      <c r="H675" s="385">
        <v>20804.894</v>
      </c>
      <c r="I675" s="140"/>
      <c r="K675" s="276"/>
      <c r="L675" s="276"/>
    </row>
    <row r="676" spans="1:12" ht="15" customHeight="1" x14ac:dyDescent="0.25">
      <c r="A676" s="7" t="s">
        <v>1706</v>
      </c>
      <c r="B676" s="8" t="s">
        <v>1707</v>
      </c>
      <c r="C676" s="385">
        <v>369</v>
      </c>
      <c r="D676" s="385">
        <v>59547.728999999999</v>
      </c>
      <c r="E676" s="385">
        <v>2740.4290000000001</v>
      </c>
      <c r="F676" s="385">
        <v>6573.4139999999998</v>
      </c>
      <c r="G676" s="385">
        <v>4125.665</v>
      </c>
      <c r="H676" s="385">
        <v>2447.73</v>
      </c>
      <c r="I676" s="140"/>
      <c r="K676" s="276"/>
      <c r="L676" s="276"/>
    </row>
    <row r="677" spans="1:12" ht="15" customHeight="1" x14ac:dyDescent="0.25">
      <c r="A677" s="7" t="s">
        <v>1708</v>
      </c>
      <c r="B677" s="8" t="s">
        <v>1709</v>
      </c>
      <c r="C677" s="385">
        <v>6796</v>
      </c>
      <c r="D677" s="385">
        <v>2301903.5830000001</v>
      </c>
      <c r="E677" s="385">
        <v>212218.024</v>
      </c>
      <c r="F677" s="385">
        <v>406373.14899999998</v>
      </c>
      <c r="G677" s="385">
        <v>296255.46999999997</v>
      </c>
      <c r="H677" s="385">
        <v>110118.493</v>
      </c>
      <c r="I677" s="140"/>
      <c r="K677" s="276"/>
      <c r="L677" s="276"/>
    </row>
    <row r="678" spans="1:12" ht="15" customHeight="1" x14ac:dyDescent="0.25">
      <c r="A678" s="7" t="s">
        <v>1710</v>
      </c>
      <c r="B678" s="8" t="s">
        <v>1711</v>
      </c>
      <c r="C678" s="385">
        <v>6169</v>
      </c>
      <c r="D678" s="385">
        <v>1473253.8689999999</v>
      </c>
      <c r="E678" s="385">
        <v>86163.119000000006</v>
      </c>
      <c r="F678" s="385">
        <v>199715.715</v>
      </c>
      <c r="G678" s="385">
        <v>146885.163</v>
      </c>
      <c r="H678" s="385">
        <v>52830.758999999998</v>
      </c>
      <c r="I678" s="140"/>
      <c r="K678" s="276"/>
      <c r="L678" s="276"/>
    </row>
    <row r="679" spans="1:12" ht="15" customHeight="1" x14ac:dyDescent="0.25">
      <c r="A679" s="7" t="s">
        <v>1712</v>
      </c>
      <c r="B679" s="8" t="s">
        <v>1713</v>
      </c>
      <c r="C679" s="385">
        <v>3106</v>
      </c>
      <c r="D679" s="385">
        <v>907145.34</v>
      </c>
      <c r="E679" s="385">
        <v>31928.187000000002</v>
      </c>
      <c r="F679" s="385">
        <v>99573.255999999994</v>
      </c>
      <c r="G679" s="385">
        <v>78242.759000000005</v>
      </c>
      <c r="H679" s="385">
        <v>21330.678</v>
      </c>
      <c r="I679" s="140"/>
      <c r="K679" s="276"/>
      <c r="L679" s="276"/>
    </row>
    <row r="680" spans="1:12" ht="15" customHeight="1" x14ac:dyDescent="0.25">
      <c r="A680" s="7" t="s">
        <v>1714</v>
      </c>
      <c r="B680" s="8" t="s">
        <v>519</v>
      </c>
      <c r="C680" s="385">
        <v>2062</v>
      </c>
      <c r="D680" s="385">
        <v>373457.5</v>
      </c>
      <c r="E680" s="385">
        <v>40730.917999999998</v>
      </c>
      <c r="F680" s="385">
        <v>68331.269</v>
      </c>
      <c r="G680" s="385">
        <v>44533.097999999998</v>
      </c>
      <c r="H680" s="385">
        <v>23798.182000000001</v>
      </c>
      <c r="I680" s="140"/>
      <c r="K680" s="276"/>
      <c r="L680" s="276"/>
    </row>
    <row r="681" spans="1:12" ht="15" customHeight="1" x14ac:dyDescent="0.25">
      <c r="A681" s="7" t="s">
        <v>520</v>
      </c>
      <c r="B681" s="8" t="s">
        <v>521</v>
      </c>
      <c r="C681" s="385">
        <v>1001</v>
      </c>
      <c r="D681" s="385">
        <v>192651.02900000001</v>
      </c>
      <c r="E681" s="385">
        <v>13504.013999999999</v>
      </c>
      <c r="F681" s="385">
        <v>31811.19</v>
      </c>
      <c r="G681" s="385">
        <v>24109.306</v>
      </c>
      <c r="H681" s="385">
        <v>7701.8990000000003</v>
      </c>
      <c r="I681" s="140"/>
      <c r="K681" s="276"/>
      <c r="L681" s="276"/>
    </row>
    <row r="682" spans="1:12" ht="15" customHeight="1" x14ac:dyDescent="0.25">
      <c r="A682" s="7" t="s">
        <v>522</v>
      </c>
      <c r="B682" s="8" t="s">
        <v>523</v>
      </c>
      <c r="C682" s="385">
        <v>37567</v>
      </c>
      <c r="D682" s="385">
        <v>63031283.171999998</v>
      </c>
      <c r="E682" s="385">
        <v>8068114.5439999998</v>
      </c>
      <c r="F682" s="385">
        <v>12448302.233999999</v>
      </c>
      <c r="G682" s="385">
        <v>10283639.885</v>
      </c>
      <c r="H682" s="385">
        <v>2164666.6090000002</v>
      </c>
      <c r="I682" s="140"/>
      <c r="K682" s="276"/>
      <c r="L682" s="276"/>
    </row>
    <row r="683" spans="1:12" ht="15" customHeight="1" x14ac:dyDescent="0.25">
      <c r="A683" s="7" t="s">
        <v>524</v>
      </c>
      <c r="B683" s="8" t="s">
        <v>525</v>
      </c>
      <c r="C683" s="385">
        <v>17864</v>
      </c>
      <c r="D683" s="385">
        <v>50277816.597000003</v>
      </c>
      <c r="E683" s="385">
        <v>7259628.7319999998</v>
      </c>
      <c r="F683" s="385">
        <v>10255998.843</v>
      </c>
      <c r="G683" s="385">
        <v>8459995.1970000006</v>
      </c>
      <c r="H683" s="385">
        <v>1796005.1070000001</v>
      </c>
      <c r="I683" s="140"/>
      <c r="K683" s="276"/>
      <c r="L683" s="276"/>
    </row>
    <row r="684" spans="1:12" ht="15" customHeight="1" x14ac:dyDescent="0.25">
      <c r="A684" s="7" t="s">
        <v>526</v>
      </c>
      <c r="B684" s="8" t="s">
        <v>527</v>
      </c>
      <c r="C684" s="385">
        <v>19703</v>
      </c>
      <c r="D684" s="385">
        <v>12753466.574999999</v>
      </c>
      <c r="E684" s="385">
        <v>808485.81200000003</v>
      </c>
      <c r="F684" s="385">
        <v>2192303.3909999998</v>
      </c>
      <c r="G684" s="385">
        <v>1823644.6880000001</v>
      </c>
      <c r="H684" s="385">
        <v>368661.50199999998</v>
      </c>
      <c r="I684" s="140"/>
      <c r="K684" s="276"/>
      <c r="L684" s="276"/>
    </row>
    <row r="685" spans="1:12" ht="15" customHeight="1" x14ac:dyDescent="0.25">
      <c r="A685" s="7" t="s">
        <v>528</v>
      </c>
      <c r="B685" s="8" t="s">
        <v>529</v>
      </c>
      <c r="C685" s="385">
        <v>1987</v>
      </c>
      <c r="D685" s="385">
        <v>5364248.1349999998</v>
      </c>
      <c r="E685" s="385">
        <v>85570.841</v>
      </c>
      <c r="F685" s="385">
        <v>1005516.417</v>
      </c>
      <c r="G685" s="385">
        <v>917180.10100000002</v>
      </c>
      <c r="H685" s="385">
        <v>88336.823999999993</v>
      </c>
      <c r="I685" s="140"/>
      <c r="K685" s="276"/>
      <c r="L685" s="276"/>
    </row>
    <row r="686" spans="1:12" ht="15" customHeight="1" x14ac:dyDescent="0.25">
      <c r="A686" s="7" t="s">
        <v>530</v>
      </c>
      <c r="B686" s="8" t="s">
        <v>531</v>
      </c>
      <c r="C686" s="385">
        <v>17716</v>
      </c>
      <c r="D686" s="385">
        <v>7389218.4400000004</v>
      </c>
      <c r="E686" s="385">
        <v>722914.97100000002</v>
      </c>
      <c r="F686" s="385">
        <v>1186786.9739999999</v>
      </c>
      <c r="G686" s="385">
        <v>906464.58700000006</v>
      </c>
      <c r="H686" s="385">
        <v>280324.67800000001</v>
      </c>
      <c r="I686" s="140"/>
      <c r="K686" s="276"/>
      <c r="L686" s="276"/>
    </row>
    <row r="687" spans="1:12" ht="15" customHeight="1" x14ac:dyDescent="0.25">
      <c r="A687" s="7" t="s">
        <v>532</v>
      </c>
      <c r="B687" s="8" t="s">
        <v>533</v>
      </c>
      <c r="C687" s="385">
        <v>103472</v>
      </c>
      <c r="D687" s="385">
        <v>229737264.074</v>
      </c>
      <c r="E687" s="385">
        <v>3520182.216</v>
      </c>
      <c r="F687" s="385">
        <v>36754956.829000004</v>
      </c>
      <c r="G687" s="385">
        <v>28337175.234999999</v>
      </c>
      <c r="H687" s="385">
        <v>8417796.6410000008</v>
      </c>
      <c r="I687" s="140"/>
      <c r="K687" s="276"/>
      <c r="L687" s="276"/>
    </row>
    <row r="688" spans="1:12" ht="15" customHeight="1" x14ac:dyDescent="0.25">
      <c r="A688" s="7" t="s">
        <v>534</v>
      </c>
      <c r="B688" s="8" t="s">
        <v>535</v>
      </c>
      <c r="C688" s="385">
        <v>64962</v>
      </c>
      <c r="D688" s="385">
        <v>73552702.657000005</v>
      </c>
      <c r="E688" s="385">
        <v>500541.66600000003</v>
      </c>
      <c r="F688" s="385">
        <v>13509492.119999999</v>
      </c>
      <c r="G688" s="385">
        <v>10346566.517999999</v>
      </c>
      <c r="H688" s="385">
        <v>3162934.37</v>
      </c>
      <c r="I688" s="140"/>
      <c r="K688" s="276"/>
      <c r="L688" s="276"/>
    </row>
    <row r="689" spans="1:12" ht="12.75" customHeight="1" x14ac:dyDescent="0.25">
      <c r="A689" s="7" t="s">
        <v>536</v>
      </c>
      <c r="B689" s="8" t="s">
        <v>537</v>
      </c>
      <c r="C689" s="388" t="s">
        <v>3419</v>
      </c>
      <c r="D689" s="388" t="s">
        <v>3419</v>
      </c>
      <c r="E689" s="388" t="s">
        <v>3419</v>
      </c>
      <c r="F689" s="388" t="s">
        <v>3419</v>
      </c>
      <c r="G689" s="388" t="s">
        <v>3419</v>
      </c>
      <c r="H689" s="388" t="s">
        <v>3419</v>
      </c>
      <c r="I689" s="140"/>
      <c r="K689" s="276"/>
      <c r="L689" s="276"/>
    </row>
    <row r="690" spans="1:12" ht="12.75" customHeight="1" x14ac:dyDescent="0.25">
      <c r="A690" s="7" t="s">
        <v>538</v>
      </c>
      <c r="B690" s="8" t="s">
        <v>539</v>
      </c>
      <c r="C690" s="388" t="s">
        <v>3419</v>
      </c>
      <c r="D690" s="388" t="s">
        <v>3419</v>
      </c>
      <c r="E690" s="388" t="s">
        <v>3419</v>
      </c>
      <c r="F690" s="388" t="s">
        <v>3419</v>
      </c>
      <c r="G690" s="388" t="s">
        <v>3419</v>
      </c>
      <c r="H690" s="388" t="s">
        <v>3419</v>
      </c>
      <c r="I690" s="140"/>
      <c r="K690" s="276"/>
      <c r="L690" s="276"/>
    </row>
    <row r="691" spans="1:12" ht="15" customHeight="1" x14ac:dyDescent="0.25">
      <c r="A691" s="7" t="s">
        <v>540</v>
      </c>
      <c r="B691" s="8" t="s">
        <v>541</v>
      </c>
      <c r="C691" s="385">
        <v>29964</v>
      </c>
      <c r="D691" s="385">
        <v>18206626.293000001</v>
      </c>
      <c r="E691" s="385">
        <v>97882.593999999997</v>
      </c>
      <c r="F691" s="385">
        <v>2280119.7910000002</v>
      </c>
      <c r="G691" s="385">
        <v>2273618.6639999999</v>
      </c>
      <c r="H691" s="385">
        <v>6505.7610000000004</v>
      </c>
      <c r="I691" s="140"/>
      <c r="K691" s="276"/>
      <c r="L691" s="276"/>
    </row>
    <row r="692" spans="1:12" ht="15" customHeight="1" x14ac:dyDescent="0.25">
      <c r="A692" s="7" t="s">
        <v>542</v>
      </c>
      <c r="B692" s="8" t="s">
        <v>543</v>
      </c>
      <c r="C692" s="385">
        <v>2409</v>
      </c>
      <c r="D692" s="385">
        <v>9001593.5270000007</v>
      </c>
      <c r="E692" s="385">
        <v>45829.095000000001</v>
      </c>
      <c r="F692" s="385">
        <v>1127195</v>
      </c>
      <c r="G692" s="385">
        <v>1398108.581</v>
      </c>
      <c r="H692" s="385">
        <v>-270912.64500000002</v>
      </c>
      <c r="I692" s="140"/>
      <c r="K692" s="276"/>
      <c r="L692" s="276"/>
    </row>
    <row r="693" spans="1:12" ht="15" customHeight="1" x14ac:dyDescent="0.25">
      <c r="A693" s="7" t="s">
        <v>544</v>
      </c>
      <c r="B693" s="8" t="s">
        <v>545</v>
      </c>
      <c r="C693" s="385">
        <v>23012</v>
      </c>
      <c r="D693" s="385">
        <v>4590741.074</v>
      </c>
      <c r="E693" s="385">
        <v>7220.1719999999996</v>
      </c>
      <c r="F693" s="385">
        <v>481955.66700000002</v>
      </c>
      <c r="G693" s="385">
        <v>311108.43699999998</v>
      </c>
      <c r="H693" s="385">
        <v>170850.05</v>
      </c>
      <c r="I693" s="140"/>
      <c r="K693" s="276"/>
      <c r="L693" s="276"/>
    </row>
    <row r="694" spans="1:12" ht="15" customHeight="1" x14ac:dyDescent="0.25">
      <c r="A694" s="7" t="s">
        <v>546</v>
      </c>
      <c r="B694" s="8" t="s">
        <v>547</v>
      </c>
      <c r="C694" s="385">
        <v>4543</v>
      </c>
      <c r="D694" s="385">
        <v>4614291.6919999998</v>
      </c>
      <c r="E694" s="385">
        <v>44833.326999999997</v>
      </c>
      <c r="F694" s="385">
        <v>670969.12399999995</v>
      </c>
      <c r="G694" s="385">
        <v>564401.64599999995</v>
      </c>
      <c r="H694" s="385">
        <v>106568.356</v>
      </c>
      <c r="I694" s="140"/>
      <c r="K694" s="276"/>
      <c r="L694" s="276"/>
    </row>
    <row r="695" spans="1:12" ht="15" customHeight="1" x14ac:dyDescent="0.25">
      <c r="A695" s="7" t="s">
        <v>548</v>
      </c>
      <c r="B695" s="8" t="s">
        <v>549</v>
      </c>
      <c r="C695" s="385">
        <v>1517</v>
      </c>
      <c r="D695" s="385">
        <v>2526979.4330000002</v>
      </c>
      <c r="E695" s="385">
        <v>24420.33</v>
      </c>
      <c r="F695" s="385">
        <v>366853.87300000002</v>
      </c>
      <c r="G695" s="385">
        <v>330394.13299999997</v>
      </c>
      <c r="H695" s="385">
        <v>36460.207000000002</v>
      </c>
      <c r="I695" s="140"/>
      <c r="K695" s="276"/>
      <c r="L695" s="276"/>
    </row>
    <row r="696" spans="1:12" ht="15" customHeight="1" x14ac:dyDescent="0.25">
      <c r="A696" s="7" t="s">
        <v>550</v>
      </c>
      <c r="B696" s="8" t="s">
        <v>551</v>
      </c>
      <c r="C696" s="385">
        <v>2552</v>
      </c>
      <c r="D696" s="385">
        <v>1887928.956</v>
      </c>
      <c r="E696" s="385">
        <v>19372.376</v>
      </c>
      <c r="F696" s="385">
        <v>281341.65899999999</v>
      </c>
      <c r="G696" s="385">
        <v>215759.23499999999</v>
      </c>
      <c r="H696" s="385">
        <v>65582.728000000003</v>
      </c>
      <c r="I696" s="140"/>
      <c r="K696" s="276"/>
      <c r="L696" s="276"/>
    </row>
    <row r="697" spans="1:12" ht="15" customHeight="1" x14ac:dyDescent="0.25">
      <c r="A697" s="7" t="s">
        <v>552</v>
      </c>
      <c r="B697" s="8" t="s">
        <v>553</v>
      </c>
      <c r="C697" s="385">
        <v>474</v>
      </c>
      <c r="D697" s="385">
        <v>199383.30300000001</v>
      </c>
      <c r="E697" s="385">
        <v>1040.6210000000001</v>
      </c>
      <c r="F697" s="385">
        <v>22773.592000000001</v>
      </c>
      <c r="G697" s="385">
        <v>18248.277999999998</v>
      </c>
      <c r="H697" s="385">
        <v>4525.4210000000003</v>
      </c>
      <c r="I697" s="140"/>
      <c r="K697" s="276"/>
      <c r="L697" s="276"/>
    </row>
    <row r="698" spans="1:12" ht="15" customHeight="1" x14ac:dyDescent="0.25">
      <c r="A698" s="7" t="s">
        <v>554</v>
      </c>
      <c r="B698" s="8" t="s">
        <v>555</v>
      </c>
      <c r="C698" s="385">
        <v>34731</v>
      </c>
      <c r="D698" s="385">
        <v>33454820.602000002</v>
      </c>
      <c r="E698" s="385">
        <v>235591.44</v>
      </c>
      <c r="F698" s="385">
        <v>6363237.9869999997</v>
      </c>
      <c r="G698" s="385">
        <v>3870598.0780000002</v>
      </c>
      <c r="H698" s="385">
        <v>2492643.9339999999</v>
      </c>
      <c r="I698" s="140"/>
      <c r="K698" s="276"/>
      <c r="L698" s="276"/>
    </row>
    <row r="699" spans="1:12" ht="15" customHeight="1" x14ac:dyDescent="0.25">
      <c r="A699" s="7" t="s">
        <v>556</v>
      </c>
      <c r="B699" s="8" t="s">
        <v>557</v>
      </c>
      <c r="C699" s="385">
        <v>32949</v>
      </c>
      <c r="D699" s="385">
        <v>32777561.682999998</v>
      </c>
      <c r="E699" s="385">
        <v>233961.88500000001</v>
      </c>
      <c r="F699" s="385">
        <v>6239248.8109999998</v>
      </c>
      <c r="G699" s="385">
        <v>3804996.9339999999</v>
      </c>
      <c r="H699" s="385">
        <v>2434255.84</v>
      </c>
      <c r="I699" s="140"/>
      <c r="K699" s="276"/>
      <c r="L699" s="276"/>
    </row>
    <row r="700" spans="1:12" ht="15" customHeight="1" x14ac:dyDescent="0.25">
      <c r="A700" s="7" t="s">
        <v>558</v>
      </c>
      <c r="B700" s="8" t="s">
        <v>559</v>
      </c>
      <c r="C700" s="385">
        <v>1782</v>
      </c>
      <c r="D700" s="385">
        <v>677258.91899999999</v>
      </c>
      <c r="E700" s="385">
        <v>1629.5550000000001</v>
      </c>
      <c r="F700" s="385">
        <v>123989.17600000001</v>
      </c>
      <c r="G700" s="385">
        <v>65601.144</v>
      </c>
      <c r="H700" s="385">
        <v>58388.093999999997</v>
      </c>
      <c r="I700" s="140"/>
      <c r="K700" s="276"/>
      <c r="L700" s="276"/>
    </row>
    <row r="701" spans="1:12" ht="15" customHeight="1" x14ac:dyDescent="0.25">
      <c r="A701" s="7" t="s">
        <v>560</v>
      </c>
      <c r="B701" s="8" t="s">
        <v>561</v>
      </c>
      <c r="C701" s="385">
        <v>75</v>
      </c>
      <c r="D701" s="385">
        <v>2239510.6770000001</v>
      </c>
      <c r="E701" s="385">
        <v>6355.4129999999996</v>
      </c>
      <c r="F701" s="385">
        <v>462343.277</v>
      </c>
      <c r="G701" s="385">
        <v>354467.56400000001</v>
      </c>
      <c r="H701" s="385">
        <v>107875.73299999999</v>
      </c>
      <c r="I701" s="140"/>
      <c r="K701" s="276"/>
      <c r="L701" s="276"/>
    </row>
    <row r="702" spans="1:12" ht="15" customHeight="1" x14ac:dyDescent="0.25">
      <c r="A702" s="7" t="s">
        <v>562</v>
      </c>
      <c r="B702" s="8" t="s">
        <v>563</v>
      </c>
      <c r="C702" s="385">
        <v>2609</v>
      </c>
      <c r="D702" s="385">
        <v>11022550.586999999</v>
      </c>
      <c r="E702" s="385">
        <v>107984.852</v>
      </c>
      <c r="F702" s="385">
        <v>584216.52099999995</v>
      </c>
      <c r="G702" s="385">
        <v>568495.78500000003</v>
      </c>
      <c r="H702" s="385">
        <v>15720.963</v>
      </c>
      <c r="I702" s="140"/>
      <c r="K702" s="276"/>
      <c r="L702" s="276"/>
    </row>
    <row r="703" spans="1:12" ht="15" customHeight="1" x14ac:dyDescent="0.25">
      <c r="A703" s="7" t="s">
        <v>564</v>
      </c>
      <c r="B703" s="8" t="s">
        <v>565</v>
      </c>
      <c r="C703" s="385">
        <v>87</v>
      </c>
      <c r="D703" s="385">
        <v>294757.10100000002</v>
      </c>
      <c r="E703" s="385">
        <v>1151.4079999999999</v>
      </c>
      <c r="F703" s="385">
        <v>38405.972999999998</v>
      </c>
      <c r="G703" s="385">
        <v>41258.201000000001</v>
      </c>
      <c r="H703" s="385">
        <v>-2852.2170000000001</v>
      </c>
      <c r="I703" s="140"/>
      <c r="K703" s="276"/>
      <c r="L703" s="276"/>
    </row>
    <row r="704" spans="1:12" ht="15" customHeight="1" x14ac:dyDescent="0.25">
      <c r="A704" s="7" t="s">
        <v>566</v>
      </c>
      <c r="B704" s="8" t="s">
        <v>567</v>
      </c>
      <c r="C704" s="385">
        <v>1450</v>
      </c>
      <c r="D704" s="385">
        <v>9043358.6199999992</v>
      </c>
      <c r="E704" s="385">
        <v>89099.247000000003</v>
      </c>
      <c r="F704" s="385">
        <v>266657.23</v>
      </c>
      <c r="G704" s="385">
        <v>322250.38</v>
      </c>
      <c r="H704" s="385">
        <v>-55593.161</v>
      </c>
      <c r="I704" s="140"/>
      <c r="K704" s="276"/>
      <c r="L704" s="276"/>
    </row>
    <row r="705" spans="1:12" ht="15" customHeight="1" x14ac:dyDescent="0.25">
      <c r="A705" s="7" t="s">
        <v>568</v>
      </c>
      <c r="B705" s="8" t="s">
        <v>569</v>
      </c>
      <c r="C705" s="385">
        <v>488</v>
      </c>
      <c r="D705" s="385">
        <v>665239.549</v>
      </c>
      <c r="E705" s="385">
        <v>7371.9219999999996</v>
      </c>
      <c r="F705" s="385">
        <v>59055.214</v>
      </c>
      <c r="G705" s="385">
        <v>43709.527000000002</v>
      </c>
      <c r="H705" s="385">
        <v>15345.790999999999</v>
      </c>
      <c r="I705" s="140"/>
      <c r="K705" s="276"/>
      <c r="L705" s="276"/>
    </row>
    <row r="706" spans="1:12" ht="15" customHeight="1" x14ac:dyDescent="0.25">
      <c r="A706" s="7" t="s">
        <v>570</v>
      </c>
      <c r="B706" s="8" t="s">
        <v>571</v>
      </c>
      <c r="C706" s="385">
        <v>584</v>
      </c>
      <c r="D706" s="385">
        <v>1019195.317</v>
      </c>
      <c r="E706" s="385">
        <v>10362.275</v>
      </c>
      <c r="F706" s="385">
        <v>220098.10399999999</v>
      </c>
      <c r="G706" s="385">
        <v>161277.677</v>
      </c>
      <c r="H706" s="385">
        <v>58820.55</v>
      </c>
      <c r="I706" s="140"/>
      <c r="K706" s="276"/>
      <c r="L706" s="276"/>
    </row>
    <row r="707" spans="1:12" ht="15" customHeight="1" x14ac:dyDescent="0.25">
      <c r="A707" s="7" t="s">
        <v>572</v>
      </c>
      <c r="B707" s="8" t="s">
        <v>573</v>
      </c>
      <c r="C707" s="385">
        <v>631</v>
      </c>
      <c r="D707" s="385">
        <v>12978935.798</v>
      </c>
      <c r="E707" s="385">
        <v>976955.33900000004</v>
      </c>
      <c r="F707" s="385">
        <v>1021643.632</v>
      </c>
      <c r="G707" s="385">
        <v>2094453.737</v>
      </c>
      <c r="H707" s="385">
        <v>-1072810.0560000001</v>
      </c>
      <c r="I707" s="140"/>
      <c r="K707" s="276"/>
      <c r="L707" s="276"/>
    </row>
    <row r="708" spans="1:12" ht="15" customHeight="1" x14ac:dyDescent="0.25">
      <c r="A708" s="7" t="s">
        <v>574</v>
      </c>
      <c r="B708" s="8" t="s">
        <v>575</v>
      </c>
      <c r="C708" s="385">
        <v>581</v>
      </c>
      <c r="D708" s="385">
        <v>12301507.457</v>
      </c>
      <c r="E708" s="385">
        <v>971071.39599999995</v>
      </c>
      <c r="F708" s="385">
        <v>1006999.65</v>
      </c>
      <c r="G708" s="385">
        <v>2083768.7439999999</v>
      </c>
      <c r="H708" s="385">
        <v>-1076769.0589999999</v>
      </c>
      <c r="I708" s="140"/>
      <c r="K708" s="276"/>
      <c r="L708" s="276"/>
    </row>
    <row r="709" spans="1:12" ht="15" customHeight="1" x14ac:dyDescent="0.25">
      <c r="A709" s="7" t="s">
        <v>576</v>
      </c>
      <c r="B709" s="8" t="s">
        <v>577</v>
      </c>
      <c r="C709" s="385">
        <v>50</v>
      </c>
      <c r="D709" s="385">
        <v>677428.34100000001</v>
      </c>
      <c r="E709" s="385">
        <v>5883.9430000000002</v>
      </c>
      <c r="F709" s="385">
        <v>14643.982</v>
      </c>
      <c r="G709" s="385">
        <v>10684.993</v>
      </c>
      <c r="H709" s="385">
        <v>3959.0030000000002</v>
      </c>
      <c r="I709" s="140"/>
      <c r="K709" s="276"/>
      <c r="L709" s="276"/>
    </row>
    <row r="710" spans="1:12" ht="12.75" customHeight="1" x14ac:dyDescent="0.25">
      <c r="A710" s="7" t="s">
        <v>578</v>
      </c>
      <c r="B710" s="8" t="s">
        <v>579</v>
      </c>
      <c r="C710" s="388" t="s">
        <v>3419</v>
      </c>
      <c r="D710" s="388" t="s">
        <v>3419</v>
      </c>
      <c r="E710" s="388" t="s">
        <v>3419</v>
      </c>
      <c r="F710" s="388" t="s">
        <v>3419</v>
      </c>
      <c r="G710" s="388" t="s">
        <v>3419</v>
      </c>
      <c r="H710" s="388" t="s">
        <v>3419</v>
      </c>
      <c r="I710" s="140"/>
      <c r="K710" s="276"/>
      <c r="L710" s="276"/>
    </row>
    <row r="711" spans="1:12" ht="12.75" customHeight="1" x14ac:dyDescent="0.25">
      <c r="A711" s="7" t="s">
        <v>580</v>
      </c>
      <c r="B711" s="8" t="s">
        <v>581</v>
      </c>
      <c r="C711" s="388" t="s">
        <v>3419</v>
      </c>
      <c r="D711" s="388" t="s">
        <v>3419</v>
      </c>
      <c r="E711" s="388" t="s">
        <v>3419</v>
      </c>
      <c r="F711" s="388" t="s">
        <v>3419</v>
      </c>
      <c r="G711" s="388" t="s">
        <v>3419</v>
      </c>
      <c r="H711" s="388" t="s">
        <v>3419</v>
      </c>
      <c r="I711" s="140"/>
      <c r="K711" s="276"/>
      <c r="L711" s="276"/>
    </row>
    <row r="712" spans="1:12" ht="15" customHeight="1" x14ac:dyDescent="0.25">
      <c r="A712" s="7" t="s">
        <v>582</v>
      </c>
      <c r="B712" s="8" t="s">
        <v>583</v>
      </c>
      <c r="C712" s="385">
        <v>22781</v>
      </c>
      <c r="D712" s="385">
        <v>102793825.09199999</v>
      </c>
      <c r="E712" s="385">
        <v>1812195.4839999999</v>
      </c>
      <c r="F712" s="385">
        <v>16444044.870999999</v>
      </c>
      <c r="G712" s="385">
        <v>12236553.232000001</v>
      </c>
      <c r="H712" s="385">
        <v>4207498.7939999998</v>
      </c>
      <c r="I712" s="140"/>
      <c r="K712" s="276"/>
      <c r="L712" s="276"/>
    </row>
    <row r="713" spans="1:12" ht="15" customHeight="1" x14ac:dyDescent="0.25">
      <c r="A713" s="7" t="s">
        <v>584</v>
      </c>
      <c r="B713" s="8" t="s">
        <v>585</v>
      </c>
      <c r="C713" s="385">
        <v>1252</v>
      </c>
      <c r="D713" s="385">
        <v>7764300.5750000002</v>
      </c>
      <c r="E713" s="385">
        <v>981468.32499999995</v>
      </c>
      <c r="F713" s="385">
        <v>1458357.966</v>
      </c>
      <c r="G713" s="385">
        <v>909125.15500000003</v>
      </c>
      <c r="H713" s="385">
        <v>549233.13899999997</v>
      </c>
      <c r="I713" s="140"/>
      <c r="K713" s="276"/>
      <c r="L713" s="276"/>
    </row>
    <row r="714" spans="1:12" ht="15" customHeight="1" x14ac:dyDescent="0.25">
      <c r="A714" s="7" t="s">
        <v>586</v>
      </c>
      <c r="B714" s="8" t="s">
        <v>587</v>
      </c>
      <c r="C714" s="385">
        <v>21529</v>
      </c>
      <c r="D714" s="385">
        <v>95029524.517000005</v>
      </c>
      <c r="E714" s="385">
        <v>830727.15899999999</v>
      </c>
      <c r="F714" s="385">
        <v>14985686.904999999</v>
      </c>
      <c r="G714" s="385">
        <v>11327428.077</v>
      </c>
      <c r="H714" s="385">
        <v>3658265.6549999998</v>
      </c>
      <c r="I714" s="140"/>
      <c r="K714" s="276"/>
      <c r="L714" s="276"/>
    </row>
    <row r="715" spans="1:12" ht="15" customHeight="1" x14ac:dyDescent="0.25">
      <c r="A715" s="7" t="s">
        <v>588</v>
      </c>
      <c r="B715" s="8" t="s">
        <v>589</v>
      </c>
      <c r="C715" s="385">
        <v>1833</v>
      </c>
      <c r="D715" s="385">
        <v>2433563.0980000002</v>
      </c>
      <c r="E715" s="385">
        <v>22693.064999999999</v>
      </c>
      <c r="F715" s="385">
        <v>457998.04200000002</v>
      </c>
      <c r="G715" s="385">
        <v>334292.27</v>
      </c>
      <c r="H715" s="385">
        <v>123706.107</v>
      </c>
      <c r="I715" s="140"/>
      <c r="K715" s="276"/>
      <c r="L715" s="276"/>
    </row>
    <row r="716" spans="1:12" ht="15" customHeight="1" x14ac:dyDescent="0.25">
      <c r="A716" s="7" t="s">
        <v>590</v>
      </c>
      <c r="B716" s="8" t="s">
        <v>591</v>
      </c>
      <c r="C716" s="385">
        <v>510</v>
      </c>
      <c r="D716" s="385">
        <v>1373129.983</v>
      </c>
      <c r="E716" s="385">
        <v>3121.3690000000001</v>
      </c>
      <c r="F716" s="385">
        <v>254028.32500000001</v>
      </c>
      <c r="G716" s="385">
        <v>179598.823</v>
      </c>
      <c r="H716" s="385">
        <v>74429.414999999994</v>
      </c>
      <c r="I716" s="140"/>
      <c r="K716" s="276"/>
      <c r="L716" s="276"/>
    </row>
    <row r="717" spans="1:12" ht="15" customHeight="1" x14ac:dyDescent="0.25">
      <c r="A717" s="7" t="s">
        <v>592</v>
      </c>
      <c r="B717" s="8" t="s">
        <v>593</v>
      </c>
      <c r="C717" s="385">
        <v>66</v>
      </c>
      <c r="D717" s="385">
        <v>102482.34699999999</v>
      </c>
      <c r="E717" s="385">
        <v>288.197</v>
      </c>
      <c r="F717" s="385">
        <v>32907.254999999997</v>
      </c>
      <c r="G717" s="385">
        <v>29617.376</v>
      </c>
      <c r="H717" s="385">
        <v>3289.8820000000001</v>
      </c>
      <c r="I717" s="140"/>
      <c r="K717" s="276"/>
      <c r="L717" s="276"/>
    </row>
    <row r="718" spans="1:12" ht="15" customHeight="1" x14ac:dyDescent="0.25">
      <c r="A718" s="7" t="s">
        <v>594</v>
      </c>
      <c r="B718" s="8" t="s">
        <v>595</v>
      </c>
      <c r="C718" s="385">
        <v>19</v>
      </c>
      <c r="D718" s="385">
        <v>65297.063999999998</v>
      </c>
      <c r="E718" s="385">
        <v>578.15599999999995</v>
      </c>
      <c r="F718" s="385">
        <v>11582.005999999999</v>
      </c>
      <c r="G718" s="385">
        <v>8657.4310000000005</v>
      </c>
      <c r="H718" s="385">
        <v>2924.5569999999998</v>
      </c>
      <c r="I718" s="140"/>
      <c r="K718" s="276"/>
      <c r="L718" s="276"/>
    </row>
    <row r="719" spans="1:12" ht="15" customHeight="1" x14ac:dyDescent="0.25">
      <c r="A719" s="7" t="s">
        <v>596</v>
      </c>
      <c r="B719" s="8" t="s">
        <v>597</v>
      </c>
      <c r="C719" s="385">
        <v>53</v>
      </c>
      <c r="D719" s="385">
        <v>44278.925000000003</v>
      </c>
      <c r="E719" s="385">
        <v>5272.5739999999996</v>
      </c>
      <c r="F719" s="385">
        <v>8179.6049999999996</v>
      </c>
      <c r="G719" s="385">
        <v>5889.884</v>
      </c>
      <c r="H719" s="385">
        <v>2289.7249999999999</v>
      </c>
      <c r="I719" s="140"/>
      <c r="K719" s="276"/>
      <c r="L719" s="276"/>
    </row>
    <row r="720" spans="1:12" ht="12.75" customHeight="1" x14ac:dyDescent="0.25">
      <c r="A720" s="7" t="s">
        <v>598</v>
      </c>
      <c r="B720" s="8" t="s">
        <v>599</v>
      </c>
      <c r="C720" s="385">
        <v>8</v>
      </c>
      <c r="D720" s="385">
        <v>4951.45</v>
      </c>
      <c r="E720" s="385">
        <v>82.070999999999998</v>
      </c>
      <c r="F720" s="385">
        <v>1254.52</v>
      </c>
      <c r="G720" s="385">
        <v>6765.9880000000003</v>
      </c>
      <c r="H720" s="385">
        <v>-5511.4610000000002</v>
      </c>
      <c r="I720" s="140"/>
      <c r="K720" s="276"/>
      <c r="L720" s="276"/>
    </row>
    <row r="721" spans="1:12" ht="15" customHeight="1" x14ac:dyDescent="0.25">
      <c r="A721" s="7" t="s">
        <v>600</v>
      </c>
      <c r="B721" s="8" t="s">
        <v>1755</v>
      </c>
      <c r="C721" s="385">
        <v>1177</v>
      </c>
      <c r="D721" s="385">
        <v>843423.32900000003</v>
      </c>
      <c r="E721" s="385">
        <v>13350.698</v>
      </c>
      <c r="F721" s="385">
        <v>150046.33100000001</v>
      </c>
      <c r="G721" s="385">
        <v>103762.768</v>
      </c>
      <c r="H721" s="385">
        <v>46283.989000000001</v>
      </c>
      <c r="I721" s="140"/>
      <c r="K721" s="276"/>
      <c r="L721" s="276"/>
    </row>
    <row r="722" spans="1:12" ht="15" customHeight="1" x14ac:dyDescent="0.25">
      <c r="A722" s="7" t="s">
        <v>1756</v>
      </c>
      <c r="B722" s="8" t="s">
        <v>1757</v>
      </c>
      <c r="C722" s="385">
        <v>602</v>
      </c>
      <c r="D722" s="385">
        <v>2818468.165</v>
      </c>
      <c r="E722" s="385">
        <v>86703.952000000005</v>
      </c>
      <c r="F722" s="385">
        <v>372760.25699999998</v>
      </c>
      <c r="G722" s="385">
        <v>374076.72100000002</v>
      </c>
      <c r="H722" s="385">
        <v>-1316.3689999999999</v>
      </c>
      <c r="I722" s="140"/>
      <c r="K722" s="276"/>
      <c r="L722" s="276"/>
    </row>
    <row r="723" spans="1:12" ht="12.75" customHeight="1" x14ac:dyDescent="0.25">
      <c r="A723" s="7" t="s">
        <v>1758</v>
      </c>
      <c r="B723" s="8" t="s">
        <v>1759</v>
      </c>
      <c r="C723" s="384" t="s">
        <v>3222</v>
      </c>
      <c r="D723" s="384" t="s">
        <v>3222</v>
      </c>
      <c r="E723" s="384" t="s">
        <v>3222</v>
      </c>
      <c r="F723" s="384" t="s">
        <v>3222</v>
      </c>
      <c r="G723" s="384" t="s">
        <v>3222</v>
      </c>
      <c r="H723" s="384" t="s">
        <v>3222</v>
      </c>
      <c r="I723" s="140"/>
      <c r="K723" s="276"/>
      <c r="L723" s="276"/>
    </row>
    <row r="724" spans="1:12" ht="15" customHeight="1" x14ac:dyDescent="0.25">
      <c r="A724" s="7" t="s">
        <v>1760</v>
      </c>
      <c r="B724" s="8" t="s">
        <v>1761</v>
      </c>
      <c r="C724" s="385">
        <v>165</v>
      </c>
      <c r="D724" s="385">
        <v>1889320.27</v>
      </c>
      <c r="E724" s="385">
        <v>23248.548999999999</v>
      </c>
      <c r="F724" s="385">
        <v>288803.93599999999</v>
      </c>
      <c r="G724" s="385">
        <v>308736.80099999998</v>
      </c>
      <c r="H724" s="385">
        <v>-19932.845000000001</v>
      </c>
      <c r="I724" s="140"/>
      <c r="K724" s="276"/>
      <c r="L724" s="276"/>
    </row>
    <row r="725" spans="1:12" ht="12.75" customHeight="1" x14ac:dyDescent="0.25">
      <c r="A725" s="7" t="s">
        <v>1762</v>
      </c>
      <c r="B725" s="8" t="s">
        <v>1763</v>
      </c>
      <c r="C725" s="385">
        <v>57</v>
      </c>
      <c r="D725" s="385">
        <v>62452.324999999997</v>
      </c>
      <c r="E725" s="385">
        <v>1348.7619999999999</v>
      </c>
      <c r="F725" s="385">
        <v>11066.442999999999</v>
      </c>
      <c r="G725" s="385">
        <v>3280.1480000000001</v>
      </c>
      <c r="H725" s="385">
        <v>7786.2889999999998</v>
      </c>
      <c r="I725" s="140"/>
      <c r="K725" s="276"/>
      <c r="L725" s="276"/>
    </row>
    <row r="726" spans="1:12" ht="15" customHeight="1" x14ac:dyDescent="0.25">
      <c r="A726" s="7" t="s">
        <v>1764</v>
      </c>
      <c r="B726" s="8" t="s">
        <v>1765</v>
      </c>
      <c r="C726" s="385">
        <v>380</v>
      </c>
      <c r="D726" s="385">
        <v>866695.57</v>
      </c>
      <c r="E726" s="385">
        <v>62106.641000000003</v>
      </c>
      <c r="F726" s="385">
        <v>72889.877999999997</v>
      </c>
      <c r="G726" s="385">
        <v>62059.771999999997</v>
      </c>
      <c r="H726" s="385">
        <v>10830.187</v>
      </c>
      <c r="I726" s="140"/>
      <c r="K726" s="276"/>
      <c r="L726" s="276"/>
    </row>
    <row r="727" spans="1:12" ht="15" customHeight="1" x14ac:dyDescent="0.25">
      <c r="A727" s="7" t="s">
        <v>1766</v>
      </c>
      <c r="B727" s="8" t="s">
        <v>1767</v>
      </c>
      <c r="C727" s="385">
        <v>514</v>
      </c>
      <c r="D727" s="385">
        <v>8095586.0899999999</v>
      </c>
      <c r="E727" s="385">
        <v>66146.066999999995</v>
      </c>
      <c r="F727" s="385">
        <v>762085.07</v>
      </c>
      <c r="G727" s="385">
        <v>795315.20200000005</v>
      </c>
      <c r="H727" s="385">
        <v>-33229.821000000004</v>
      </c>
      <c r="I727" s="140"/>
      <c r="K727" s="276"/>
      <c r="L727" s="276"/>
    </row>
    <row r="728" spans="1:12" ht="15" customHeight="1" x14ac:dyDescent="0.25">
      <c r="A728" s="7" t="s">
        <v>1768</v>
      </c>
      <c r="B728" s="8" t="s">
        <v>1769</v>
      </c>
      <c r="C728" s="385">
        <v>214</v>
      </c>
      <c r="D728" s="385">
        <v>6593550.4309999999</v>
      </c>
      <c r="E728" s="385">
        <v>29832.644</v>
      </c>
      <c r="F728" s="385">
        <v>555294.40500000003</v>
      </c>
      <c r="G728" s="385">
        <v>638060.55299999996</v>
      </c>
      <c r="H728" s="385">
        <v>-82765.917000000001</v>
      </c>
      <c r="I728" s="140"/>
      <c r="K728" s="276"/>
      <c r="L728" s="276"/>
    </row>
    <row r="729" spans="1:12" ht="15" customHeight="1" x14ac:dyDescent="0.25">
      <c r="A729" s="7" t="s">
        <v>1770</v>
      </c>
      <c r="B729" s="8" t="s">
        <v>1771</v>
      </c>
      <c r="C729" s="385">
        <v>300</v>
      </c>
      <c r="D729" s="385">
        <v>1502035.659</v>
      </c>
      <c r="E729" s="385">
        <v>36313.423000000003</v>
      </c>
      <c r="F729" s="385">
        <v>206790.66500000001</v>
      </c>
      <c r="G729" s="385">
        <v>157254.649</v>
      </c>
      <c r="H729" s="385">
        <v>49536.095999999998</v>
      </c>
      <c r="I729" s="140"/>
      <c r="K729" s="276"/>
      <c r="L729" s="276"/>
    </row>
    <row r="730" spans="1:12" ht="15" customHeight="1" x14ac:dyDescent="0.25">
      <c r="A730" s="7" t="s">
        <v>1772</v>
      </c>
      <c r="B730" s="8" t="s">
        <v>1773</v>
      </c>
      <c r="C730" s="385">
        <v>214</v>
      </c>
      <c r="D730" s="385">
        <v>1088351.9650000001</v>
      </c>
      <c r="E730" s="385">
        <v>5079.7460000000001</v>
      </c>
      <c r="F730" s="385">
        <v>183366.68599999999</v>
      </c>
      <c r="G730" s="385">
        <v>139482.755</v>
      </c>
      <c r="H730" s="385">
        <v>43883.991000000002</v>
      </c>
      <c r="I730" s="140"/>
      <c r="K730" s="276"/>
      <c r="L730" s="276"/>
    </row>
    <row r="731" spans="1:12" ht="15" customHeight="1" x14ac:dyDescent="0.25">
      <c r="A731" s="7" t="s">
        <v>1774</v>
      </c>
      <c r="B731" s="8" t="s">
        <v>1775</v>
      </c>
      <c r="C731" s="385">
        <v>18366</v>
      </c>
      <c r="D731" s="385">
        <v>80593555.199000001</v>
      </c>
      <c r="E731" s="385">
        <v>650104.32900000003</v>
      </c>
      <c r="F731" s="385">
        <v>13209476.85</v>
      </c>
      <c r="G731" s="385">
        <v>9684261.1290000007</v>
      </c>
      <c r="H731" s="385">
        <v>3525221.747</v>
      </c>
      <c r="I731" s="140"/>
      <c r="K731" s="276"/>
      <c r="L731" s="276"/>
    </row>
    <row r="732" spans="1:12" ht="15" customHeight="1" x14ac:dyDescent="0.25">
      <c r="A732" s="7" t="s">
        <v>1776</v>
      </c>
      <c r="B732" s="8" t="s">
        <v>1777</v>
      </c>
      <c r="C732" s="385">
        <v>14712</v>
      </c>
      <c r="D732" s="385">
        <v>68056184.034999996</v>
      </c>
      <c r="E732" s="385">
        <v>507189.70299999998</v>
      </c>
      <c r="F732" s="385">
        <v>11941811.589</v>
      </c>
      <c r="G732" s="385">
        <v>8680852.4550000001</v>
      </c>
      <c r="H732" s="385">
        <v>3260964.3259999999</v>
      </c>
      <c r="I732" s="140"/>
      <c r="K732" s="276"/>
      <c r="L732" s="276"/>
    </row>
    <row r="733" spans="1:12" ht="15" customHeight="1" x14ac:dyDescent="0.25">
      <c r="A733" s="7" t="s">
        <v>1778</v>
      </c>
      <c r="B733" s="8" t="s">
        <v>1779</v>
      </c>
      <c r="C733" s="385">
        <v>342</v>
      </c>
      <c r="D733" s="385">
        <v>5646953.4869999997</v>
      </c>
      <c r="E733" s="385">
        <v>4069.6869999999999</v>
      </c>
      <c r="F733" s="385">
        <v>37747.832999999999</v>
      </c>
      <c r="G733" s="385">
        <v>37485.478999999999</v>
      </c>
      <c r="H733" s="385">
        <v>262.49200000000002</v>
      </c>
      <c r="I733" s="140"/>
      <c r="K733" s="276"/>
      <c r="L733" s="276"/>
    </row>
    <row r="734" spans="1:12" ht="15" customHeight="1" x14ac:dyDescent="0.25">
      <c r="A734" s="7" t="s">
        <v>1780</v>
      </c>
      <c r="B734" s="8" t="s">
        <v>1781</v>
      </c>
      <c r="C734" s="385">
        <v>3312</v>
      </c>
      <c r="D734" s="385">
        <v>6890417.6770000001</v>
      </c>
      <c r="E734" s="385">
        <v>138844.93900000001</v>
      </c>
      <c r="F734" s="385">
        <v>1229917.4280000001</v>
      </c>
      <c r="G734" s="385">
        <v>965923.19499999995</v>
      </c>
      <c r="H734" s="385">
        <v>263994.929</v>
      </c>
      <c r="I734" s="140"/>
      <c r="K734" s="276"/>
      <c r="L734" s="276"/>
    </row>
    <row r="735" spans="1:12" ht="15" customHeight="1" x14ac:dyDescent="0.25">
      <c r="A735" s="7" t="s">
        <v>2447</v>
      </c>
      <c r="B735" s="8" t="s">
        <v>2448</v>
      </c>
      <c r="C735" s="385">
        <v>12489</v>
      </c>
      <c r="D735" s="385">
        <v>29389249.940000001</v>
      </c>
      <c r="E735" s="385">
        <v>122504.875</v>
      </c>
      <c r="F735" s="385">
        <v>5195559.6849999996</v>
      </c>
      <c r="G735" s="385">
        <v>3091105.963</v>
      </c>
      <c r="H735" s="385">
        <v>2104452.5699999998</v>
      </c>
      <c r="I735" s="140"/>
      <c r="K735" s="276"/>
      <c r="L735" s="276"/>
    </row>
    <row r="736" spans="1:12" ht="12.75" customHeight="1" x14ac:dyDescent="0.25">
      <c r="A736" s="7" t="s">
        <v>2449</v>
      </c>
      <c r="B736" s="8" t="s">
        <v>2450</v>
      </c>
      <c r="C736" s="384" t="s">
        <v>3222</v>
      </c>
      <c r="D736" s="384" t="s">
        <v>3222</v>
      </c>
      <c r="E736" s="384" t="s">
        <v>3222</v>
      </c>
      <c r="F736" s="384" t="s">
        <v>3222</v>
      </c>
      <c r="G736" s="384" t="s">
        <v>3222</v>
      </c>
      <c r="H736" s="384" t="s">
        <v>3222</v>
      </c>
      <c r="I736" s="140"/>
      <c r="K736" s="276"/>
      <c r="L736" s="276"/>
    </row>
    <row r="737" spans="1:12" ht="15" customHeight="1" x14ac:dyDescent="0.25">
      <c r="A737" s="7" t="s">
        <v>2451</v>
      </c>
      <c r="B737" s="8" t="s">
        <v>2452</v>
      </c>
      <c r="C737" s="385">
        <v>12489</v>
      </c>
      <c r="D737" s="385">
        <v>29389249.940000001</v>
      </c>
      <c r="E737" s="385">
        <v>122504.875</v>
      </c>
      <c r="F737" s="385">
        <v>5195559.6849999996</v>
      </c>
      <c r="G737" s="385">
        <v>3091105.963</v>
      </c>
      <c r="H737" s="385">
        <v>2104452.5699999998</v>
      </c>
      <c r="I737" s="140"/>
      <c r="K737" s="276"/>
      <c r="L737" s="276"/>
    </row>
    <row r="738" spans="1:12" ht="15" customHeight="1" x14ac:dyDescent="0.25">
      <c r="A738" s="7" t="s">
        <v>2453</v>
      </c>
      <c r="B738" s="8" t="s">
        <v>2454</v>
      </c>
      <c r="C738" s="385">
        <v>222740</v>
      </c>
      <c r="D738" s="385">
        <v>86969200.408000007</v>
      </c>
      <c r="E738" s="385">
        <v>604607.64800000004</v>
      </c>
      <c r="F738" s="385">
        <v>12782328.948000001</v>
      </c>
      <c r="G738" s="385">
        <v>7435387.4309999999</v>
      </c>
      <c r="H738" s="385">
        <v>5346997.773</v>
      </c>
      <c r="I738" s="140"/>
      <c r="K738" s="276"/>
      <c r="L738" s="276"/>
    </row>
    <row r="739" spans="1:12" ht="15" customHeight="1" x14ac:dyDescent="0.25">
      <c r="A739" s="7" t="s">
        <v>2455</v>
      </c>
      <c r="B739" s="8" t="s">
        <v>2456</v>
      </c>
      <c r="C739" s="385">
        <v>43939</v>
      </c>
      <c r="D739" s="385">
        <v>30946283.359000001</v>
      </c>
      <c r="E739" s="385">
        <v>197793.61199999999</v>
      </c>
      <c r="F739" s="385">
        <v>3881560.9470000002</v>
      </c>
      <c r="G739" s="385">
        <v>2940177.915</v>
      </c>
      <c r="H739" s="385">
        <v>941404.54299999995</v>
      </c>
      <c r="I739" s="140"/>
      <c r="K739" s="276"/>
      <c r="L739" s="276"/>
    </row>
    <row r="740" spans="1:12" ht="15" customHeight="1" x14ac:dyDescent="0.25">
      <c r="A740" s="7" t="s">
        <v>2457</v>
      </c>
      <c r="B740" s="8" t="s">
        <v>2458</v>
      </c>
      <c r="C740" s="385">
        <v>32583</v>
      </c>
      <c r="D740" s="385">
        <v>27540879.112</v>
      </c>
      <c r="E740" s="385">
        <v>168883.83300000001</v>
      </c>
      <c r="F740" s="385">
        <v>3566211.7250000001</v>
      </c>
      <c r="G740" s="385">
        <v>2687444.7689999999</v>
      </c>
      <c r="H740" s="385">
        <v>878786.03300000005</v>
      </c>
      <c r="I740" s="140"/>
      <c r="K740" s="276"/>
      <c r="L740" s="276"/>
    </row>
    <row r="741" spans="1:12" ht="15" customHeight="1" x14ac:dyDescent="0.25">
      <c r="A741" s="7" t="s">
        <v>2459</v>
      </c>
      <c r="B741" s="8" t="s">
        <v>2460</v>
      </c>
      <c r="C741" s="385">
        <v>11158</v>
      </c>
      <c r="D741" s="385">
        <v>19928650.092</v>
      </c>
      <c r="E741" s="385">
        <v>127532.916</v>
      </c>
      <c r="F741" s="385">
        <v>2483672.7489999998</v>
      </c>
      <c r="G741" s="385">
        <v>2036905.5719999999</v>
      </c>
      <c r="H741" s="385">
        <v>446776.89</v>
      </c>
      <c r="I741" s="140"/>
      <c r="K741" s="276"/>
      <c r="L741" s="276"/>
    </row>
    <row r="742" spans="1:12" ht="15" customHeight="1" x14ac:dyDescent="0.25">
      <c r="A742" s="7" t="s">
        <v>2461</v>
      </c>
      <c r="B742" s="8" t="s">
        <v>2462</v>
      </c>
      <c r="C742" s="385">
        <v>3699</v>
      </c>
      <c r="D742" s="385">
        <v>2537934.9440000001</v>
      </c>
      <c r="E742" s="385">
        <v>11467.407999999999</v>
      </c>
      <c r="F742" s="385">
        <v>291844.27600000001</v>
      </c>
      <c r="G742" s="385">
        <v>241707.64199999999</v>
      </c>
      <c r="H742" s="385">
        <v>50139.54</v>
      </c>
      <c r="I742" s="140"/>
      <c r="K742" s="276"/>
      <c r="L742" s="276"/>
    </row>
    <row r="743" spans="1:12" ht="15" customHeight="1" x14ac:dyDescent="0.25">
      <c r="A743" s="7" t="s">
        <v>2463</v>
      </c>
      <c r="B743" s="8" t="s">
        <v>2464</v>
      </c>
      <c r="C743" s="385">
        <v>12635</v>
      </c>
      <c r="D743" s="385">
        <v>4090260.9410000001</v>
      </c>
      <c r="E743" s="385">
        <v>18764.673999999999</v>
      </c>
      <c r="F743" s="385">
        <v>670866.41500000004</v>
      </c>
      <c r="G743" s="385">
        <v>323837.87300000002</v>
      </c>
      <c r="H743" s="385">
        <v>347033.22100000002</v>
      </c>
      <c r="I743" s="140"/>
      <c r="K743" s="276"/>
      <c r="L743" s="276"/>
    </row>
    <row r="744" spans="1:12" ht="15" customHeight="1" x14ac:dyDescent="0.25">
      <c r="A744" s="7" t="s">
        <v>2465</v>
      </c>
      <c r="B744" s="8" t="s">
        <v>2466</v>
      </c>
      <c r="C744" s="385">
        <v>5091</v>
      </c>
      <c r="D744" s="385">
        <v>984033.13500000001</v>
      </c>
      <c r="E744" s="385">
        <v>11118.834999999999</v>
      </c>
      <c r="F744" s="385">
        <v>119828.285</v>
      </c>
      <c r="G744" s="385">
        <v>84993.682000000001</v>
      </c>
      <c r="H744" s="385">
        <v>34836.381999999998</v>
      </c>
      <c r="I744" s="140"/>
      <c r="K744" s="276"/>
      <c r="L744" s="276"/>
    </row>
    <row r="745" spans="1:12" ht="15" customHeight="1" x14ac:dyDescent="0.25">
      <c r="A745" s="7" t="s">
        <v>2467</v>
      </c>
      <c r="B745" s="8" t="s">
        <v>2468</v>
      </c>
      <c r="C745" s="385">
        <v>7948</v>
      </c>
      <c r="D745" s="385">
        <v>2166939.5490000001</v>
      </c>
      <c r="E745" s="385">
        <v>19104.593000000001</v>
      </c>
      <c r="F745" s="385">
        <v>203643.76500000001</v>
      </c>
      <c r="G745" s="385">
        <v>167216.23499999999</v>
      </c>
      <c r="H745" s="385">
        <v>36429.127999999997</v>
      </c>
      <c r="I745" s="140"/>
      <c r="K745" s="276"/>
      <c r="L745" s="276"/>
    </row>
    <row r="746" spans="1:12" ht="15" customHeight="1" x14ac:dyDescent="0.25">
      <c r="A746" s="7" t="s">
        <v>2469</v>
      </c>
      <c r="B746" s="8" t="s">
        <v>2470</v>
      </c>
      <c r="C746" s="385">
        <v>260</v>
      </c>
      <c r="D746" s="385">
        <v>526466.78899999999</v>
      </c>
      <c r="E746" s="385">
        <v>1050.04</v>
      </c>
      <c r="F746" s="385">
        <v>19314.678</v>
      </c>
      <c r="G746" s="385">
        <v>16229.811</v>
      </c>
      <c r="H746" s="385">
        <v>3084.953</v>
      </c>
      <c r="I746" s="140"/>
      <c r="K746" s="276"/>
      <c r="L746" s="276"/>
    </row>
    <row r="747" spans="1:12" ht="15" customHeight="1" x14ac:dyDescent="0.25">
      <c r="A747" s="7" t="s">
        <v>2471</v>
      </c>
      <c r="B747" s="8" t="s">
        <v>2472</v>
      </c>
      <c r="C747" s="385">
        <v>233</v>
      </c>
      <c r="D747" s="385">
        <v>499461.78</v>
      </c>
      <c r="E747" s="385">
        <v>8469.7119999999995</v>
      </c>
      <c r="F747" s="385">
        <v>61399.622000000003</v>
      </c>
      <c r="G747" s="385">
        <v>50284.75</v>
      </c>
      <c r="H747" s="385">
        <v>11115.003000000001</v>
      </c>
      <c r="I747" s="140"/>
      <c r="K747" s="276"/>
      <c r="L747" s="276"/>
    </row>
    <row r="748" spans="1:12" ht="15" customHeight="1" x14ac:dyDescent="0.25">
      <c r="A748" s="7" t="s">
        <v>2473</v>
      </c>
      <c r="B748" s="8" t="s">
        <v>2474</v>
      </c>
      <c r="C748" s="385">
        <v>7137</v>
      </c>
      <c r="D748" s="385">
        <v>899632.30299999996</v>
      </c>
      <c r="E748" s="385">
        <v>9010.7990000000009</v>
      </c>
      <c r="F748" s="385">
        <v>110974.503</v>
      </c>
      <c r="G748" s="385">
        <v>92307.089000000007</v>
      </c>
      <c r="H748" s="385">
        <v>18668.703000000001</v>
      </c>
      <c r="I748" s="140"/>
      <c r="K748" s="276"/>
      <c r="L748" s="276"/>
    </row>
    <row r="749" spans="1:12" ht="15" customHeight="1" x14ac:dyDescent="0.25">
      <c r="A749" s="7" t="s">
        <v>2475</v>
      </c>
      <c r="B749" s="8" t="s">
        <v>2476</v>
      </c>
      <c r="C749" s="385">
        <v>318</v>
      </c>
      <c r="D749" s="385">
        <v>241378.677</v>
      </c>
      <c r="E749" s="385">
        <v>574.04200000000003</v>
      </c>
      <c r="F749" s="385">
        <v>11954.962</v>
      </c>
      <c r="G749" s="385">
        <v>8394.5849999999991</v>
      </c>
      <c r="H749" s="385">
        <v>3560.4690000000001</v>
      </c>
      <c r="I749" s="140"/>
      <c r="K749" s="276"/>
      <c r="L749" s="276"/>
    </row>
    <row r="750" spans="1:12" ht="15" customHeight="1" x14ac:dyDescent="0.25">
      <c r="A750" s="7" t="s">
        <v>2477</v>
      </c>
      <c r="B750" s="8" t="s">
        <v>2478</v>
      </c>
      <c r="C750" s="385">
        <v>1248</v>
      </c>
      <c r="D750" s="385">
        <v>545193.52500000002</v>
      </c>
      <c r="E750" s="385">
        <v>8234.9529999999995</v>
      </c>
      <c r="F750" s="385">
        <v>48512.85</v>
      </c>
      <c r="G750" s="385">
        <v>40126.777999999998</v>
      </c>
      <c r="H750" s="385">
        <v>8386.5830000000005</v>
      </c>
      <c r="I750" s="140"/>
      <c r="K750" s="276"/>
      <c r="L750" s="276"/>
    </row>
    <row r="751" spans="1:12" ht="15" customHeight="1" x14ac:dyDescent="0.25">
      <c r="A751" s="7" t="s">
        <v>2479</v>
      </c>
      <c r="B751" s="8" t="s">
        <v>2480</v>
      </c>
      <c r="C751" s="385">
        <v>2160</v>
      </c>
      <c r="D751" s="385">
        <v>693271.17299999995</v>
      </c>
      <c r="E751" s="385">
        <v>1570.2329999999999</v>
      </c>
      <c r="F751" s="385">
        <v>63192.607000000004</v>
      </c>
      <c r="G751" s="385">
        <v>45390.133000000002</v>
      </c>
      <c r="H751" s="385">
        <v>17802.798999999999</v>
      </c>
      <c r="I751" s="140"/>
      <c r="K751" s="276"/>
      <c r="L751" s="276"/>
    </row>
    <row r="752" spans="1:12" ht="15" customHeight="1" x14ac:dyDescent="0.25">
      <c r="A752" s="7" t="s">
        <v>2481</v>
      </c>
      <c r="B752" s="8" t="s">
        <v>2482</v>
      </c>
      <c r="C752" s="385">
        <v>1387</v>
      </c>
      <c r="D752" s="385">
        <v>169811.08600000001</v>
      </c>
      <c r="E752" s="385">
        <v>747.07600000000002</v>
      </c>
      <c r="F752" s="385">
        <v>19592.078000000001</v>
      </c>
      <c r="G752" s="385">
        <v>13018.241</v>
      </c>
      <c r="H752" s="385">
        <v>6573.884</v>
      </c>
      <c r="I752" s="140"/>
      <c r="K752" s="276"/>
      <c r="L752" s="276"/>
    </row>
    <row r="753" spans="1:12" ht="15" customHeight="1" x14ac:dyDescent="0.25">
      <c r="A753" s="7" t="s">
        <v>2483</v>
      </c>
      <c r="B753" s="8" t="s">
        <v>2484</v>
      </c>
      <c r="C753" s="385">
        <v>773</v>
      </c>
      <c r="D753" s="385">
        <v>523460.087</v>
      </c>
      <c r="E753" s="385">
        <v>823.15700000000004</v>
      </c>
      <c r="F753" s="385">
        <v>43600.529000000002</v>
      </c>
      <c r="G753" s="385">
        <v>32371.892</v>
      </c>
      <c r="H753" s="385">
        <v>11228.915000000001</v>
      </c>
      <c r="I753" s="140"/>
      <c r="K753" s="276"/>
      <c r="L753" s="276"/>
    </row>
    <row r="754" spans="1:12" ht="15" customHeight="1" x14ac:dyDescent="0.25">
      <c r="A754" s="7" t="s">
        <v>2485</v>
      </c>
      <c r="B754" s="8" t="s">
        <v>2486</v>
      </c>
      <c r="C754" s="385">
        <v>178801</v>
      </c>
      <c r="D754" s="385">
        <v>56022917.049000002</v>
      </c>
      <c r="E754" s="385">
        <v>406814.03600000002</v>
      </c>
      <c r="F754" s="385">
        <v>8900768.0010000002</v>
      </c>
      <c r="G754" s="385">
        <v>4495209.5159999998</v>
      </c>
      <c r="H754" s="385">
        <v>4405593.2300000004</v>
      </c>
      <c r="I754" s="140"/>
      <c r="K754" s="276"/>
      <c r="L754" s="276"/>
    </row>
    <row r="755" spans="1:12" ht="15" customHeight="1" x14ac:dyDescent="0.25">
      <c r="A755" s="7" t="s">
        <v>2487</v>
      </c>
      <c r="B755" s="8" t="s">
        <v>2488</v>
      </c>
      <c r="C755" s="385">
        <v>124324</v>
      </c>
      <c r="D755" s="385">
        <v>39072970.556999996</v>
      </c>
      <c r="E755" s="385">
        <v>274584.82500000001</v>
      </c>
      <c r="F755" s="385">
        <v>6179991.4740000004</v>
      </c>
      <c r="G755" s="385">
        <v>3099857.5019999999</v>
      </c>
      <c r="H755" s="385">
        <v>3080162.889</v>
      </c>
      <c r="I755" s="140"/>
      <c r="K755" s="276"/>
      <c r="L755" s="276"/>
    </row>
    <row r="756" spans="1:12" ht="15" customHeight="1" x14ac:dyDescent="0.25">
      <c r="A756" s="7" t="s">
        <v>2489</v>
      </c>
      <c r="B756" s="8" t="s">
        <v>2490</v>
      </c>
      <c r="C756" s="385">
        <v>69249</v>
      </c>
      <c r="D756" s="385">
        <v>23393909.184999999</v>
      </c>
      <c r="E756" s="385">
        <v>142066.609</v>
      </c>
      <c r="F756" s="385">
        <v>4007584.6690000002</v>
      </c>
      <c r="G756" s="385">
        <v>1821993.1029999999</v>
      </c>
      <c r="H756" s="385">
        <v>2185610.54</v>
      </c>
      <c r="I756" s="140"/>
      <c r="K756" s="276"/>
      <c r="L756" s="276"/>
    </row>
    <row r="757" spans="1:12" ht="15" customHeight="1" x14ac:dyDescent="0.25">
      <c r="A757" s="7" t="s">
        <v>2491</v>
      </c>
      <c r="B757" s="8" t="s">
        <v>2492</v>
      </c>
      <c r="C757" s="385">
        <v>2538</v>
      </c>
      <c r="D757" s="385">
        <v>4970812.1720000003</v>
      </c>
      <c r="E757" s="385">
        <v>26656.124</v>
      </c>
      <c r="F757" s="385">
        <v>757744.89500000002</v>
      </c>
      <c r="G757" s="385">
        <v>456072.54300000001</v>
      </c>
      <c r="H757" s="385">
        <v>301673.353</v>
      </c>
      <c r="I757" s="140"/>
      <c r="K757" s="276"/>
      <c r="L757" s="276"/>
    </row>
    <row r="758" spans="1:12" ht="15" customHeight="1" x14ac:dyDescent="0.25">
      <c r="A758" s="7" t="s">
        <v>2493</v>
      </c>
      <c r="B758" s="8" t="s">
        <v>2494</v>
      </c>
      <c r="C758" s="385">
        <v>35458</v>
      </c>
      <c r="D758" s="385">
        <v>6593558.676</v>
      </c>
      <c r="E758" s="385">
        <v>43251.245999999999</v>
      </c>
      <c r="F758" s="385">
        <v>783890.65500000003</v>
      </c>
      <c r="G758" s="385">
        <v>510487.55499999999</v>
      </c>
      <c r="H758" s="385">
        <v>273407.22600000002</v>
      </c>
      <c r="I758" s="140"/>
      <c r="K758" s="276"/>
      <c r="L758" s="276"/>
    </row>
    <row r="759" spans="1:12" ht="15" customHeight="1" x14ac:dyDescent="0.25">
      <c r="A759" s="7" t="s">
        <v>2495</v>
      </c>
      <c r="B759" s="8" t="s">
        <v>2496</v>
      </c>
      <c r="C759" s="385">
        <v>11608</v>
      </c>
      <c r="D759" s="385">
        <v>2848262.5240000002</v>
      </c>
      <c r="E759" s="385">
        <v>24703.196</v>
      </c>
      <c r="F759" s="385">
        <v>452870.82199999999</v>
      </c>
      <c r="G759" s="385">
        <v>220374.73699999999</v>
      </c>
      <c r="H759" s="385">
        <v>232498.867</v>
      </c>
      <c r="I759" s="140"/>
      <c r="K759" s="276"/>
      <c r="L759" s="276"/>
    </row>
    <row r="760" spans="1:12" ht="15" customHeight="1" x14ac:dyDescent="0.25">
      <c r="A760" s="7" t="s">
        <v>2497</v>
      </c>
      <c r="B760" s="8" t="s">
        <v>1582</v>
      </c>
      <c r="C760" s="385">
        <v>5471</v>
      </c>
      <c r="D760" s="385">
        <v>1266428</v>
      </c>
      <c r="E760" s="385">
        <v>37907.65</v>
      </c>
      <c r="F760" s="385">
        <v>177900.43299999999</v>
      </c>
      <c r="G760" s="385">
        <v>90929.563999999998</v>
      </c>
      <c r="H760" s="385">
        <v>86972.903000000006</v>
      </c>
      <c r="I760" s="140"/>
      <c r="K760" s="276"/>
      <c r="L760" s="276"/>
    </row>
    <row r="761" spans="1:12" ht="15" customHeight="1" x14ac:dyDescent="0.25">
      <c r="A761" s="7" t="s">
        <v>1583</v>
      </c>
      <c r="B761" s="8" t="s">
        <v>1584</v>
      </c>
      <c r="C761" s="385">
        <v>13757</v>
      </c>
      <c r="D761" s="385">
        <v>9043641.9350000005</v>
      </c>
      <c r="E761" s="385">
        <v>101832.777</v>
      </c>
      <c r="F761" s="385">
        <v>1319915.2009999999</v>
      </c>
      <c r="G761" s="385">
        <v>678987.47400000005</v>
      </c>
      <c r="H761" s="385">
        <v>640930.25100000005</v>
      </c>
      <c r="I761" s="140"/>
      <c r="K761" s="276"/>
      <c r="L761" s="276"/>
    </row>
    <row r="762" spans="1:12" ht="15" customHeight="1" x14ac:dyDescent="0.25">
      <c r="A762" s="7" t="s">
        <v>1585</v>
      </c>
      <c r="B762" s="8" t="s">
        <v>1586</v>
      </c>
      <c r="C762" s="385">
        <v>4979</v>
      </c>
      <c r="D762" s="385">
        <v>1906943.1429999999</v>
      </c>
      <c r="E762" s="385">
        <v>15080.346</v>
      </c>
      <c r="F762" s="385">
        <v>301572.90700000001</v>
      </c>
      <c r="G762" s="385">
        <v>164932.731</v>
      </c>
      <c r="H762" s="385">
        <v>136641.08499999999</v>
      </c>
      <c r="I762" s="140"/>
      <c r="K762" s="276"/>
      <c r="L762" s="276"/>
    </row>
    <row r="763" spans="1:12" ht="15" customHeight="1" x14ac:dyDescent="0.25">
      <c r="A763" s="7" t="s">
        <v>1587</v>
      </c>
      <c r="B763" s="8" t="s">
        <v>1588</v>
      </c>
      <c r="C763" s="385">
        <v>8778</v>
      </c>
      <c r="D763" s="385">
        <v>7136698.7920000004</v>
      </c>
      <c r="E763" s="385">
        <v>86752.430999999997</v>
      </c>
      <c r="F763" s="385">
        <v>1018342.294</v>
      </c>
      <c r="G763" s="385">
        <v>514054.74300000002</v>
      </c>
      <c r="H763" s="385">
        <v>504289.16600000003</v>
      </c>
      <c r="I763" s="140"/>
      <c r="K763" s="276"/>
      <c r="L763" s="276"/>
    </row>
    <row r="764" spans="1:12" ht="15" customHeight="1" x14ac:dyDescent="0.25">
      <c r="A764" s="7" t="s">
        <v>1589</v>
      </c>
      <c r="B764" s="8" t="s">
        <v>1590</v>
      </c>
      <c r="C764" s="385">
        <v>40720</v>
      </c>
      <c r="D764" s="385">
        <v>7906304.557</v>
      </c>
      <c r="E764" s="385">
        <v>30396.434000000001</v>
      </c>
      <c r="F764" s="385">
        <v>1400861.3259999999</v>
      </c>
      <c r="G764" s="385">
        <v>716364.54</v>
      </c>
      <c r="H764" s="385">
        <v>684500.09</v>
      </c>
      <c r="I764" s="140"/>
      <c r="K764" s="276"/>
      <c r="L764" s="276"/>
    </row>
    <row r="765" spans="1:12" ht="15" customHeight="1" x14ac:dyDescent="0.25">
      <c r="A765" s="7" t="s">
        <v>1591</v>
      </c>
      <c r="B765" s="8" t="s">
        <v>1592</v>
      </c>
      <c r="C765" s="385">
        <v>30168</v>
      </c>
      <c r="D765" s="385">
        <v>5233389.1550000003</v>
      </c>
      <c r="E765" s="385">
        <v>16738.069</v>
      </c>
      <c r="F765" s="385">
        <v>919201.21499999997</v>
      </c>
      <c r="G765" s="385">
        <v>433564.467</v>
      </c>
      <c r="H765" s="385">
        <v>485639.59</v>
      </c>
      <c r="I765" s="140"/>
      <c r="K765" s="276"/>
      <c r="L765" s="276"/>
    </row>
    <row r="766" spans="1:12" ht="15" customHeight="1" x14ac:dyDescent="0.25">
      <c r="A766" s="7" t="s">
        <v>1593</v>
      </c>
      <c r="B766" s="8" t="s">
        <v>1594</v>
      </c>
      <c r="C766" s="385">
        <v>1489</v>
      </c>
      <c r="D766" s="385">
        <v>654850.147</v>
      </c>
      <c r="E766" s="385">
        <v>2644.029</v>
      </c>
      <c r="F766" s="385">
        <v>121272.523</v>
      </c>
      <c r="G766" s="385">
        <v>69318.827999999994</v>
      </c>
      <c r="H766" s="385">
        <v>51953.9</v>
      </c>
      <c r="I766" s="140"/>
      <c r="K766" s="276"/>
      <c r="L766" s="276"/>
    </row>
    <row r="767" spans="1:12" ht="15" customHeight="1" x14ac:dyDescent="0.25">
      <c r="A767" s="7" t="s">
        <v>1595</v>
      </c>
      <c r="B767" s="8" t="s">
        <v>1596</v>
      </c>
      <c r="C767" s="385">
        <v>2403</v>
      </c>
      <c r="D767" s="385">
        <v>440931.592</v>
      </c>
      <c r="E767" s="385">
        <v>1471.259</v>
      </c>
      <c r="F767" s="385">
        <v>81348.990999999995</v>
      </c>
      <c r="G767" s="385">
        <v>40719.201999999997</v>
      </c>
      <c r="H767" s="385">
        <v>40629.853000000003</v>
      </c>
      <c r="I767" s="140"/>
      <c r="K767" s="276"/>
      <c r="L767" s="276"/>
    </row>
    <row r="768" spans="1:12" ht="15" customHeight="1" x14ac:dyDescent="0.25">
      <c r="A768" s="7" t="s">
        <v>1597</v>
      </c>
      <c r="B768" s="8" t="s">
        <v>1598</v>
      </c>
      <c r="C768" s="385">
        <v>452</v>
      </c>
      <c r="D768" s="385">
        <v>145549.606</v>
      </c>
      <c r="E768" s="385">
        <v>1070.7339999999999</v>
      </c>
      <c r="F768" s="385">
        <v>26715.337</v>
      </c>
      <c r="G768" s="385">
        <v>13132.412</v>
      </c>
      <c r="H768" s="385">
        <v>13582.947</v>
      </c>
      <c r="I768" s="140"/>
      <c r="K768" s="276"/>
      <c r="L768" s="276"/>
    </row>
    <row r="769" spans="1:12" ht="15" customHeight="1" x14ac:dyDescent="0.25">
      <c r="A769" s="7" t="s">
        <v>2694</v>
      </c>
      <c r="B769" s="8" t="s">
        <v>2695</v>
      </c>
      <c r="C769" s="385">
        <v>6208</v>
      </c>
      <c r="D769" s="385">
        <v>1431584.057</v>
      </c>
      <c r="E769" s="385">
        <v>8472.3430000000008</v>
      </c>
      <c r="F769" s="385">
        <v>252323.26</v>
      </c>
      <c r="G769" s="385">
        <v>159629.63099999999</v>
      </c>
      <c r="H769" s="385">
        <v>92693.8</v>
      </c>
      <c r="I769" s="140"/>
      <c r="K769" s="276"/>
      <c r="L769" s="276"/>
    </row>
    <row r="770" spans="1:12" ht="15" customHeight="1" x14ac:dyDescent="0.25">
      <c r="A770" s="7" t="s">
        <v>2696</v>
      </c>
      <c r="B770" s="8" t="s">
        <v>2697</v>
      </c>
      <c r="C770" s="385">
        <v>124804</v>
      </c>
      <c r="D770" s="385">
        <v>220759656.13100001</v>
      </c>
      <c r="E770" s="385">
        <v>6819299.0640000002</v>
      </c>
      <c r="F770" s="385">
        <v>45998979.689999998</v>
      </c>
      <c r="G770" s="385">
        <v>28853742.201000001</v>
      </c>
      <c r="H770" s="385">
        <v>17145242.195999999</v>
      </c>
      <c r="I770" s="140"/>
      <c r="K770" s="276"/>
      <c r="L770" s="276"/>
    </row>
    <row r="771" spans="1:12" ht="15" customHeight="1" x14ac:dyDescent="0.25">
      <c r="A771" s="7" t="s">
        <v>2698</v>
      </c>
      <c r="B771" s="8" t="s">
        <v>2699</v>
      </c>
      <c r="C771" s="385">
        <v>8018</v>
      </c>
      <c r="D771" s="385">
        <v>33413041.265999999</v>
      </c>
      <c r="E771" s="385">
        <v>920557.96799999999</v>
      </c>
      <c r="F771" s="385">
        <v>4894109.9029999999</v>
      </c>
      <c r="G771" s="385">
        <v>3708461.4470000002</v>
      </c>
      <c r="H771" s="385">
        <v>1185650.655</v>
      </c>
      <c r="I771" s="140"/>
      <c r="K771" s="276"/>
      <c r="L771" s="276"/>
    </row>
    <row r="772" spans="1:12" ht="15" customHeight="1" x14ac:dyDescent="0.25">
      <c r="A772" s="7" t="s">
        <v>2700</v>
      </c>
      <c r="B772" s="8" t="s">
        <v>2701</v>
      </c>
      <c r="C772" s="385">
        <v>7144</v>
      </c>
      <c r="D772" s="385">
        <v>32657871.517000001</v>
      </c>
      <c r="E772" s="385">
        <v>900841.57</v>
      </c>
      <c r="F772" s="385">
        <v>4725074.9989999998</v>
      </c>
      <c r="G772" s="385">
        <v>3606621.7680000002</v>
      </c>
      <c r="H772" s="385">
        <v>1118455.385</v>
      </c>
      <c r="I772" s="140"/>
      <c r="K772" s="276"/>
      <c r="L772" s="276"/>
    </row>
    <row r="773" spans="1:12" ht="15" customHeight="1" x14ac:dyDescent="0.25">
      <c r="A773" s="7" t="s">
        <v>2702</v>
      </c>
      <c r="B773" s="8" t="s">
        <v>2703</v>
      </c>
      <c r="C773" s="385">
        <v>1982</v>
      </c>
      <c r="D773" s="385">
        <v>8430237.2520000003</v>
      </c>
      <c r="E773" s="385">
        <v>324386.91899999999</v>
      </c>
      <c r="F773" s="385">
        <v>1228235.6140000001</v>
      </c>
      <c r="G773" s="385">
        <v>992588.68</v>
      </c>
      <c r="H773" s="385">
        <v>235647.64799999999</v>
      </c>
      <c r="I773" s="140"/>
      <c r="K773" s="276"/>
      <c r="L773" s="276"/>
    </row>
    <row r="774" spans="1:12" ht="15" customHeight="1" x14ac:dyDescent="0.25">
      <c r="A774" s="7" t="s">
        <v>2704</v>
      </c>
      <c r="B774" s="8" t="s">
        <v>2705</v>
      </c>
      <c r="C774" s="385">
        <v>191</v>
      </c>
      <c r="D774" s="385">
        <v>1505177.956</v>
      </c>
      <c r="E774" s="385">
        <v>494.93400000000003</v>
      </c>
      <c r="F774" s="385">
        <v>281162.772</v>
      </c>
      <c r="G774" s="385">
        <v>225997.97500000001</v>
      </c>
      <c r="H774" s="385">
        <v>55164.849000000002</v>
      </c>
      <c r="I774" s="140"/>
      <c r="K774" s="276"/>
      <c r="L774" s="276"/>
    </row>
    <row r="775" spans="1:12" ht="15" customHeight="1" x14ac:dyDescent="0.25">
      <c r="A775" s="7" t="s">
        <v>2706</v>
      </c>
      <c r="B775" s="8" t="s">
        <v>2707</v>
      </c>
      <c r="C775" s="385">
        <v>790</v>
      </c>
      <c r="D775" s="385">
        <v>10291356.380000001</v>
      </c>
      <c r="E775" s="385">
        <v>51995.02</v>
      </c>
      <c r="F775" s="385">
        <v>1401779.544</v>
      </c>
      <c r="G775" s="385">
        <v>1046987.117</v>
      </c>
      <c r="H775" s="385">
        <v>354792.65299999999</v>
      </c>
      <c r="I775" s="140"/>
      <c r="K775" s="276"/>
      <c r="L775" s="276"/>
    </row>
    <row r="776" spans="1:12" ht="15" customHeight="1" x14ac:dyDescent="0.25">
      <c r="A776" s="7" t="s">
        <v>2708</v>
      </c>
      <c r="B776" s="8" t="s">
        <v>2709</v>
      </c>
      <c r="C776" s="385">
        <v>1531</v>
      </c>
      <c r="D776" s="385">
        <v>9265147.0659999996</v>
      </c>
      <c r="E776" s="385">
        <v>407682.413</v>
      </c>
      <c r="F776" s="385">
        <v>1287093.567</v>
      </c>
      <c r="G776" s="385">
        <v>993294.53099999996</v>
      </c>
      <c r="H776" s="385">
        <v>293799.674</v>
      </c>
      <c r="I776" s="140"/>
      <c r="K776" s="276"/>
      <c r="L776" s="276"/>
    </row>
    <row r="777" spans="1:12" ht="15" customHeight="1" x14ac:dyDescent="0.25">
      <c r="A777" s="7" t="s">
        <v>2710</v>
      </c>
      <c r="B777" s="8" t="s">
        <v>2711</v>
      </c>
      <c r="C777" s="385">
        <v>2650</v>
      </c>
      <c r="D777" s="385">
        <v>3165952.8629999999</v>
      </c>
      <c r="E777" s="385">
        <v>116282.284</v>
      </c>
      <c r="F777" s="385">
        <v>526803.50199999998</v>
      </c>
      <c r="G777" s="385">
        <v>347753.46500000003</v>
      </c>
      <c r="H777" s="385">
        <v>179050.56099999999</v>
      </c>
      <c r="I777" s="140"/>
      <c r="K777" s="276"/>
      <c r="L777" s="276"/>
    </row>
    <row r="778" spans="1:12" ht="15" customHeight="1" x14ac:dyDescent="0.25">
      <c r="A778" s="7" t="s">
        <v>2712</v>
      </c>
      <c r="B778" s="8" t="s">
        <v>2713</v>
      </c>
      <c r="C778" s="385">
        <v>874</v>
      </c>
      <c r="D778" s="385">
        <v>755169.74899999995</v>
      </c>
      <c r="E778" s="385">
        <v>19716.398000000001</v>
      </c>
      <c r="F778" s="385">
        <v>169034.90400000001</v>
      </c>
      <c r="G778" s="385">
        <v>101839.679</v>
      </c>
      <c r="H778" s="385">
        <v>67195.27</v>
      </c>
      <c r="I778" s="140"/>
      <c r="K778" s="276"/>
      <c r="L778" s="276"/>
    </row>
    <row r="779" spans="1:12" ht="15" customHeight="1" x14ac:dyDescent="0.25">
      <c r="A779" s="7" t="s">
        <v>2714</v>
      </c>
      <c r="B779" s="8" t="s">
        <v>2715</v>
      </c>
      <c r="C779" s="385">
        <v>263</v>
      </c>
      <c r="D779" s="385">
        <v>246997.49299999999</v>
      </c>
      <c r="E779" s="385">
        <v>11700.855</v>
      </c>
      <c r="F779" s="385">
        <v>57155.673000000003</v>
      </c>
      <c r="G779" s="385">
        <v>40053.938000000002</v>
      </c>
      <c r="H779" s="385">
        <v>17101.694</v>
      </c>
      <c r="I779" s="140"/>
      <c r="K779" s="276"/>
      <c r="L779" s="276"/>
    </row>
    <row r="780" spans="1:12" ht="15" customHeight="1" x14ac:dyDescent="0.25">
      <c r="A780" s="7" t="s">
        <v>2716</v>
      </c>
      <c r="B780" s="8" t="s">
        <v>2717</v>
      </c>
      <c r="C780" s="385">
        <v>611</v>
      </c>
      <c r="D780" s="385">
        <v>508172.25599999999</v>
      </c>
      <c r="E780" s="385">
        <v>8015.5429999999997</v>
      </c>
      <c r="F780" s="385">
        <v>111879.231</v>
      </c>
      <c r="G780" s="385">
        <v>61785.741000000002</v>
      </c>
      <c r="H780" s="385">
        <v>50093.576000000001</v>
      </c>
      <c r="I780" s="140"/>
      <c r="K780" s="276"/>
      <c r="L780" s="276"/>
    </row>
    <row r="781" spans="1:12" ht="15" customHeight="1" x14ac:dyDescent="0.25">
      <c r="A781" s="7" t="s">
        <v>2718</v>
      </c>
      <c r="B781" s="8" t="s">
        <v>2719</v>
      </c>
      <c r="C781" s="385">
        <v>8862</v>
      </c>
      <c r="D781" s="385">
        <v>10519790.179</v>
      </c>
      <c r="E781" s="385">
        <v>251488.13399999999</v>
      </c>
      <c r="F781" s="385">
        <v>1488656.4010000001</v>
      </c>
      <c r="G781" s="385">
        <v>1200172.0260000001</v>
      </c>
      <c r="H781" s="385">
        <v>288485.18599999999</v>
      </c>
      <c r="I781" s="140"/>
      <c r="K781" s="276"/>
      <c r="L781" s="276"/>
    </row>
    <row r="782" spans="1:12" ht="15" customHeight="1" x14ac:dyDescent="0.25">
      <c r="A782" s="7" t="s">
        <v>2720</v>
      </c>
      <c r="B782" s="8" t="s">
        <v>2721</v>
      </c>
      <c r="C782" s="385">
        <v>6684</v>
      </c>
      <c r="D782" s="385">
        <v>8266051.585</v>
      </c>
      <c r="E782" s="385">
        <v>160139.946</v>
      </c>
      <c r="F782" s="385">
        <v>1157631.7039999999</v>
      </c>
      <c r="G782" s="385">
        <v>923906.45200000005</v>
      </c>
      <c r="H782" s="385">
        <v>233725.867</v>
      </c>
      <c r="I782" s="140"/>
      <c r="K782" s="276"/>
      <c r="L782" s="276"/>
    </row>
    <row r="783" spans="1:12" ht="15" customHeight="1" x14ac:dyDescent="0.25">
      <c r="A783" s="7" t="s">
        <v>2722</v>
      </c>
      <c r="B783" s="8" t="s">
        <v>2723</v>
      </c>
      <c r="C783" s="385">
        <v>4521</v>
      </c>
      <c r="D783" s="385">
        <v>4901297.9730000002</v>
      </c>
      <c r="E783" s="385">
        <v>42917.798999999999</v>
      </c>
      <c r="F783" s="385">
        <v>668740.02800000005</v>
      </c>
      <c r="G783" s="385">
        <v>502608.31199999998</v>
      </c>
      <c r="H783" s="385">
        <v>166131.973</v>
      </c>
      <c r="I783" s="140"/>
      <c r="K783" s="276"/>
      <c r="L783" s="276"/>
    </row>
    <row r="784" spans="1:12" ht="15" customHeight="1" x14ac:dyDescent="0.25">
      <c r="A784" s="7" t="s">
        <v>2724</v>
      </c>
      <c r="B784" s="8" t="s">
        <v>2725</v>
      </c>
      <c r="C784" s="385">
        <v>865</v>
      </c>
      <c r="D784" s="385">
        <v>230213.22500000001</v>
      </c>
      <c r="E784" s="385">
        <v>17899.207999999999</v>
      </c>
      <c r="F784" s="385">
        <v>41562.044000000002</v>
      </c>
      <c r="G784" s="385">
        <v>27357.412</v>
      </c>
      <c r="H784" s="385">
        <v>14204.503000000001</v>
      </c>
      <c r="I784" s="140"/>
      <c r="K784" s="276"/>
      <c r="L784" s="276"/>
    </row>
    <row r="785" spans="1:12" ht="15" customHeight="1" x14ac:dyDescent="0.25">
      <c r="A785" s="7" t="s">
        <v>2726</v>
      </c>
      <c r="B785" s="8" t="s">
        <v>2727</v>
      </c>
      <c r="C785" s="385">
        <v>475</v>
      </c>
      <c r="D785" s="385">
        <v>1526827.65</v>
      </c>
      <c r="E785" s="385">
        <v>90924.740999999995</v>
      </c>
      <c r="F785" s="385">
        <v>278792.31099999999</v>
      </c>
      <c r="G785" s="385">
        <v>244071.755</v>
      </c>
      <c r="H785" s="385">
        <v>34720.635999999999</v>
      </c>
      <c r="I785" s="140"/>
      <c r="K785" s="276"/>
      <c r="L785" s="276"/>
    </row>
    <row r="786" spans="1:12" ht="15" customHeight="1" x14ac:dyDescent="0.25">
      <c r="A786" s="7" t="s">
        <v>2728</v>
      </c>
      <c r="B786" s="8" t="s">
        <v>2729</v>
      </c>
      <c r="C786" s="385">
        <v>823</v>
      </c>
      <c r="D786" s="385">
        <v>1607712.737</v>
      </c>
      <c r="E786" s="385">
        <v>8398.1980000000003</v>
      </c>
      <c r="F786" s="385">
        <v>168537.321</v>
      </c>
      <c r="G786" s="385">
        <v>149868.973</v>
      </c>
      <c r="H786" s="385">
        <v>18668.755000000001</v>
      </c>
      <c r="I786" s="140"/>
      <c r="K786" s="276"/>
      <c r="L786" s="276"/>
    </row>
    <row r="787" spans="1:12" ht="15" customHeight="1" x14ac:dyDescent="0.25">
      <c r="A787" s="7" t="s">
        <v>2730</v>
      </c>
      <c r="B787" s="8" t="s">
        <v>2731</v>
      </c>
      <c r="C787" s="385">
        <v>2178</v>
      </c>
      <c r="D787" s="385">
        <v>2253738.594</v>
      </c>
      <c r="E787" s="385">
        <v>91348.187999999995</v>
      </c>
      <c r="F787" s="385">
        <v>331024.69699999999</v>
      </c>
      <c r="G787" s="385">
        <v>276265.57400000002</v>
      </c>
      <c r="H787" s="385">
        <v>54759.319000000003</v>
      </c>
      <c r="I787" s="140"/>
      <c r="K787" s="276"/>
      <c r="L787" s="276"/>
    </row>
    <row r="788" spans="1:12" ht="15" customHeight="1" x14ac:dyDescent="0.25">
      <c r="A788" s="7" t="s">
        <v>2732</v>
      </c>
      <c r="B788" s="8" t="s">
        <v>1792</v>
      </c>
      <c r="C788" s="385">
        <v>720</v>
      </c>
      <c r="D788" s="385">
        <v>132357.67000000001</v>
      </c>
      <c r="E788" s="385">
        <v>2713.5970000000002</v>
      </c>
      <c r="F788" s="385">
        <v>22941.321</v>
      </c>
      <c r="G788" s="385">
        <v>14421.294</v>
      </c>
      <c r="H788" s="385">
        <v>8519.9940000000006</v>
      </c>
      <c r="I788" s="140"/>
      <c r="K788" s="276"/>
      <c r="L788" s="276"/>
    </row>
    <row r="789" spans="1:12" ht="15" customHeight="1" x14ac:dyDescent="0.25">
      <c r="A789" s="7" t="s">
        <v>1793</v>
      </c>
      <c r="B789" s="8" t="s">
        <v>1794</v>
      </c>
      <c r="C789" s="385">
        <v>392</v>
      </c>
      <c r="D789" s="385">
        <v>335097.14500000002</v>
      </c>
      <c r="E789" s="385">
        <v>63616.936999999998</v>
      </c>
      <c r="F789" s="385">
        <v>75167.585999999996</v>
      </c>
      <c r="G789" s="385">
        <v>61728.607000000004</v>
      </c>
      <c r="H789" s="385">
        <v>13439.054</v>
      </c>
      <c r="I789" s="140"/>
      <c r="K789" s="276"/>
      <c r="L789" s="276"/>
    </row>
    <row r="790" spans="1:12" ht="15" customHeight="1" x14ac:dyDescent="0.25">
      <c r="A790" s="7" t="s">
        <v>1795</v>
      </c>
      <c r="B790" s="8" t="s">
        <v>1796</v>
      </c>
      <c r="C790" s="385">
        <v>1066</v>
      </c>
      <c r="D790" s="385">
        <v>1786283.7790000001</v>
      </c>
      <c r="E790" s="385">
        <v>25017.653999999999</v>
      </c>
      <c r="F790" s="385">
        <v>232915.79</v>
      </c>
      <c r="G790" s="385">
        <v>200115.67300000001</v>
      </c>
      <c r="H790" s="385">
        <v>32800.271000000001</v>
      </c>
      <c r="I790" s="140"/>
      <c r="K790" s="276"/>
      <c r="L790" s="276"/>
    </row>
    <row r="791" spans="1:12" ht="15" customHeight="1" x14ac:dyDescent="0.25">
      <c r="A791" s="7" t="s">
        <v>1797</v>
      </c>
      <c r="B791" s="8" t="s">
        <v>1798</v>
      </c>
      <c r="C791" s="385">
        <v>326</v>
      </c>
      <c r="D791" s="385">
        <v>9129688.193</v>
      </c>
      <c r="E791" s="385">
        <v>38161.307000000001</v>
      </c>
      <c r="F791" s="385">
        <v>1899683.6950000001</v>
      </c>
      <c r="G791" s="385">
        <v>867910.82299999997</v>
      </c>
      <c r="H791" s="385">
        <v>1031773.013</v>
      </c>
      <c r="I791" s="140"/>
      <c r="K791" s="276"/>
      <c r="L791" s="276"/>
    </row>
    <row r="792" spans="1:12" ht="15" customHeight="1" x14ac:dyDescent="0.25">
      <c r="A792" s="7" t="s">
        <v>1799</v>
      </c>
      <c r="B792" s="8" t="s">
        <v>1800</v>
      </c>
      <c r="C792" s="385">
        <v>247</v>
      </c>
      <c r="D792" s="385">
        <v>1006963.416</v>
      </c>
      <c r="E792" s="385">
        <v>5341.4539999999997</v>
      </c>
      <c r="F792" s="385">
        <v>207098.62299999999</v>
      </c>
      <c r="G792" s="385">
        <v>93793.718999999997</v>
      </c>
      <c r="H792" s="385">
        <v>113304.99800000001</v>
      </c>
      <c r="I792" s="140"/>
      <c r="K792" s="276"/>
      <c r="L792" s="276"/>
    </row>
    <row r="793" spans="1:12" ht="15" customHeight="1" x14ac:dyDescent="0.25">
      <c r="A793" s="7" t="s">
        <v>1801</v>
      </c>
      <c r="B793" s="8" t="s">
        <v>1802</v>
      </c>
      <c r="C793" s="385">
        <v>79</v>
      </c>
      <c r="D793" s="385">
        <v>8122724.7769999998</v>
      </c>
      <c r="E793" s="385">
        <v>32819.853000000003</v>
      </c>
      <c r="F793" s="385">
        <v>1692585.0719999999</v>
      </c>
      <c r="G793" s="385">
        <v>774117.10400000005</v>
      </c>
      <c r="H793" s="385">
        <v>918468.01500000001</v>
      </c>
      <c r="I793" s="140"/>
      <c r="K793" s="276"/>
      <c r="L793" s="276"/>
    </row>
    <row r="794" spans="1:12" ht="15" customHeight="1" x14ac:dyDescent="0.25">
      <c r="A794" s="7" t="s">
        <v>1803</v>
      </c>
      <c r="B794" s="8" t="s">
        <v>1804</v>
      </c>
      <c r="C794" s="385">
        <v>2372</v>
      </c>
      <c r="D794" s="385">
        <v>61242010.18</v>
      </c>
      <c r="E794" s="385">
        <v>3393193.4410000001</v>
      </c>
      <c r="F794" s="385">
        <v>13400309.369999999</v>
      </c>
      <c r="G794" s="385">
        <v>8485880.6769999992</v>
      </c>
      <c r="H794" s="385">
        <v>4914429.1040000003</v>
      </c>
      <c r="I794" s="140"/>
      <c r="K794" s="276"/>
      <c r="L794" s="276"/>
    </row>
    <row r="795" spans="1:12" ht="15" customHeight="1" x14ac:dyDescent="0.25">
      <c r="A795" s="7" t="s">
        <v>1805</v>
      </c>
      <c r="B795" s="8" t="s">
        <v>1806</v>
      </c>
      <c r="C795" s="385">
        <v>226</v>
      </c>
      <c r="D795" s="385">
        <v>31427179.692000002</v>
      </c>
      <c r="E795" s="385">
        <v>1604979.7450000001</v>
      </c>
      <c r="F795" s="385">
        <v>6800410.6619999995</v>
      </c>
      <c r="G795" s="385">
        <v>3833197.4309999999</v>
      </c>
      <c r="H795" s="385">
        <v>2967213.2889999999</v>
      </c>
      <c r="I795" s="140"/>
      <c r="K795" s="276"/>
      <c r="L795" s="276"/>
    </row>
    <row r="796" spans="1:12" ht="15" customHeight="1" x14ac:dyDescent="0.25">
      <c r="A796" s="7" t="s">
        <v>1807</v>
      </c>
      <c r="B796" s="8" t="s">
        <v>1808</v>
      </c>
      <c r="C796" s="385">
        <v>399</v>
      </c>
      <c r="D796" s="385">
        <v>23745113.144000001</v>
      </c>
      <c r="E796" s="385">
        <v>1407517.814</v>
      </c>
      <c r="F796" s="385">
        <v>5251120.7390000001</v>
      </c>
      <c r="G796" s="385">
        <v>3660172.1860000002</v>
      </c>
      <c r="H796" s="385">
        <v>1590948.6040000001</v>
      </c>
      <c r="I796" s="140"/>
      <c r="K796" s="276"/>
      <c r="L796" s="276"/>
    </row>
    <row r="797" spans="1:12" ht="15" customHeight="1" x14ac:dyDescent="0.25">
      <c r="A797" s="7" t="s">
        <v>1809</v>
      </c>
      <c r="B797" s="8" t="s">
        <v>1810</v>
      </c>
      <c r="C797" s="385">
        <v>31</v>
      </c>
      <c r="D797" s="385">
        <v>521969.17800000001</v>
      </c>
      <c r="E797" s="385">
        <v>12941.454</v>
      </c>
      <c r="F797" s="385">
        <v>118341.099</v>
      </c>
      <c r="G797" s="385">
        <v>70318.062999999995</v>
      </c>
      <c r="H797" s="385">
        <v>48023.031000000003</v>
      </c>
      <c r="I797" s="140"/>
      <c r="K797" s="276"/>
      <c r="L797" s="276"/>
    </row>
    <row r="798" spans="1:12" ht="15" customHeight="1" x14ac:dyDescent="0.25">
      <c r="A798" s="7" t="s">
        <v>1811</v>
      </c>
      <c r="B798" s="8" t="s">
        <v>1812</v>
      </c>
      <c r="C798" s="385">
        <v>1716</v>
      </c>
      <c r="D798" s="385">
        <v>5547748.1660000002</v>
      </c>
      <c r="E798" s="385">
        <v>367754.42800000001</v>
      </c>
      <c r="F798" s="385">
        <v>1230436.8700000001</v>
      </c>
      <c r="G798" s="385">
        <v>922192.99699999997</v>
      </c>
      <c r="H798" s="385">
        <v>308244.18</v>
      </c>
      <c r="I798" s="140"/>
      <c r="K798" s="276"/>
      <c r="L798" s="276"/>
    </row>
    <row r="799" spans="1:12" ht="15" customHeight="1" x14ac:dyDescent="0.25">
      <c r="A799" s="7" t="s">
        <v>1813</v>
      </c>
      <c r="B799" s="8" t="s">
        <v>1463</v>
      </c>
      <c r="C799" s="385">
        <v>596</v>
      </c>
      <c r="D799" s="385">
        <v>3582250.952</v>
      </c>
      <c r="E799" s="385">
        <v>74167.904999999999</v>
      </c>
      <c r="F799" s="385">
        <v>787473.18700000003</v>
      </c>
      <c r="G799" s="385">
        <v>557065.05700000003</v>
      </c>
      <c r="H799" s="385">
        <v>230408.283</v>
      </c>
      <c r="I799" s="140"/>
      <c r="K799" s="276"/>
      <c r="L799" s="276"/>
    </row>
    <row r="800" spans="1:12" ht="15" customHeight="1" x14ac:dyDescent="0.25">
      <c r="A800" s="7" t="s">
        <v>1464</v>
      </c>
      <c r="B800" s="8" t="s">
        <v>1465</v>
      </c>
      <c r="C800" s="385">
        <v>1120</v>
      </c>
      <c r="D800" s="385">
        <v>1965497.2139999999</v>
      </c>
      <c r="E800" s="385">
        <v>293586.52299999999</v>
      </c>
      <c r="F800" s="385">
        <v>442963.68300000002</v>
      </c>
      <c r="G800" s="385">
        <v>365127.94</v>
      </c>
      <c r="H800" s="385">
        <v>77835.896999999997</v>
      </c>
      <c r="I800" s="140"/>
      <c r="K800" s="276"/>
      <c r="L800" s="276"/>
    </row>
    <row r="801" spans="1:12" ht="15" customHeight="1" x14ac:dyDescent="0.25">
      <c r="A801" s="7" t="s">
        <v>1466</v>
      </c>
      <c r="B801" s="8" t="s">
        <v>1467</v>
      </c>
      <c r="C801" s="385">
        <v>86094</v>
      </c>
      <c r="D801" s="385">
        <v>91886416.592999995</v>
      </c>
      <c r="E801" s="385">
        <v>1958670.2860000001</v>
      </c>
      <c r="F801" s="385">
        <v>21397890.436000001</v>
      </c>
      <c r="G801" s="385">
        <v>12781378.049000001</v>
      </c>
      <c r="H801" s="385">
        <v>8616512.2530000005</v>
      </c>
      <c r="I801" s="140"/>
      <c r="K801" s="276"/>
      <c r="L801" s="276"/>
    </row>
    <row r="802" spans="1:12" ht="15" customHeight="1" x14ac:dyDescent="0.25">
      <c r="A802" s="7" t="s">
        <v>1468</v>
      </c>
      <c r="B802" s="8" t="s">
        <v>1469</v>
      </c>
      <c r="C802" s="385">
        <v>36997</v>
      </c>
      <c r="D802" s="385">
        <v>38369484.702</v>
      </c>
      <c r="E802" s="385">
        <v>707313.31200000003</v>
      </c>
      <c r="F802" s="385">
        <v>10228812.741</v>
      </c>
      <c r="G802" s="385">
        <v>6433890.8339999998</v>
      </c>
      <c r="H802" s="385">
        <v>3794922.3969999999</v>
      </c>
      <c r="I802" s="140"/>
      <c r="K802" s="276"/>
      <c r="L802" s="276"/>
    </row>
    <row r="803" spans="1:12" ht="15" customHeight="1" x14ac:dyDescent="0.25">
      <c r="A803" s="7" t="s">
        <v>1470</v>
      </c>
      <c r="B803" s="8" t="s">
        <v>1471</v>
      </c>
      <c r="C803" s="385">
        <v>11882</v>
      </c>
      <c r="D803" s="385">
        <v>5056643.5549999997</v>
      </c>
      <c r="E803" s="385">
        <v>59680.042999999998</v>
      </c>
      <c r="F803" s="385">
        <v>1085348.8230000001</v>
      </c>
      <c r="G803" s="385">
        <v>519247.73100000003</v>
      </c>
      <c r="H803" s="385">
        <v>566100.973</v>
      </c>
      <c r="I803" s="140"/>
      <c r="K803" s="276"/>
      <c r="L803" s="276"/>
    </row>
    <row r="804" spans="1:12" ht="15" customHeight="1" x14ac:dyDescent="0.25">
      <c r="A804" s="7" t="s">
        <v>1472</v>
      </c>
      <c r="B804" s="8" t="s">
        <v>1473</v>
      </c>
      <c r="C804" s="385">
        <v>25115</v>
      </c>
      <c r="D804" s="385">
        <v>33312841.147</v>
      </c>
      <c r="E804" s="385">
        <v>647633.26899999997</v>
      </c>
      <c r="F804" s="385">
        <v>9143463.9179999996</v>
      </c>
      <c r="G804" s="385">
        <v>5914643.1030000001</v>
      </c>
      <c r="H804" s="385">
        <v>3228821.4240000001</v>
      </c>
      <c r="I804" s="140"/>
      <c r="K804" s="276"/>
      <c r="L804" s="276"/>
    </row>
    <row r="805" spans="1:12" ht="15" customHeight="1" x14ac:dyDescent="0.25">
      <c r="A805" s="7" t="s">
        <v>1474</v>
      </c>
      <c r="B805" s="8" t="s">
        <v>2411</v>
      </c>
      <c r="C805" s="385">
        <v>29854</v>
      </c>
      <c r="D805" s="385">
        <v>24204550.068</v>
      </c>
      <c r="E805" s="385">
        <v>710347.87600000005</v>
      </c>
      <c r="F805" s="385">
        <v>5249363.42</v>
      </c>
      <c r="G805" s="385">
        <v>2786989.05</v>
      </c>
      <c r="H805" s="385">
        <v>2462372.585</v>
      </c>
      <c r="I805" s="140"/>
      <c r="K805" s="276"/>
      <c r="L805" s="276"/>
    </row>
    <row r="806" spans="1:12" ht="15" customHeight="1" x14ac:dyDescent="0.25">
      <c r="A806" s="7" t="s">
        <v>2412</v>
      </c>
      <c r="B806" s="8" t="s">
        <v>2413</v>
      </c>
      <c r="C806" s="385">
        <v>5826</v>
      </c>
      <c r="D806" s="385">
        <v>11159544.885</v>
      </c>
      <c r="E806" s="385">
        <v>223444.72099999999</v>
      </c>
      <c r="F806" s="385">
        <v>2101449.5410000002</v>
      </c>
      <c r="G806" s="385">
        <v>1267800.247</v>
      </c>
      <c r="H806" s="385">
        <v>833649.46499999997</v>
      </c>
      <c r="I806" s="140"/>
      <c r="K806" s="276"/>
      <c r="L806" s="276"/>
    </row>
    <row r="807" spans="1:12" ht="15" customHeight="1" x14ac:dyDescent="0.25">
      <c r="A807" s="7" t="s">
        <v>2414</v>
      </c>
      <c r="B807" s="8" t="s">
        <v>2415</v>
      </c>
      <c r="C807" s="385">
        <v>13417</v>
      </c>
      <c r="D807" s="385">
        <v>18152836.938000001</v>
      </c>
      <c r="E807" s="385">
        <v>317564.37699999998</v>
      </c>
      <c r="F807" s="385">
        <v>3818264.7340000002</v>
      </c>
      <c r="G807" s="385">
        <v>2292697.9180000001</v>
      </c>
      <c r="H807" s="385">
        <v>1525567.8060000001</v>
      </c>
      <c r="I807" s="140"/>
      <c r="K807" s="276"/>
      <c r="L807" s="276"/>
    </row>
    <row r="808" spans="1:12" ht="15" customHeight="1" x14ac:dyDescent="0.25">
      <c r="A808" s="7" t="s">
        <v>2416</v>
      </c>
      <c r="B808" s="8" t="s">
        <v>2417</v>
      </c>
      <c r="C808" s="385">
        <v>19132</v>
      </c>
      <c r="D808" s="385">
        <v>14568709.720000001</v>
      </c>
      <c r="E808" s="385">
        <v>257227.92800000001</v>
      </c>
      <c r="F808" s="385">
        <v>2918329.8849999998</v>
      </c>
      <c r="G808" s="385">
        <v>1809939.179</v>
      </c>
      <c r="H808" s="385">
        <v>1108391.9850000001</v>
      </c>
      <c r="I808" s="140"/>
      <c r="K808" s="276"/>
      <c r="L808" s="276"/>
    </row>
    <row r="809" spans="1:12" ht="15" customHeight="1" x14ac:dyDescent="0.25">
      <c r="A809" s="7" t="s">
        <v>2418</v>
      </c>
      <c r="B809" s="8" t="s">
        <v>2419</v>
      </c>
      <c r="C809" s="385">
        <v>1920</v>
      </c>
      <c r="D809" s="385">
        <v>4826057.4879999999</v>
      </c>
      <c r="E809" s="385">
        <v>66659.827999999994</v>
      </c>
      <c r="F809" s="385">
        <v>1139381.5989999999</v>
      </c>
      <c r="G809" s="385">
        <v>772469.92599999998</v>
      </c>
      <c r="H809" s="385">
        <v>366912.20299999998</v>
      </c>
      <c r="I809" s="140"/>
      <c r="K809" s="276"/>
      <c r="L809" s="276"/>
    </row>
    <row r="810" spans="1:12" ht="15" customHeight="1" x14ac:dyDescent="0.25">
      <c r="A810" s="7" t="s">
        <v>2420</v>
      </c>
      <c r="B810" s="8" t="s">
        <v>2421</v>
      </c>
      <c r="C810" s="385">
        <v>988</v>
      </c>
      <c r="D810" s="385">
        <v>2318598.585</v>
      </c>
      <c r="E810" s="385">
        <v>51192.682999999997</v>
      </c>
      <c r="F810" s="385">
        <v>463293.76699999999</v>
      </c>
      <c r="G810" s="385">
        <v>317860.40999999997</v>
      </c>
      <c r="H810" s="385">
        <v>145433.59599999999</v>
      </c>
      <c r="I810" s="140"/>
      <c r="K810" s="276"/>
      <c r="L810" s="276"/>
    </row>
    <row r="811" spans="1:12" ht="15" customHeight="1" x14ac:dyDescent="0.25">
      <c r="A811" s="7" t="s">
        <v>2422</v>
      </c>
      <c r="B811" s="8" t="s">
        <v>2423</v>
      </c>
      <c r="C811" s="385">
        <v>932</v>
      </c>
      <c r="D811" s="385">
        <v>2507458.9029999999</v>
      </c>
      <c r="E811" s="385">
        <v>15467.145</v>
      </c>
      <c r="F811" s="385">
        <v>676087.83200000005</v>
      </c>
      <c r="G811" s="385">
        <v>454609.516</v>
      </c>
      <c r="H811" s="385">
        <v>221478.60699999999</v>
      </c>
      <c r="I811" s="140"/>
      <c r="K811" s="276"/>
      <c r="L811" s="276"/>
    </row>
    <row r="812" spans="1:12" ht="15" customHeight="1" x14ac:dyDescent="0.25">
      <c r="A812" s="7" t="s">
        <v>2424</v>
      </c>
      <c r="B812" s="8" t="s">
        <v>297</v>
      </c>
      <c r="C812" s="385">
        <v>17212</v>
      </c>
      <c r="D812" s="385">
        <v>9742652.2320000008</v>
      </c>
      <c r="E812" s="385">
        <v>190568.1</v>
      </c>
      <c r="F812" s="385">
        <v>1778948.2860000001</v>
      </c>
      <c r="G812" s="385">
        <v>1037469.253</v>
      </c>
      <c r="H812" s="385">
        <v>741479.78200000001</v>
      </c>
      <c r="I812" s="140"/>
      <c r="K812" s="276"/>
      <c r="L812" s="276"/>
    </row>
    <row r="813" spans="1:12" ht="15" customHeight="1" x14ac:dyDescent="0.25">
      <c r="A813" s="7" t="s">
        <v>298</v>
      </c>
      <c r="B813" s="8" t="s">
        <v>299</v>
      </c>
      <c r="C813" s="385">
        <v>751</v>
      </c>
      <c r="D813" s="385">
        <v>555739.74199999997</v>
      </c>
      <c r="E813" s="385">
        <v>10016.49</v>
      </c>
      <c r="F813" s="385">
        <v>92376.724000000002</v>
      </c>
      <c r="G813" s="385">
        <v>39626.936999999998</v>
      </c>
      <c r="H813" s="385">
        <v>52749.881999999998</v>
      </c>
      <c r="I813" s="140"/>
      <c r="K813" s="276"/>
      <c r="L813" s="276"/>
    </row>
    <row r="814" spans="1:12" ht="15" customHeight="1" x14ac:dyDescent="0.25">
      <c r="A814" s="7" t="s">
        <v>300</v>
      </c>
      <c r="B814" s="8" t="s">
        <v>301</v>
      </c>
      <c r="C814" s="385">
        <v>16461</v>
      </c>
      <c r="D814" s="385">
        <v>9186912.4900000002</v>
      </c>
      <c r="E814" s="385">
        <v>180551.61</v>
      </c>
      <c r="F814" s="385">
        <v>1686571.5619999999</v>
      </c>
      <c r="G814" s="385">
        <v>997842.31599999999</v>
      </c>
      <c r="H814" s="385">
        <v>688729.9</v>
      </c>
      <c r="I814" s="140"/>
      <c r="K814" s="276"/>
      <c r="L814" s="276"/>
    </row>
    <row r="815" spans="1:12" ht="16.5" customHeight="1" x14ac:dyDescent="0.25">
      <c r="A815" s="7" t="s">
        <v>302</v>
      </c>
      <c r="B815" s="8" t="s">
        <v>3367</v>
      </c>
      <c r="C815" s="385">
        <v>24319</v>
      </c>
      <c r="D815" s="385">
        <v>58730042.973999999</v>
      </c>
      <c r="E815" s="385">
        <v>1315512.8359999999</v>
      </c>
      <c r="F815" s="385">
        <v>20686981.504999999</v>
      </c>
      <c r="G815" s="385">
        <v>17125964.517999999</v>
      </c>
      <c r="H815" s="385">
        <v>3561016.3119999999</v>
      </c>
      <c r="I815" s="140"/>
      <c r="K815" s="276"/>
      <c r="L815" s="276"/>
    </row>
    <row r="816" spans="1:12" ht="15" customHeight="1" x14ac:dyDescent="0.25">
      <c r="A816" s="7" t="s">
        <v>303</v>
      </c>
      <c r="B816" s="8" t="s">
        <v>304</v>
      </c>
      <c r="C816" s="385">
        <v>7038</v>
      </c>
      <c r="D816" s="385">
        <v>44733354.945</v>
      </c>
      <c r="E816" s="385">
        <v>938935.10600000003</v>
      </c>
      <c r="F816" s="385">
        <v>9257897.9079999998</v>
      </c>
      <c r="G816" s="385">
        <v>6990429.227</v>
      </c>
      <c r="H816" s="385">
        <v>2267468.6159999999</v>
      </c>
      <c r="I816" s="140"/>
      <c r="K816" s="276"/>
      <c r="L816" s="276"/>
    </row>
    <row r="817" spans="1:12" ht="15" customHeight="1" x14ac:dyDescent="0.25">
      <c r="A817" s="7" t="s">
        <v>305</v>
      </c>
      <c r="B817" s="8" t="s">
        <v>306</v>
      </c>
      <c r="C817" s="385">
        <v>1537</v>
      </c>
      <c r="D817" s="385">
        <v>26589443.476</v>
      </c>
      <c r="E817" s="385">
        <v>526196.027</v>
      </c>
      <c r="F817" s="385">
        <v>5843631.1600000001</v>
      </c>
      <c r="G817" s="385">
        <v>4141057.6150000002</v>
      </c>
      <c r="H817" s="385">
        <v>1702573.5020000001</v>
      </c>
      <c r="I817" s="140"/>
      <c r="K817" s="276"/>
      <c r="L817" s="276"/>
    </row>
    <row r="818" spans="1:12" ht="12.75" customHeight="1" x14ac:dyDescent="0.25">
      <c r="A818" s="7" t="s">
        <v>307</v>
      </c>
      <c r="B818" s="8" t="s">
        <v>308</v>
      </c>
      <c r="C818" s="388" t="s">
        <v>3419</v>
      </c>
      <c r="D818" s="388" t="s">
        <v>3419</v>
      </c>
      <c r="E818" s="388" t="s">
        <v>3419</v>
      </c>
      <c r="F818" s="388" t="s">
        <v>3419</v>
      </c>
      <c r="G818" s="388" t="s">
        <v>3419</v>
      </c>
      <c r="H818" s="388" t="s">
        <v>3419</v>
      </c>
      <c r="I818" s="140"/>
      <c r="K818" s="276"/>
      <c r="L818" s="276"/>
    </row>
    <row r="819" spans="1:12" ht="12.75" customHeight="1" x14ac:dyDescent="0.25">
      <c r="A819" s="7" t="s">
        <v>309</v>
      </c>
      <c r="B819" s="8" t="s">
        <v>310</v>
      </c>
      <c r="C819" s="388" t="s">
        <v>3419</v>
      </c>
      <c r="D819" s="388" t="s">
        <v>3419</v>
      </c>
      <c r="E819" s="388" t="s">
        <v>3419</v>
      </c>
      <c r="F819" s="388" t="s">
        <v>3419</v>
      </c>
      <c r="G819" s="388" t="s">
        <v>3419</v>
      </c>
      <c r="H819" s="388" t="s">
        <v>3419</v>
      </c>
      <c r="I819" s="140"/>
      <c r="K819" s="276"/>
      <c r="L819" s="276"/>
    </row>
    <row r="820" spans="1:12" ht="15" customHeight="1" x14ac:dyDescent="0.25">
      <c r="A820" s="7" t="s">
        <v>311</v>
      </c>
      <c r="B820" s="8" t="s">
        <v>312</v>
      </c>
      <c r="C820" s="385">
        <v>181</v>
      </c>
      <c r="D820" s="385">
        <v>14057431.977</v>
      </c>
      <c r="E820" s="385">
        <v>284923.15999999997</v>
      </c>
      <c r="F820" s="385">
        <v>3068426.696</v>
      </c>
      <c r="G820" s="385">
        <v>2625593.89</v>
      </c>
      <c r="H820" s="385">
        <v>442832.88199999998</v>
      </c>
      <c r="I820" s="140"/>
      <c r="K820" s="276"/>
      <c r="L820" s="276"/>
    </row>
    <row r="821" spans="1:12" ht="15" customHeight="1" x14ac:dyDescent="0.25">
      <c r="A821" s="7" t="s">
        <v>313</v>
      </c>
      <c r="B821" s="8" t="s">
        <v>314</v>
      </c>
      <c r="C821" s="385">
        <v>402</v>
      </c>
      <c r="D821" s="385">
        <v>7854447.8700000001</v>
      </c>
      <c r="E821" s="385">
        <v>165667.36499999999</v>
      </c>
      <c r="F821" s="385">
        <v>1864225.2649999999</v>
      </c>
      <c r="G821" s="385">
        <v>1113214.196</v>
      </c>
      <c r="H821" s="385">
        <v>751011.16700000002</v>
      </c>
      <c r="I821" s="140"/>
      <c r="K821" s="276"/>
      <c r="L821" s="276"/>
    </row>
    <row r="822" spans="1:12" ht="15" customHeight="1" x14ac:dyDescent="0.25">
      <c r="A822" s="7" t="s">
        <v>315</v>
      </c>
      <c r="B822" s="8" t="s">
        <v>316</v>
      </c>
      <c r="C822" s="385">
        <v>914</v>
      </c>
      <c r="D822" s="385">
        <v>3722777.8820000002</v>
      </c>
      <c r="E822" s="385">
        <v>19828.650000000001</v>
      </c>
      <c r="F822" s="385">
        <v>702566.41399999999</v>
      </c>
      <c r="G822" s="385">
        <v>255571.82</v>
      </c>
      <c r="H822" s="385">
        <v>446994.36099999998</v>
      </c>
      <c r="I822" s="140"/>
      <c r="K822" s="276"/>
      <c r="L822" s="276"/>
    </row>
    <row r="823" spans="1:12" ht="15" customHeight="1" x14ac:dyDescent="0.25">
      <c r="A823" s="7" t="s">
        <v>317</v>
      </c>
      <c r="B823" s="8" t="s">
        <v>318</v>
      </c>
      <c r="C823" s="388" t="s">
        <v>3419</v>
      </c>
      <c r="D823" s="388" t="s">
        <v>3419</v>
      </c>
      <c r="E823" s="388" t="s">
        <v>3419</v>
      </c>
      <c r="F823" s="388" t="s">
        <v>3419</v>
      </c>
      <c r="G823" s="388" t="s">
        <v>3419</v>
      </c>
      <c r="H823" s="388" t="s">
        <v>3419</v>
      </c>
      <c r="I823" s="140"/>
      <c r="K823" s="276"/>
      <c r="L823" s="276"/>
    </row>
    <row r="824" spans="1:12" ht="15" customHeight="1" x14ac:dyDescent="0.25">
      <c r="A824" s="7" t="s">
        <v>319</v>
      </c>
      <c r="B824" s="8" t="s">
        <v>320</v>
      </c>
      <c r="C824" s="385">
        <v>16</v>
      </c>
      <c r="D824" s="385">
        <v>783992.19700000004</v>
      </c>
      <c r="E824" s="385">
        <v>13287.59</v>
      </c>
      <c r="F824" s="385">
        <v>162295.84299999999</v>
      </c>
      <c r="G824" s="385">
        <v>126365.433</v>
      </c>
      <c r="H824" s="385">
        <v>35930.419000000002</v>
      </c>
      <c r="I824" s="140"/>
      <c r="K824" s="276"/>
      <c r="L824" s="276"/>
    </row>
    <row r="825" spans="1:12" ht="15" customHeight="1" x14ac:dyDescent="0.25">
      <c r="A825" s="7" t="s">
        <v>321</v>
      </c>
      <c r="B825" s="8" t="s">
        <v>322</v>
      </c>
      <c r="C825" s="385">
        <v>14</v>
      </c>
      <c r="D825" s="385">
        <v>126314.751</v>
      </c>
      <c r="E825" s="385">
        <v>297.11099999999999</v>
      </c>
      <c r="F825" s="385">
        <v>24361.316999999999</v>
      </c>
      <c r="G825" s="385">
        <v>17437.63</v>
      </c>
      <c r="H825" s="385">
        <v>6923.6909999999998</v>
      </c>
      <c r="I825" s="140"/>
      <c r="K825" s="276"/>
      <c r="L825" s="276"/>
    </row>
    <row r="826" spans="1:12" ht="15" customHeight="1" x14ac:dyDescent="0.25">
      <c r="A826" s="7" t="s">
        <v>323</v>
      </c>
      <c r="B826" s="8" t="s">
        <v>324</v>
      </c>
      <c r="C826" s="385">
        <v>4339</v>
      </c>
      <c r="D826" s="385">
        <v>3975703.7149999999</v>
      </c>
      <c r="E826" s="385">
        <v>153431.46799999999</v>
      </c>
      <c r="F826" s="385">
        <v>623922.78099999996</v>
      </c>
      <c r="G826" s="385">
        <v>491470.31099999999</v>
      </c>
      <c r="H826" s="385">
        <v>132452.24299999999</v>
      </c>
      <c r="I826" s="140"/>
      <c r="K826" s="276"/>
      <c r="L826" s="276"/>
    </row>
    <row r="827" spans="1:12" ht="15" customHeight="1" x14ac:dyDescent="0.25">
      <c r="A827" s="7" t="s">
        <v>325</v>
      </c>
      <c r="B827" s="8" t="s">
        <v>326</v>
      </c>
      <c r="C827" s="385">
        <v>158</v>
      </c>
      <c r="D827" s="385">
        <v>802065.17</v>
      </c>
      <c r="E827" s="385">
        <v>36911.898000000001</v>
      </c>
      <c r="F827" s="385">
        <v>171977.60699999999</v>
      </c>
      <c r="G827" s="385">
        <v>83410.755000000005</v>
      </c>
      <c r="H827" s="385">
        <v>88566.865000000005</v>
      </c>
      <c r="I827" s="140"/>
      <c r="K827" s="276"/>
      <c r="L827" s="276"/>
    </row>
    <row r="828" spans="1:12" ht="15" customHeight="1" x14ac:dyDescent="0.25">
      <c r="A828" s="7" t="s">
        <v>327</v>
      </c>
      <c r="B828" s="8" t="s">
        <v>328</v>
      </c>
      <c r="C828" s="385">
        <v>1004</v>
      </c>
      <c r="D828" s="385">
        <v>13366142.584000001</v>
      </c>
      <c r="E828" s="385">
        <v>222395.71299999999</v>
      </c>
      <c r="F828" s="385">
        <v>2618366.36</v>
      </c>
      <c r="G828" s="385">
        <v>2274490.5460000001</v>
      </c>
      <c r="H828" s="385">
        <v>343876.00599999999</v>
      </c>
      <c r="I828" s="140"/>
      <c r="K828" s="276"/>
      <c r="L828" s="276"/>
    </row>
    <row r="829" spans="1:12" ht="15" customHeight="1" x14ac:dyDescent="0.25">
      <c r="A829" s="7" t="s">
        <v>329</v>
      </c>
      <c r="B829" s="8" t="s">
        <v>330</v>
      </c>
      <c r="C829" s="385">
        <v>353</v>
      </c>
      <c r="D829" s="385">
        <v>11584834.615</v>
      </c>
      <c r="E829" s="385">
        <v>218920.74100000001</v>
      </c>
      <c r="F829" s="385">
        <v>2218011.2059999998</v>
      </c>
      <c r="G829" s="385">
        <v>2088020.5719999999</v>
      </c>
      <c r="H829" s="385">
        <v>129990.685</v>
      </c>
      <c r="I829" s="140"/>
      <c r="K829" s="276"/>
      <c r="L829" s="276"/>
    </row>
    <row r="830" spans="1:12" ht="15" customHeight="1" x14ac:dyDescent="0.25">
      <c r="A830" s="7" t="s">
        <v>331</v>
      </c>
      <c r="B830" s="8" t="s">
        <v>332</v>
      </c>
      <c r="C830" s="385">
        <v>141</v>
      </c>
      <c r="D830" s="385">
        <v>158253.29300000001</v>
      </c>
      <c r="E830" s="385">
        <v>787.53899999999999</v>
      </c>
      <c r="F830" s="385">
        <v>23611.036</v>
      </c>
      <c r="G830" s="385">
        <v>7193.7669999999998</v>
      </c>
      <c r="H830" s="385">
        <v>16417.310000000001</v>
      </c>
      <c r="I830" s="140"/>
      <c r="K830" s="276"/>
      <c r="L830" s="276"/>
    </row>
    <row r="831" spans="1:12" ht="15" customHeight="1" x14ac:dyDescent="0.25">
      <c r="A831" s="7" t="s">
        <v>333</v>
      </c>
      <c r="B831" s="8" t="s">
        <v>2218</v>
      </c>
      <c r="C831" s="385">
        <v>23</v>
      </c>
      <c r="D831" s="385">
        <v>86955.508000000002</v>
      </c>
      <c r="E831" s="385">
        <v>5.625</v>
      </c>
      <c r="F831" s="385">
        <v>16743.234</v>
      </c>
      <c r="G831" s="385">
        <v>3304.0610000000001</v>
      </c>
      <c r="H831" s="385">
        <v>13439.174999999999</v>
      </c>
      <c r="I831" s="140"/>
      <c r="K831" s="276"/>
      <c r="L831" s="276"/>
    </row>
    <row r="832" spans="1:12" ht="15" customHeight="1" x14ac:dyDescent="0.25">
      <c r="A832" s="7" t="s">
        <v>2219</v>
      </c>
      <c r="B832" s="8" t="s">
        <v>2220</v>
      </c>
      <c r="C832" s="385">
        <v>118</v>
      </c>
      <c r="D832" s="385">
        <v>71297.785000000003</v>
      </c>
      <c r="E832" s="385">
        <v>781.91399999999999</v>
      </c>
      <c r="F832" s="385">
        <v>6867.8019999999997</v>
      </c>
      <c r="G832" s="385">
        <v>3889.7060000000001</v>
      </c>
      <c r="H832" s="385">
        <v>2978.1350000000002</v>
      </c>
      <c r="I832" s="140"/>
      <c r="K832" s="276"/>
      <c r="L832" s="276"/>
    </row>
    <row r="833" spans="1:12" ht="15" customHeight="1" x14ac:dyDescent="0.25">
      <c r="A833" s="7" t="s">
        <v>2221</v>
      </c>
      <c r="B833" s="8" t="s">
        <v>2222</v>
      </c>
      <c r="C833" s="385">
        <v>510</v>
      </c>
      <c r="D833" s="385">
        <v>1623054.676</v>
      </c>
      <c r="E833" s="385">
        <v>2687.433</v>
      </c>
      <c r="F833" s="385">
        <v>376744.11800000002</v>
      </c>
      <c r="G833" s="385">
        <v>179276.20699999999</v>
      </c>
      <c r="H833" s="385">
        <v>197468.011</v>
      </c>
      <c r="I833" s="140"/>
      <c r="K833" s="276"/>
      <c r="L833" s="276"/>
    </row>
    <row r="834" spans="1:12" ht="15" customHeight="1" x14ac:dyDescent="0.25">
      <c r="A834" s="7" t="s">
        <v>2223</v>
      </c>
      <c r="B834" s="8" t="s">
        <v>2224</v>
      </c>
      <c r="C834" s="385">
        <v>309</v>
      </c>
      <c r="D834" s="385">
        <v>856928.42</v>
      </c>
      <c r="E834" s="385">
        <v>745.74099999999999</v>
      </c>
      <c r="F834" s="385">
        <v>220291.26</v>
      </c>
      <c r="G834" s="385">
        <v>124007.876</v>
      </c>
      <c r="H834" s="385">
        <v>96283.383000000002</v>
      </c>
      <c r="I834" s="140"/>
      <c r="K834" s="276"/>
      <c r="L834" s="276"/>
    </row>
    <row r="835" spans="1:12" ht="15" customHeight="1" x14ac:dyDescent="0.25">
      <c r="A835" s="7" t="s">
        <v>2225</v>
      </c>
      <c r="B835" s="8" t="s">
        <v>2226</v>
      </c>
      <c r="C835" s="385">
        <v>201</v>
      </c>
      <c r="D835" s="385">
        <v>766126.25600000005</v>
      </c>
      <c r="E835" s="385">
        <v>1941.692</v>
      </c>
      <c r="F835" s="385">
        <v>156452.85800000001</v>
      </c>
      <c r="G835" s="385">
        <v>55268.330999999998</v>
      </c>
      <c r="H835" s="385">
        <v>101184.628</v>
      </c>
      <c r="I835" s="140"/>
      <c r="K835" s="276"/>
      <c r="L835" s="276"/>
    </row>
    <row r="836" spans="1:12" ht="15" customHeight="1" x14ac:dyDescent="0.25">
      <c r="A836" s="7" t="s">
        <v>2227</v>
      </c>
      <c r="B836" s="8" t="s">
        <v>2228</v>
      </c>
      <c r="C836" s="385">
        <v>233</v>
      </c>
      <c r="D836" s="385">
        <v>2799412.3769999999</v>
      </c>
      <c r="E836" s="385">
        <v>241138.057</v>
      </c>
      <c r="F836" s="385">
        <v>908498.49100000004</v>
      </c>
      <c r="G836" s="385">
        <v>481684.8</v>
      </c>
      <c r="H836" s="385">
        <v>426813.75099999999</v>
      </c>
      <c r="I836" s="140"/>
      <c r="K836" s="276"/>
      <c r="L836" s="276"/>
    </row>
    <row r="837" spans="1:12" ht="15" customHeight="1" x14ac:dyDescent="0.25">
      <c r="A837" s="7" t="s">
        <v>2229</v>
      </c>
      <c r="B837" s="8" t="s">
        <v>2230</v>
      </c>
      <c r="C837" s="385">
        <v>135</v>
      </c>
      <c r="D837" s="385">
        <v>1602513.6429999999</v>
      </c>
      <c r="E837" s="385">
        <v>233733.33799999999</v>
      </c>
      <c r="F837" s="385">
        <v>481261.799</v>
      </c>
      <c r="G837" s="385">
        <v>205907.27600000001</v>
      </c>
      <c r="H837" s="385">
        <v>275354.58199999999</v>
      </c>
      <c r="I837" s="140"/>
      <c r="K837" s="276"/>
      <c r="L837" s="276"/>
    </row>
    <row r="838" spans="1:12" ht="15" customHeight="1" x14ac:dyDescent="0.25">
      <c r="A838" s="7" t="s">
        <v>2231</v>
      </c>
      <c r="B838" s="8" t="s">
        <v>2232</v>
      </c>
      <c r="C838" s="385">
        <v>31</v>
      </c>
      <c r="D838" s="385">
        <v>381450.82299999997</v>
      </c>
      <c r="E838" s="385">
        <v>189.899</v>
      </c>
      <c r="F838" s="385">
        <v>79974.547000000006</v>
      </c>
      <c r="G838" s="385">
        <v>34909.849000000002</v>
      </c>
      <c r="H838" s="385">
        <v>45064.712</v>
      </c>
      <c r="I838" s="140"/>
      <c r="K838" s="276"/>
      <c r="L838" s="276"/>
    </row>
    <row r="839" spans="1:12" ht="15" customHeight="1" x14ac:dyDescent="0.25">
      <c r="A839" s="7" t="s">
        <v>2233</v>
      </c>
      <c r="B839" s="8" t="s">
        <v>2234</v>
      </c>
      <c r="C839" s="385">
        <v>104</v>
      </c>
      <c r="D839" s="385">
        <v>1221062.82</v>
      </c>
      <c r="E839" s="385">
        <v>233543.43900000001</v>
      </c>
      <c r="F839" s="385">
        <v>401287.25199999998</v>
      </c>
      <c r="G839" s="385">
        <v>170997.427</v>
      </c>
      <c r="H839" s="385">
        <v>230289.87</v>
      </c>
      <c r="I839" s="140"/>
      <c r="K839" s="276"/>
      <c r="L839" s="276"/>
    </row>
    <row r="840" spans="1:12" ht="15" customHeight="1" x14ac:dyDescent="0.25">
      <c r="A840" s="7" t="s">
        <v>2235</v>
      </c>
      <c r="B840" s="8" t="s">
        <v>2236</v>
      </c>
      <c r="C840" s="385">
        <v>28</v>
      </c>
      <c r="D840" s="385">
        <v>85505.986000000004</v>
      </c>
      <c r="E840" s="385">
        <v>228623.448</v>
      </c>
      <c r="F840" s="385">
        <v>70030.657000000007</v>
      </c>
      <c r="G840" s="385">
        <v>14083.035</v>
      </c>
      <c r="H840" s="385">
        <v>55947.633000000002</v>
      </c>
      <c r="I840" s="140"/>
      <c r="K840" s="276"/>
      <c r="L840" s="276"/>
    </row>
    <row r="841" spans="1:12" ht="15" customHeight="1" x14ac:dyDescent="0.25">
      <c r="A841" s="7" t="s">
        <v>2237</v>
      </c>
      <c r="B841" s="8" t="s">
        <v>2238</v>
      </c>
      <c r="C841" s="385">
        <v>76</v>
      </c>
      <c r="D841" s="385">
        <v>1135556.834</v>
      </c>
      <c r="E841" s="385">
        <v>4919.991</v>
      </c>
      <c r="F841" s="385">
        <v>331256.59499999997</v>
      </c>
      <c r="G841" s="385">
        <v>156914.39199999999</v>
      </c>
      <c r="H841" s="385">
        <v>174342.23699999999</v>
      </c>
      <c r="I841" s="140"/>
      <c r="K841" s="276"/>
      <c r="L841" s="276"/>
    </row>
    <row r="842" spans="1:12" ht="15" customHeight="1" x14ac:dyDescent="0.25">
      <c r="A842" s="7" t="s">
        <v>2239</v>
      </c>
      <c r="B842" s="8" t="s">
        <v>2240</v>
      </c>
      <c r="C842" s="385">
        <v>14</v>
      </c>
      <c r="D842" s="385">
        <v>797989.86600000004</v>
      </c>
      <c r="E842" s="385">
        <v>7391.5010000000002</v>
      </c>
      <c r="F842" s="385">
        <v>331755.28399999999</v>
      </c>
      <c r="G842" s="385">
        <v>236991.174</v>
      </c>
      <c r="H842" s="385">
        <v>94764.129000000001</v>
      </c>
      <c r="I842" s="140"/>
      <c r="K842" s="276"/>
      <c r="L842" s="276"/>
    </row>
    <row r="843" spans="1:12" ht="15" customHeight="1" x14ac:dyDescent="0.25">
      <c r="A843" s="7" t="s">
        <v>2241</v>
      </c>
      <c r="B843" s="8" t="s">
        <v>2242</v>
      </c>
      <c r="C843" s="385">
        <v>84</v>
      </c>
      <c r="D843" s="385">
        <v>398908.86800000002</v>
      </c>
      <c r="E843" s="385">
        <v>13.218</v>
      </c>
      <c r="F843" s="385">
        <v>95481.407999999996</v>
      </c>
      <c r="G843" s="385">
        <v>38786.35</v>
      </c>
      <c r="H843" s="385">
        <v>56695.040000000001</v>
      </c>
      <c r="I843" s="140"/>
      <c r="K843" s="276"/>
      <c r="L843" s="276"/>
    </row>
    <row r="844" spans="1:12" ht="15" customHeight="1" x14ac:dyDescent="0.25">
      <c r="A844" s="7" t="s">
        <v>2243</v>
      </c>
      <c r="B844" s="8" t="s">
        <v>2244</v>
      </c>
      <c r="C844" s="385">
        <v>17048</v>
      </c>
      <c r="D844" s="385">
        <v>11197275.652000001</v>
      </c>
      <c r="E844" s="385">
        <v>135439.67300000001</v>
      </c>
      <c r="F844" s="385">
        <v>10520585.106000001</v>
      </c>
      <c r="G844" s="385">
        <v>9653850.4910000004</v>
      </c>
      <c r="H844" s="385">
        <v>866733.94499999995</v>
      </c>
      <c r="I844" s="140"/>
      <c r="K844" s="276"/>
      <c r="L844" s="276"/>
    </row>
    <row r="845" spans="1:12" ht="15" customHeight="1" x14ac:dyDescent="0.25">
      <c r="A845" s="7" t="s">
        <v>2245</v>
      </c>
      <c r="B845" s="8" t="s">
        <v>2246</v>
      </c>
      <c r="C845" s="385">
        <v>8472</v>
      </c>
      <c r="D845" s="385">
        <v>8255894.6629999997</v>
      </c>
      <c r="E845" s="385">
        <v>115116.565</v>
      </c>
      <c r="F845" s="385">
        <v>9898331.9169999994</v>
      </c>
      <c r="G845" s="385">
        <v>9352683.9700000007</v>
      </c>
      <c r="H845" s="385">
        <v>545647.84100000001</v>
      </c>
      <c r="I845" s="140"/>
      <c r="K845" s="276"/>
      <c r="L845" s="276"/>
    </row>
    <row r="846" spans="1:12" ht="12.75" customHeight="1" x14ac:dyDescent="0.25">
      <c r="A846" s="7" t="s">
        <v>2247</v>
      </c>
      <c r="B846" s="8" t="s">
        <v>2248</v>
      </c>
      <c r="C846" s="385">
        <v>18</v>
      </c>
      <c r="D846" s="385">
        <v>2673571.5240000002</v>
      </c>
      <c r="E846" s="385">
        <v>2.5670000000000002</v>
      </c>
      <c r="F846" s="385">
        <v>8805685.3920000009</v>
      </c>
      <c r="G846" s="385">
        <v>8707571.8149999995</v>
      </c>
      <c r="H846" s="385">
        <v>98113.581000000006</v>
      </c>
      <c r="I846" s="140"/>
      <c r="K846" s="276"/>
      <c r="L846" s="276"/>
    </row>
    <row r="847" spans="1:12" ht="15" customHeight="1" x14ac:dyDescent="0.25">
      <c r="A847" s="7" t="s">
        <v>2249</v>
      </c>
      <c r="B847" s="8" t="s">
        <v>2250</v>
      </c>
      <c r="C847" s="385">
        <v>249</v>
      </c>
      <c r="D847" s="385">
        <v>190339.17</v>
      </c>
      <c r="E847" s="385">
        <v>10597.576999999999</v>
      </c>
      <c r="F847" s="385">
        <v>36572.584999999999</v>
      </c>
      <c r="G847" s="385">
        <v>17622.109</v>
      </c>
      <c r="H847" s="385">
        <v>18950.494999999999</v>
      </c>
      <c r="I847" s="140"/>
      <c r="K847" s="276"/>
      <c r="L847" s="276"/>
    </row>
    <row r="848" spans="1:12" ht="12.75" customHeight="1" x14ac:dyDescent="0.25">
      <c r="A848" s="7" t="s">
        <v>2251</v>
      </c>
      <c r="B848" s="8" t="s">
        <v>2252</v>
      </c>
      <c r="C848" s="385">
        <v>8205</v>
      </c>
      <c r="D848" s="385">
        <v>5391983.9689999996</v>
      </c>
      <c r="E848" s="385">
        <v>104516.421</v>
      </c>
      <c r="F848" s="385">
        <v>1056073.94</v>
      </c>
      <c r="G848" s="385">
        <v>627490.04599999997</v>
      </c>
      <c r="H848" s="385">
        <v>428583.76500000001</v>
      </c>
      <c r="I848" s="140"/>
      <c r="K848" s="276"/>
      <c r="L848" s="276"/>
    </row>
    <row r="849" spans="1:12" ht="15" customHeight="1" x14ac:dyDescent="0.25">
      <c r="A849" s="7" t="s">
        <v>2253</v>
      </c>
      <c r="B849" s="8" t="s">
        <v>2254</v>
      </c>
      <c r="C849" s="385">
        <v>8313</v>
      </c>
      <c r="D849" s="385">
        <v>1791660.7069999999</v>
      </c>
      <c r="E849" s="385">
        <v>18177.115000000002</v>
      </c>
      <c r="F849" s="385">
        <v>361509.40500000003</v>
      </c>
      <c r="G849" s="385">
        <v>153243.723</v>
      </c>
      <c r="H849" s="385">
        <v>208265.06400000001</v>
      </c>
      <c r="I849" s="140"/>
      <c r="K849" s="276"/>
      <c r="L849" s="276"/>
    </row>
    <row r="850" spans="1:12" ht="12.75" customHeight="1" x14ac:dyDescent="0.25">
      <c r="A850" s="7" t="s">
        <v>2255</v>
      </c>
      <c r="B850" s="8" t="s">
        <v>2256</v>
      </c>
      <c r="C850" s="385">
        <v>696</v>
      </c>
      <c r="D850" s="385">
        <v>357176.26799999998</v>
      </c>
      <c r="E850" s="385">
        <v>496.56700000000001</v>
      </c>
      <c r="F850" s="385">
        <v>71099.285999999993</v>
      </c>
      <c r="G850" s="385">
        <v>27460.81</v>
      </c>
      <c r="H850" s="385">
        <v>43638.470999999998</v>
      </c>
      <c r="I850" s="140"/>
      <c r="K850" s="276"/>
      <c r="L850" s="276"/>
    </row>
    <row r="851" spans="1:12" ht="15" customHeight="1" x14ac:dyDescent="0.25">
      <c r="A851" s="7" t="s">
        <v>2257</v>
      </c>
      <c r="B851" s="8" t="s">
        <v>2258</v>
      </c>
      <c r="C851" s="385">
        <v>7320</v>
      </c>
      <c r="D851" s="385">
        <v>1295046.3640000001</v>
      </c>
      <c r="E851" s="385">
        <v>14465.457</v>
      </c>
      <c r="F851" s="385">
        <v>257200.70300000001</v>
      </c>
      <c r="G851" s="385">
        <v>113904.723</v>
      </c>
      <c r="H851" s="385">
        <v>143295.36499999999</v>
      </c>
      <c r="I851" s="140"/>
      <c r="K851" s="276"/>
      <c r="L851" s="276"/>
    </row>
    <row r="852" spans="1:12" ht="12.75" customHeight="1" x14ac:dyDescent="0.25">
      <c r="A852" s="7" t="s">
        <v>2259</v>
      </c>
      <c r="B852" s="8" t="s">
        <v>2260</v>
      </c>
      <c r="C852" s="385">
        <v>297</v>
      </c>
      <c r="D852" s="385">
        <v>139438.07500000001</v>
      </c>
      <c r="E852" s="385">
        <v>3215.0909999999999</v>
      </c>
      <c r="F852" s="385">
        <v>33209.415999999997</v>
      </c>
      <c r="G852" s="385">
        <v>11878.19</v>
      </c>
      <c r="H852" s="385">
        <v>21331.227999999999</v>
      </c>
      <c r="I852" s="140"/>
      <c r="K852" s="276"/>
      <c r="L852" s="276"/>
    </row>
    <row r="853" spans="1:12" ht="15" customHeight="1" x14ac:dyDescent="0.25">
      <c r="A853" s="7" t="s">
        <v>2261</v>
      </c>
      <c r="B853" s="8" t="s">
        <v>2262</v>
      </c>
      <c r="C853" s="385">
        <v>263</v>
      </c>
      <c r="D853" s="385">
        <v>1149720.2819999999</v>
      </c>
      <c r="E853" s="385">
        <v>2145.9929999999999</v>
      </c>
      <c r="F853" s="385">
        <v>260743.78400000001</v>
      </c>
      <c r="G853" s="385">
        <v>147922.79800000001</v>
      </c>
      <c r="H853" s="385">
        <v>112821.04</v>
      </c>
      <c r="I853" s="140"/>
      <c r="K853" s="276"/>
      <c r="L853" s="276"/>
    </row>
    <row r="854" spans="1:12" ht="15" customHeight="1" x14ac:dyDescent="0.25">
      <c r="A854" s="7" t="s">
        <v>2263</v>
      </c>
      <c r="B854" s="8" t="s">
        <v>2264</v>
      </c>
      <c r="C854" s="385">
        <v>308731</v>
      </c>
      <c r="D854" s="385">
        <v>153123006.669</v>
      </c>
      <c r="E854" s="385">
        <v>1222556.3629999999</v>
      </c>
      <c r="F854" s="385">
        <v>20225811.423999999</v>
      </c>
      <c r="G854" s="385">
        <v>11607467.491</v>
      </c>
      <c r="H854" s="385">
        <v>8618326.3200000003</v>
      </c>
      <c r="I854" s="140"/>
      <c r="K854" s="276"/>
      <c r="L854" s="276"/>
    </row>
    <row r="855" spans="1:12" ht="15" customHeight="1" x14ac:dyDescent="0.25">
      <c r="A855" s="7" t="s">
        <v>2265</v>
      </c>
      <c r="B855" s="8" t="s">
        <v>2266</v>
      </c>
      <c r="C855" s="385">
        <v>15566</v>
      </c>
      <c r="D855" s="385">
        <v>18676266.252</v>
      </c>
      <c r="E855" s="385">
        <v>93913.426999999996</v>
      </c>
      <c r="F855" s="385">
        <v>2391517.5359999998</v>
      </c>
      <c r="G855" s="385">
        <v>1656987.29</v>
      </c>
      <c r="H855" s="385">
        <v>734531.60800000001</v>
      </c>
      <c r="I855" s="140"/>
      <c r="K855" s="276"/>
      <c r="L855" s="276"/>
    </row>
    <row r="856" spans="1:12" ht="15" customHeight="1" x14ac:dyDescent="0.25">
      <c r="A856" s="7" t="s">
        <v>2267</v>
      </c>
      <c r="B856" s="8" t="s">
        <v>2268</v>
      </c>
      <c r="C856" s="385">
        <v>239011</v>
      </c>
      <c r="D856" s="385">
        <v>103567472.002</v>
      </c>
      <c r="E856" s="385">
        <v>899064.65099999995</v>
      </c>
      <c r="F856" s="385">
        <v>13096619.710000001</v>
      </c>
      <c r="G856" s="385">
        <v>7360022.2750000004</v>
      </c>
      <c r="H856" s="385">
        <v>5736579.3870000001</v>
      </c>
      <c r="I856" s="140"/>
      <c r="K856" s="276"/>
      <c r="L856" s="276"/>
    </row>
    <row r="857" spans="1:12" ht="15" customHeight="1" x14ac:dyDescent="0.25">
      <c r="A857" s="7" t="s">
        <v>2269</v>
      </c>
      <c r="B857" s="8" t="s">
        <v>2270</v>
      </c>
      <c r="C857" s="385">
        <v>54154</v>
      </c>
      <c r="D857" s="385">
        <v>30879268.414999999</v>
      </c>
      <c r="E857" s="385">
        <v>229578.285</v>
      </c>
      <c r="F857" s="385">
        <v>4737674.1780000003</v>
      </c>
      <c r="G857" s="385">
        <v>2590457.926</v>
      </c>
      <c r="H857" s="385">
        <v>2147215.3250000002</v>
      </c>
      <c r="I857" s="140"/>
      <c r="K857" s="276"/>
      <c r="L857" s="276"/>
    </row>
    <row r="858" spans="1:12" ht="15" customHeight="1" x14ac:dyDescent="0.25">
      <c r="A858" s="7" t="s">
        <v>2271</v>
      </c>
      <c r="B858" s="8" t="s">
        <v>2272</v>
      </c>
      <c r="C858" s="385">
        <v>30324</v>
      </c>
      <c r="D858" s="385">
        <v>11831093.891000001</v>
      </c>
      <c r="E858" s="385">
        <v>41129.224999999999</v>
      </c>
      <c r="F858" s="385">
        <v>1852806.7490000001</v>
      </c>
      <c r="G858" s="385">
        <v>893761.00699999998</v>
      </c>
      <c r="H858" s="385">
        <v>959044.26199999999</v>
      </c>
      <c r="I858" s="140"/>
      <c r="K858" s="276"/>
      <c r="L858" s="276"/>
    </row>
    <row r="859" spans="1:12" ht="15" customHeight="1" x14ac:dyDescent="0.25">
      <c r="A859" s="7" t="s">
        <v>2273</v>
      </c>
      <c r="B859" s="8" t="s">
        <v>2274</v>
      </c>
      <c r="C859" s="385">
        <v>23830</v>
      </c>
      <c r="D859" s="385">
        <v>19048174.524</v>
      </c>
      <c r="E859" s="385">
        <v>188449.06</v>
      </c>
      <c r="F859" s="385">
        <v>2884867.429</v>
      </c>
      <c r="G859" s="385">
        <v>1696696.919</v>
      </c>
      <c r="H859" s="385">
        <v>1188171.0630000001</v>
      </c>
      <c r="I859" s="140"/>
      <c r="K859" s="276"/>
      <c r="L859" s="276"/>
    </row>
    <row r="860" spans="1:12" ht="15" customHeight="1" x14ac:dyDescent="0.25">
      <c r="A860" s="7" t="s">
        <v>2275</v>
      </c>
      <c r="B860" s="8" t="s">
        <v>2276</v>
      </c>
      <c r="C860" s="385">
        <v>483853</v>
      </c>
      <c r="D860" s="385">
        <v>252700702.54100001</v>
      </c>
      <c r="E860" s="385">
        <v>4098277.3309999998</v>
      </c>
      <c r="F860" s="385">
        <v>47616709.208999999</v>
      </c>
      <c r="G860" s="385">
        <v>23463560.225000001</v>
      </c>
      <c r="H860" s="385">
        <v>24153147.482000001</v>
      </c>
      <c r="I860" s="140"/>
      <c r="K860" s="276"/>
      <c r="L860" s="276"/>
    </row>
    <row r="861" spans="1:12" ht="15" customHeight="1" x14ac:dyDescent="0.25">
      <c r="A861" s="7" t="s">
        <v>2277</v>
      </c>
      <c r="B861" s="8" t="s">
        <v>2278</v>
      </c>
      <c r="C861" s="385">
        <v>115406</v>
      </c>
      <c r="D861" s="385">
        <v>52644459.512000002</v>
      </c>
      <c r="E861" s="385">
        <v>37062.688000000002</v>
      </c>
      <c r="F861" s="385">
        <v>10302723.999</v>
      </c>
      <c r="G861" s="385">
        <v>2716642.0970000001</v>
      </c>
      <c r="H861" s="385">
        <v>7586091.2889999999</v>
      </c>
      <c r="I861" s="140"/>
      <c r="K861" s="276"/>
      <c r="L861" s="276"/>
    </row>
    <row r="862" spans="1:12" ht="15" customHeight="1" x14ac:dyDescent="0.25">
      <c r="A862" s="7" t="s">
        <v>2279</v>
      </c>
      <c r="B862" s="8" t="s">
        <v>2280</v>
      </c>
      <c r="C862" s="385">
        <v>60914</v>
      </c>
      <c r="D862" s="385">
        <v>22998425.550000001</v>
      </c>
      <c r="E862" s="385">
        <v>20379.755000000001</v>
      </c>
      <c r="F862" s="385">
        <v>4456907.0379999997</v>
      </c>
      <c r="G862" s="385">
        <v>1116092.77</v>
      </c>
      <c r="H862" s="385">
        <v>3340809.176</v>
      </c>
      <c r="I862" s="140"/>
      <c r="K862" s="276"/>
      <c r="L862" s="276"/>
    </row>
    <row r="863" spans="1:12" ht="15" customHeight="1" x14ac:dyDescent="0.25">
      <c r="A863" s="7" t="s">
        <v>2281</v>
      </c>
      <c r="B863" s="8" t="s">
        <v>2282</v>
      </c>
      <c r="C863" s="385">
        <v>6362</v>
      </c>
      <c r="D863" s="385">
        <v>3915042.517</v>
      </c>
      <c r="E863" s="385">
        <v>2017.6869999999999</v>
      </c>
      <c r="F863" s="385">
        <v>760145.18200000003</v>
      </c>
      <c r="G863" s="385">
        <v>171601.005</v>
      </c>
      <c r="H863" s="385">
        <v>588543.79099999997</v>
      </c>
      <c r="I863" s="140"/>
      <c r="K863" s="276"/>
      <c r="L863" s="276"/>
    </row>
    <row r="864" spans="1:12" ht="15" customHeight="1" x14ac:dyDescent="0.25">
      <c r="A864" s="7" t="s">
        <v>2283</v>
      </c>
      <c r="B864" s="8" t="s">
        <v>2284</v>
      </c>
      <c r="C864" s="385">
        <v>46634</v>
      </c>
      <c r="D864" s="385">
        <v>14818083.295</v>
      </c>
      <c r="E864" s="385">
        <v>11568.915000000001</v>
      </c>
      <c r="F864" s="385">
        <v>2830711.8879999998</v>
      </c>
      <c r="G864" s="385">
        <v>726070.00699999998</v>
      </c>
      <c r="H864" s="385">
        <v>2104636.6</v>
      </c>
      <c r="I864" s="140"/>
      <c r="K864" s="276"/>
      <c r="L864" s="276"/>
    </row>
    <row r="865" spans="1:12" ht="15" customHeight="1" x14ac:dyDescent="0.25">
      <c r="A865" s="7" t="s">
        <v>2285</v>
      </c>
      <c r="B865" s="8" t="s">
        <v>2286</v>
      </c>
      <c r="C865" s="385">
        <v>1925</v>
      </c>
      <c r="D865" s="385">
        <v>1993565.9180000001</v>
      </c>
      <c r="E865" s="385">
        <v>2501.8139999999999</v>
      </c>
      <c r="F865" s="385">
        <v>378951.74699999997</v>
      </c>
      <c r="G865" s="385">
        <v>32629.96</v>
      </c>
      <c r="H865" s="385">
        <v>346322.65100000001</v>
      </c>
      <c r="I865" s="140"/>
      <c r="K865" s="276"/>
      <c r="L865" s="276"/>
    </row>
    <row r="866" spans="1:12" ht="15" customHeight="1" x14ac:dyDescent="0.25">
      <c r="A866" s="7" t="s">
        <v>2287</v>
      </c>
      <c r="B866" s="8" t="s">
        <v>2288</v>
      </c>
      <c r="C866" s="385">
        <v>1260</v>
      </c>
      <c r="D866" s="385">
        <v>1038735.937</v>
      </c>
      <c r="E866" s="385">
        <v>1285.018</v>
      </c>
      <c r="F866" s="385">
        <v>247076.78400000001</v>
      </c>
      <c r="G866" s="385">
        <v>114425.192</v>
      </c>
      <c r="H866" s="385">
        <v>132651.723</v>
      </c>
      <c r="I866" s="140"/>
      <c r="K866" s="276"/>
      <c r="L866" s="276"/>
    </row>
    <row r="867" spans="1:12" ht="15" customHeight="1" x14ac:dyDescent="0.25">
      <c r="A867" s="7" t="s">
        <v>2289</v>
      </c>
      <c r="B867" s="8" t="s">
        <v>2290</v>
      </c>
      <c r="C867" s="385">
        <v>4733</v>
      </c>
      <c r="D867" s="385">
        <v>1232997.8829999999</v>
      </c>
      <c r="E867" s="385">
        <v>3006.3209999999999</v>
      </c>
      <c r="F867" s="385">
        <v>240021.43700000001</v>
      </c>
      <c r="G867" s="385">
        <v>71366.606</v>
      </c>
      <c r="H867" s="385">
        <v>168654.41099999999</v>
      </c>
      <c r="I867" s="140"/>
      <c r="K867" s="276"/>
      <c r="L867" s="276"/>
    </row>
    <row r="868" spans="1:12" ht="15" customHeight="1" x14ac:dyDescent="0.25">
      <c r="A868" s="7" t="s">
        <v>2291</v>
      </c>
      <c r="B868" s="8" t="s">
        <v>101</v>
      </c>
      <c r="C868" s="385">
        <v>54492</v>
      </c>
      <c r="D868" s="385">
        <v>29646033.962000001</v>
      </c>
      <c r="E868" s="385">
        <v>16682.933000000001</v>
      </c>
      <c r="F868" s="385">
        <v>5845816.9610000001</v>
      </c>
      <c r="G868" s="385">
        <v>1600549.327</v>
      </c>
      <c r="H868" s="385">
        <v>4245282.1129999999</v>
      </c>
      <c r="I868" s="140"/>
      <c r="K868" s="276"/>
      <c r="L868" s="276"/>
    </row>
    <row r="869" spans="1:12" ht="15" customHeight="1" x14ac:dyDescent="0.25">
      <c r="A869" s="7" t="s">
        <v>102</v>
      </c>
      <c r="B869" s="8" t="s">
        <v>103</v>
      </c>
      <c r="C869" s="385">
        <v>2947</v>
      </c>
      <c r="D869" s="385">
        <v>8144344.0729999999</v>
      </c>
      <c r="E869" s="385">
        <v>2768.386</v>
      </c>
      <c r="F869" s="385">
        <v>1769796.0619999999</v>
      </c>
      <c r="G869" s="385">
        <v>586086.59100000001</v>
      </c>
      <c r="H869" s="385">
        <v>1183709.933</v>
      </c>
      <c r="I869" s="140"/>
      <c r="K869" s="276"/>
      <c r="L869" s="276"/>
    </row>
    <row r="870" spans="1:12" ht="15" customHeight="1" x14ac:dyDescent="0.25">
      <c r="A870" s="7" t="s">
        <v>104</v>
      </c>
      <c r="B870" s="8" t="s">
        <v>105</v>
      </c>
      <c r="C870" s="385">
        <v>365</v>
      </c>
      <c r="D870" s="385">
        <v>106732.026</v>
      </c>
      <c r="E870" s="385">
        <v>144.90700000000001</v>
      </c>
      <c r="F870" s="385">
        <v>20077.196</v>
      </c>
      <c r="G870" s="385">
        <v>5501.4179999999997</v>
      </c>
      <c r="H870" s="385">
        <v>14575.748</v>
      </c>
      <c r="I870" s="140"/>
      <c r="K870" s="276"/>
      <c r="L870" s="276"/>
    </row>
    <row r="871" spans="1:12" ht="15" customHeight="1" x14ac:dyDescent="0.25">
      <c r="A871" s="7" t="s">
        <v>106</v>
      </c>
      <c r="B871" s="8" t="s">
        <v>107</v>
      </c>
      <c r="C871" s="385">
        <v>43293</v>
      </c>
      <c r="D871" s="385">
        <v>20375083.002999999</v>
      </c>
      <c r="E871" s="385">
        <v>10469.523999999999</v>
      </c>
      <c r="F871" s="385">
        <v>3867912.0759999999</v>
      </c>
      <c r="G871" s="385">
        <v>951008.52300000004</v>
      </c>
      <c r="H871" s="385">
        <v>2916919.781</v>
      </c>
      <c r="I871" s="140"/>
      <c r="K871" s="276"/>
      <c r="L871" s="276"/>
    </row>
    <row r="872" spans="1:12" ht="15" customHeight="1" x14ac:dyDescent="0.25">
      <c r="A872" s="7" t="s">
        <v>108</v>
      </c>
      <c r="B872" s="8" t="s">
        <v>109</v>
      </c>
      <c r="C872" s="385">
        <v>7887</v>
      </c>
      <c r="D872" s="385">
        <v>1019874.86</v>
      </c>
      <c r="E872" s="385">
        <v>3300.116</v>
      </c>
      <c r="F872" s="385">
        <v>188031.62700000001</v>
      </c>
      <c r="G872" s="385">
        <v>57952.794999999998</v>
      </c>
      <c r="H872" s="385">
        <v>130076.651</v>
      </c>
      <c r="I872" s="140"/>
      <c r="K872" s="276"/>
      <c r="L872" s="276"/>
    </row>
    <row r="873" spans="1:12" ht="15" customHeight="1" x14ac:dyDescent="0.25">
      <c r="A873" s="7" t="s">
        <v>110</v>
      </c>
      <c r="B873" s="8" t="s">
        <v>111</v>
      </c>
      <c r="C873" s="385">
        <v>106415</v>
      </c>
      <c r="D873" s="385">
        <v>71156044.899000004</v>
      </c>
      <c r="E873" s="385">
        <v>2146446.23</v>
      </c>
      <c r="F873" s="385">
        <v>12701862.176000001</v>
      </c>
      <c r="G873" s="385">
        <v>7049886.8159999996</v>
      </c>
      <c r="H873" s="385">
        <v>5651969.6500000004</v>
      </c>
      <c r="I873" s="140"/>
      <c r="K873" s="276"/>
      <c r="L873" s="276"/>
    </row>
    <row r="874" spans="1:12" ht="15" customHeight="1" x14ac:dyDescent="0.25">
      <c r="A874" s="7" t="s">
        <v>112</v>
      </c>
      <c r="B874" s="8" t="s">
        <v>113</v>
      </c>
      <c r="C874" s="385">
        <v>22605</v>
      </c>
      <c r="D874" s="385">
        <v>36731209.759000003</v>
      </c>
      <c r="E874" s="385">
        <v>1540068.2520000001</v>
      </c>
      <c r="F874" s="385">
        <v>6145368.398</v>
      </c>
      <c r="G874" s="385">
        <v>4066824.7030000002</v>
      </c>
      <c r="H874" s="385">
        <v>2078543.56</v>
      </c>
      <c r="I874" s="140"/>
      <c r="K874" s="276"/>
      <c r="L874" s="276"/>
    </row>
    <row r="875" spans="1:12" ht="15" customHeight="1" x14ac:dyDescent="0.25">
      <c r="A875" s="7" t="s">
        <v>114</v>
      </c>
      <c r="B875" s="8" t="s">
        <v>115</v>
      </c>
      <c r="C875" s="385">
        <v>1703</v>
      </c>
      <c r="D875" s="385">
        <v>13383707.695</v>
      </c>
      <c r="E875" s="385">
        <v>474764.79100000003</v>
      </c>
      <c r="F875" s="385">
        <v>2357919.2000000002</v>
      </c>
      <c r="G875" s="385">
        <v>1512045.719</v>
      </c>
      <c r="H875" s="385">
        <v>845873.78200000001</v>
      </c>
      <c r="I875" s="140"/>
      <c r="K875" s="276"/>
      <c r="L875" s="276"/>
    </row>
    <row r="876" spans="1:12" ht="15" customHeight="1" x14ac:dyDescent="0.25">
      <c r="A876" s="7" t="s">
        <v>116</v>
      </c>
      <c r="B876" s="8" t="s">
        <v>117</v>
      </c>
      <c r="C876" s="385">
        <v>20902</v>
      </c>
      <c r="D876" s="385">
        <v>23347502.063999999</v>
      </c>
      <c r="E876" s="385">
        <v>1065303.4609999999</v>
      </c>
      <c r="F876" s="385">
        <v>3787449.1979999999</v>
      </c>
      <c r="G876" s="385">
        <v>2554778.9840000002</v>
      </c>
      <c r="H876" s="385">
        <v>1232669.7779999999</v>
      </c>
      <c r="I876" s="140"/>
      <c r="K876" s="276"/>
      <c r="L876" s="276"/>
    </row>
    <row r="877" spans="1:12" ht="15" customHeight="1" x14ac:dyDescent="0.25">
      <c r="A877" s="7" t="s">
        <v>118</v>
      </c>
      <c r="B877" s="8" t="s">
        <v>119</v>
      </c>
      <c r="C877" s="385">
        <v>83810</v>
      </c>
      <c r="D877" s="385">
        <v>34424835.140000001</v>
      </c>
      <c r="E877" s="385">
        <v>606377.978</v>
      </c>
      <c r="F877" s="385">
        <v>6556493.7779999999</v>
      </c>
      <c r="G877" s="385">
        <v>2983062.1129999999</v>
      </c>
      <c r="H877" s="385">
        <v>3573426.09</v>
      </c>
      <c r="I877" s="140"/>
      <c r="K877" s="276"/>
      <c r="L877" s="276"/>
    </row>
    <row r="878" spans="1:12" ht="15" customHeight="1" x14ac:dyDescent="0.25">
      <c r="A878" s="7" t="s">
        <v>120</v>
      </c>
      <c r="B878" s="8" t="s">
        <v>121</v>
      </c>
      <c r="C878" s="385">
        <v>2058</v>
      </c>
      <c r="D878" s="385">
        <v>1742151.7760000001</v>
      </c>
      <c r="E878" s="385">
        <v>30406.958999999999</v>
      </c>
      <c r="F878" s="385">
        <v>341179.88699999999</v>
      </c>
      <c r="G878" s="385">
        <v>207121.79300000001</v>
      </c>
      <c r="H878" s="385">
        <v>134058.247</v>
      </c>
      <c r="I878" s="140"/>
      <c r="K878" s="276"/>
      <c r="L878" s="276"/>
    </row>
    <row r="879" spans="1:12" ht="15" customHeight="1" x14ac:dyDescent="0.25">
      <c r="A879" s="7" t="s">
        <v>122</v>
      </c>
      <c r="B879" s="8" t="s">
        <v>123</v>
      </c>
      <c r="C879" s="385">
        <v>81752</v>
      </c>
      <c r="D879" s="385">
        <v>32682683.364</v>
      </c>
      <c r="E879" s="385">
        <v>575971.01899999997</v>
      </c>
      <c r="F879" s="385">
        <v>6215313.8909999998</v>
      </c>
      <c r="G879" s="385">
        <v>2775940.32</v>
      </c>
      <c r="H879" s="385">
        <v>3439367.8429999999</v>
      </c>
      <c r="I879" s="140"/>
      <c r="K879" s="276"/>
      <c r="L879" s="276"/>
    </row>
    <row r="880" spans="1:12" ht="15" customHeight="1" x14ac:dyDescent="0.25">
      <c r="A880" s="7" t="s">
        <v>124</v>
      </c>
      <c r="B880" s="8" t="s">
        <v>125</v>
      </c>
      <c r="C880" s="385">
        <v>132869</v>
      </c>
      <c r="D880" s="385">
        <v>70631689.645999998</v>
      </c>
      <c r="E880" s="385">
        <v>842818.38199999998</v>
      </c>
      <c r="F880" s="385">
        <v>13475335.676999999</v>
      </c>
      <c r="G880" s="385">
        <v>5872278.2850000001</v>
      </c>
      <c r="H880" s="385">
        <v>7603053.949</v>
      </c>
      <c r="I880" s="140"/>
      <c r="K880" s="276"/>
      <c r="L880" s="276"/>
    </row>
    <row r="881" spans="1:12" ht="15" customHeight="1" x14ac:dyDescent="0.25">
      <c r="A881" s="7" t="s">
        <v>126</v>
      </c>
      <c r="B881" s="8" t="s">
        <v>127</v>
      </c>
      <c r="C881" s="385">
        <v>127778</v>
      </c>
      <c r="D881" s="385">
        <v>59523953.458999999</v>
      </c>
      <c r="E881" s="385">
        <v>755405.61800000002</v>
      </c>
      <c r="F881" s="385">
        <v>11431004.755999999</v>
      </c>
      <c r="G881" s="385">
        <v>4918847.0669999998</v>
      </c>
      <c r="H881" s="385">
        <v>6512152.9630000005</v>
      </c>
      <c r="I881" s="140"/>
      <c r="K881" s="276"/>
      <c r="L881" s="276"/>
    </row>
    <row r="882" spans="1:12" ht="15" customHeight="1" x14ac:dyDescent="0.25">
      <c r="A882" s="7" t="s">
        <v>128</v>
      </c>
      <c r="B882" s="8" t="s">
        <v>129</v>
      </c>
      <c r="C882" s="385">
        <v>37501</v>
      </c>
      <c r="D882" s="385">
        <v>11141171.449999999</v>
      </c>
      <c r="E882" s="385">
        <v>50219.898000000001</v>
      </c>
      <c r="F882" s="385">
        <v>2111862.213</v>
      </c>
      <c r="G882" s="385">
        <v>721226.00199999998</v>
      </c>
      <c r="H882" s="385">
        <v>1390633.639</v>
      </c>
      <c r="I882" s="140"/>
      <c r="K882" s="276"/>
      <c r="L882" s="276"/>
    </row>
    <row r="883" spans="1:12" ht="15" customHeight="1" x14ac:dyDescent="0.25">
      <c r="A883" s="7" t="s">
        <v>130</v>
      </c>
      <c r="B883" s="8" t="s">
        <v>131</v>
      </c>
      <c r="C883" s="385">
        <v>24900</v>
      </c>
      <c r="D883" s="385">
        <v>7689147.21</v>
      </c>
      <c r="E883" s="385">
        <v>14551.504000000001</v>
      </c>
      <c r="F883" s="385">
        <v>1465957.3030000001</v>
      </c>
      <c r="G883" s="385">
        <v>489857.96299999999</v>
      </c>
      <c r="H883" s="385">
        <v>976097.63899999997</v>
      </c>
      <c r="I883" s="140"/>
      <c r="K883" s="276"/>
      <c r="L883" s="276"/>
    </row>
    <row r="884" spans="1:12" ht="15" customHeight="1" x14ac:dyDescent="0.25">
      <c r="A884" s="7" t="s">
        <v>132</v>
      </c>
      <c r="B884" s="8" t="s">
        <v>133</v>
      </c>
      <c r="C884" s="385">
        <v>4247</v>
      </c>
      <c r="D884" s="385">
        <v>962639.83299999998</v>
      </c>
      <c r="E884" s="385">
        <v>27442.784</v>
      </c>
      <c r="F884" s="385">
        <v>183049.04399999999</v>
      </c>
      <c r="G884" s="385">
        <v>79930.452999999994</v>
      </c>
      <c r="H884" s="385">
        <v>103118.196</v>
      </c>
      <c r="I884" s="140"/>
      <c r="K884" s="276"/>
      <c r="L884" s="276"/>
    </row>
    <row r="885" spans="1:12" ht="15" customHeight="1" x14ac:dyDescent="0.25">
      <c r="A885" s="7" t="s">
        <v>134</v>
      </c>
      <c r="B885" s="8" t="s">
        <v>135</v>
      </c>
      <c r="C885" s="385">
        <v>5135</v>
      </c>
      <c r="D885" s="385">
        <v>1697662.0390000001</v>
      </c>
      <c r="E885" s="385">
        <v>6061.8649999999998</v>
      </c>
      <c r="F885" s="385">
        <v>314246.05</v>
      </c>
      <c r="G885" s="385">
        <v>105036.905</v>
      </c>
      <c r="H885" s="385">
        <v>209208.79</v>
      </c>
      <c r="I885" s="140"/>
      <c r="K885" s="276"/>
      <c r="L885" s="276"/>
    </row>
    <row r="886" spans="1:12" ht="15" customHeight="1" x14ac:dyDescent="0.25">
      <c r="A886" s="7" t="s">
        <v>136</v>
      </c>
      <c r="B886" s="8" t="s">
        <v>137</v>
      </c>
      <c r="C886" s="385">
        <v>3219</v>
      </c>
      <c r="D886" s="385">
        <v>791722.36800000002</v>
      </c>
      <c r="E886" s="385">
        <v>2163.7449999999999</v>
      </c>
      <c r="F886" s="385">
        <v>148609.81599999999</v>
      </c>
      <c r="G886" s="385">
        <v>46400.680999999997</v>
      </c>
      <c r="H886" s="385">
        <v>102209.014</v>
      </c>
      <c r="I886" s="140"/>
      <c r="K886" s="276"/>
      <c r="L886" s="276"/>
    </row>
    <row r="887" spans="1:12" ht="15" customHeight="1" x14ac:dyDescent="0.25">
      <c r="A887" s="7" t="s">
        <v>138</v>
      </c>
      <c r="B887" s="8" t="s">
        <v>139</v>
      </c>
      <c r="C887" s="385">
        <v>90277</v>
      </c>
      <c r="D887" s="385">
        <v>48382782.009000003</v>
      </c>
      <c r="E887" s="385">
        <v>705185.72</v>
      </c>
      <c r="F887" s="385">
        <v>9319142.5429999996</v>
      </c>
      <c r="G887" s="385">
        <v>4197621.0650000004</v>
      </c>
      <c r="H887" s="385">
        <v>5121519.324</v>
      </c>
      <c r="I887" s="140"/>
      <c r="K887" s="276"/>
      <c r="L887" s="276"/>
    </row>
    <row r="888" spans="1:12" ht="15" customHeight="1" x14ac:dyDescent="0.25">
      <c r="A888" s="7" t="s">
        <v>140</v>
      </c>
      <c r="B888" s="8" t="s">
        <v>141</v>
      </c>
      <c r="C888" s="385">
        <v>34808</v>
      </c>
      <c r="D888" s="385">
        <v>16641336.619000001</v>
      </c>
      <c r="E888" s="385">
        <v>102698.734</v>
      </c>
      <c r="F888" s="385">
        <v>3354543.4240000001</v>
      </c>
      <c r="G888" s="385">
        <v>1415276.0390000001</v>
      </c>
      <c r="H888" s="385">
        <v>1939265.943</v>
      </c>
      <c r="I888" s="140"/>
      <c r="K888" s="276"/>
      <c r="L888" s="276"/>
    </row>
    <row r="889" spans="1:12" ht="15" customHeight="1" x14ac:dyDescent="0.25">
      <c r="A889" s="7" t="s">
        <v>142</v>
      </c>
      <c r="B889" s="8" t="s">
        <v>143</v>
      </c>
      <c r="C889" s="385">
        <v>32125</v>
      </c>
      <c r="D889" s="385">
        <v>23626691.982000001</v>
      </c>
      <c r="E889" s="385">
        <v>502902.38</v>
      </c>
      <c r="F889" s="385">
        <v>4438025.9670000002</v>
      </c>
      <c r="G889" s="385">
        <v>2190257.9500000002</v>
      </c>
      <c r="H889" s="385">
        <v>2247767.8289999999</v>
      </c>
      <c r="I889" s="140"/>
      <c r="K889" s="276"/>
      <c r="L889" s="276"/>
    </row>
    <row r="890" spans="1:12" ht="15" customHeight="1" x14ac:dyDescent="0.25">
      <c r="A890" s="7" t="s">
        <v>144</v>
      </c>
      <c r="B890" s="8" t="s">
        <v>1277</v>
      </c>
      <c r="C890" s="385">
        <v>2426</v>
      </c>
      <c r="D890" s="385">
        <v>1076711.1200000001</v>
      </c>
      <c r="E890" s="385">
        <v>4857.9870000000001</v>
      </c>
      <c r="F890" s="385">
        <v>202984.72899999999</v>
      </c>
      <c r="G890" s="385">
        <v>50375.624000000003</v>
      </c>
      <c r="H890" s="385">
        <v>152609.24</v>
      </c>
      <c r="I890" s="140"/>
      <c r="K890" s="276"/>
      <c r="L890" s="276"/>
    </row>
    <row r="891" spans="1:12" ht="15" customHeight="1" x14ac:dyDescent="0.25">
      <c r="A891" s="7" t="s">
        <v>1278</v>
      </c>
      <c r="B891" s="8" t="s">
        <v>1279</v>
      </c>
      <c r="C891" s="385">
        <v>20918</v>
      </c>
      <c r="D891" s="385">
        <v>7038042.2879999997</v>
      </c>
      <c r="E891" s="385">
        <v>94726.619000000006</v>
      </c>
      <c r="F891" s="385">
        <v>1323588.423</v>
      </c>
      <c r="G891" s="385">
        <v>541711.45200000005</v>
      </c>
      <c r="H891" s="385">
        <v>781876.31200000003</v>
      </c>
      <c r="I891" s="140"/>
      <c r="K891" s="276"/>
      <c r="L891" s="276"/>
    </row>
    <row r="892" spans="1:12" ht="15" customHeight="1" x14ac:dyDescent="0.25">
      <c r="A892" s="7" t="s">
        <v>1280</v>
      </c>
      <c r="B892" s="8" t="s">
        <v>1281</v>
      </c>
      <c r="C892" s="385">
        <v>5091</v>
      </c>
      <c r="D892" s="385">
        <v>11107736.187000001</v>
      </c>
      <c r="E892" s="385">
        <v>87412.763999999996</v>
      </c>
      <c r="F892" s="385">
        <v>2044330.9210000001</v>
      </c>
      <c r="G892" s="385">
        <v>953431.21799999999</v>
      </c>
      <c r="H892" s="385">
        <v>1090900.986</v>
      </c>
      <c r="I892" s="140"/>
      <c r="K892" s="276"/>
      <c r="L892" s="276"/>
    </row>
    <row r="893" spans="1:12" ht="15" customHeight="1" x14ac:dyDescent="0.25">
      <c r="A893" s="7" t="s">
        <v>1282</v>
      </c>
      <c r="B893" s="8" t="s">
        <v>1283</v>
      </c>
      <c r="C893" s="385">
        <v>8543</v>
      </c>
      <c r="D893" s="385">
        <v>8875379.7740000002</v>
      </c>
      <c r="E893" s="385">
        <v>481926.29499999998</v>
      </c>
      <c r="F893" s="385">
        <v>1450810.8540000001</v>
      </c>
      <c r="G893" s="385">
        <v>1468401.8659999999</v>
      </c>
      <c r="H893" s="385">
        <v>-17590.794999999998</v>
      </c>
      <c r="I893" s="140"/>
      <c r="K893" s="276"/>
      <c r="L893" s="276"/>
    </row>
    <row r="894" spans="1:12" ht="15" customHeight="1" x14ac:dyDescent="0.25">
      <c r="A894" s="7" t="s">
        <v>1284</v>
      </c>
      <c r="B894" s="8" t="s">
        <v>2425</v>
      </c>
      <c r="C894" s="385">
        <v>7231</v>
      </c>
      <c r="D894" s="385">
        <v>8385438.0420000004</v>
      </c>
      <c r="E894" s="385">
        <v>474134.35</v>
      </c>
      <c r="F894" s="385">
        <v>1370682.138</v>
      </c>
      <c r="G894" s="385">
        <v>1429510.62</v>
      </c>
      <c r="H894" s="385">
        <v>-58828.135999999999</v>
      </c>
      <c r="I894" s="140"/>
      <c r="K894" s="276"/>
      <c r="L894" s="276"/>
    </row>
    <row r="895" spans="1:12" ht="15" customHeight="1" x14ac:dyDescent="0.25">
      <c r="A895" s="7" t="s">
        <v>2426</v>
      </c>
      <c r="B895" s="8" t="s">
        <v>2427</v>
      </c>
      <c r="C895" s="385">
        <v>853</v>
      </c>
      <c r="D895" s="385">
        <v>844034.625</v>
      </c>
      <c r="E895" s="385">
        <v>43838.305999999997</v>
      </c>
      <c r="F895" s="385">
        <v>119301.96</v>
      </c>
      <c r="G895" s="385">
        <v>150870.704</v>
      </c>
      <c r="H895" s="385">
        <v>-31568.614000000001</v>
      </c>
      <c r="I895" s="140"/>
      <c r="K895" s="276"/>
      <c r="L895" s="276"/>
    </row>
    <row r="896" spans="1:12" ht="15" customHeight="1" x14ac:dyDescent="0.25">
      <c r="A896" s="7" t="s">
        <v>2428</v>
      </c>
      <c r="B896" s="8" t="s">
        <v>2429</v>
      </c>
      <c r="C896" s="385">
        <v>6378</v>
      </c>
      <c r="D896" s="385">
        <v>7541403.4170000004</v>
      </c>
      <c r="E896" s="385">
        <v>430296.04399999999</v>
      </c>
      <c r="F896" s="385">
        <v>1251380.1780000001</v>
      </c>
      <c r="G896" s="385">
        <v>1278639.916</v>
      </c>
      <c r="H896" s="385">
        <v>-27259.522000000001</v>
      </c>
      <c r="I896" s="140"/>
      <c r="K896" s="276"/>
      <c r="L896" s="276"/>
    </row>
    <row r="897" spans="1:12" ht="15" customHeight="1" x14ac:dyDescent="0.25">
      <c r="A897" s="7" t="s">
        <v>2430</v>
      </c>
      <c r="B897" s="8" t="s">
        <v>2431</v>
      </c>
      <c r="C897" s="385">
        <v>1312</v>
      </c>
      <c r="D897" s="385">
        <v>489941.73200000002</v>
      </c>
      <c r="E897" s="385">
        <v>7791.9449999999997</v>
      </c>
      <c r="F897" s="385">
        <v>80128.716</v>
      </c>
      <c r="G897" s="385">
        <v>38891.245999999999</v>
      </c>
      <c r="H897" s="385">
        <v>41237.341</v>
      </c>
      <c r="I897" s="140"/>
      <c r="K897" s="276"/>
      <c r="L897" s="276"/>
    </row>
    <row r="898" spans="1:12" ht="15" customHeight="1" x14ac:dyDescent="0.25">
      <c r="A898" s="7" t="s">
        <v>2432</v>
      </c>
      <c r="B898" s="8" t="s">
        <v>1534</v>
      </c>
      <c r="C898" s="385">
        <v>31800</v>
      </c>
      <c r="D898" s="385">
        <v>32471109.760000002</v>
      </c>
      <c r="E898" s="385">
        <v>300568.28000000003</v>
      </c>
      <c r="F898" s="385">
        <v>6656820.1960000005</v>
      </c>
      <c r="G898" s="385">
        <v>4896424.2110000001</v>
      </c>
      <c r="H898" s="385">
        <v>1760399.3459999999</v>
      </c>
      <c r="I898" s="140"/>
      <c r="K898" s="276"/>
      <c r="L898" s="276"/>
    </row>
    <row r="899" spans="1:12" ht="15" customHeight="1" x14ac:dyDescent="0.25">
      <c r="A899" s="7" t="s">
        <v>1535</v>
      </c>
      <c r="B899" s="8" t="s">
        <v>1536</v>
      </c>
      <c r="C899" s="385">
        <v>29892</v>
      </c>
      <c r="D899" s="385">
        <v>30078388.909000002</v>
      </c>
      <c r="E899" s="385">
        <v>295132.85600000003</v>
      </c>
      <c r="F899" s="385">
        <v>6115119.2199999997</v>
      </c>
      <c r="G899" s="385">
        <v>4540064.3930000002</v>
      </c>
      <c r="H899" s="385">
        <v>1575058.0349999999</v>
      </c>
      <c r="I899" s="140"/>
      <c r="K899" s="276"/>
      <c r="L899" s="276"/>
    </row>
    <row r="900" spans="1:12" ht="15" customHeight="1" x14ac:dyDescent="0.25">
      <c r="A900" s="7" t="s">
        <v>1537</v>
      </c>
      <c r="B900" s="8" t="s">
        <v>1538</v>
      </c>
      <c r="C900" s="385">
        <v>28393</v>
      </c>
      <c r="D900" s="385">
        <v>25367215.934</v>
      </c>
      <c r="E900" s="385">
        <v>248186.62599999999</v>
      </c>
      <c r="F900" s="385">
        <v>5116117.568</v>
      </c>
      <c r="G900" s="385">
        <v>3758499.537</v>
      </c>
      <c r="H900" s="385">
        <v>1357621.05</v>
      </c>
      <c r="I900" s="140"/>
      <c r="K900" s="276"/>
      <c r="L900" s="276"/>
    </row>
    <row r="901" spans="1:12" ht="15" customHeight="1" x14ac:dyDescent="0.25">
      <c r="A901" s="7" t="s">
        <v>1539</v>
      </c>
      <c r="B901" s="8" t="s">
        <v>1540</v>
      </c>
      <c r="C901" s="385">
        <v>1499</v>
      </c>
      <c r="D901" s="385">
        <v>4711172.9749999996</v>
      </c>
      <c r="E901" s="385">
        <v>46946.23</v>
      </c>
      <c r="F901" s="385">
        <v>999001.652</v>
      </c>
      <c r="G901" s="385">
        <v>781564.85600000003</v>
      </c>
      <c r="H901" s="385">
        <v>217436.98499999999</v>
      </c>
      <c r="I901" s="140"/>
      <c r="K901" s="276"/>
      <c r="L901" s="276"/>
    </row>
    <row r="902" spans="1:12" ht="15" customHeight="1" x14ac:dyDescent="0.25">
      <c r="A902" s="7" t="s">
        <v>1541</v>
      </c>
      <c r="B902" s="8" t="s">
        <v>1542</v>
      </c>
      <c r="C902" s="385">
        <v>1908</v>
      </c>
      <c r="D902" s="385">
        <v>2392720.8509999998</v>
      </c>
      <c r="E902" s="385">
        <v>5435.424</v>
      </c>
      <c r="F902" s="385">
        <v>541700.97600000002</v>
      </c>
      <c r="G902" s="385">
        <v>356359.81800000003</v>
      </c>
      <c r="H902" s="385">
        <v>185341.31099999999</v>
      </c>
      <c r="I902" s="140"/>
      <c r="K902" s="276"/>
      <c r="L902" s="276"/>
    </row>
    <row r="903" spans="1:12" ht="15" customHeight="1" x14ac:dyDescent="0.25">
      <c r="A903" s="7" t="s">
        <v>1543</v>
      </c>
      <c r="B903" s="8" t="s">
        <v>1544</v>
      </c>
      <c r="C903" s="385">
        <v>78120</v>
      </c>
      <c r="D903" s="385">
        <v>13401745.407</v>
      </c>
      <c r="E903" s="385">
        <v>275853.386</v>
      </c>
      <c r="F903" s="385">
        <v>2381243.9840000002</v>
      </c>
      <c r="G903" s="385">
        <v>1168053.598</v>
      </c>
      <c r="H903" s="385">
        <v>1213181.0859999999</v>
      </c>
      <c r="I903" s="140"/>
      <c r="K903" s="276"/>
      <c r="L903" s="276"/>
    </row>
    <row r="904" spans="1:12" ht="15" customHeight="1" x14ac:dyDescent="0.25">
      <c r="A904" s="7" t="s">
        <v>1545</v>
      </c>
      <c r="B904" s="8" t="s">
        <v>1546</v>
      </c>
      <c r="C904" s="385">
        <v>25660</v>
      </c>
      <c r="D904" s="385">
        <v>3243659.9789999998</v>
      </c>
      <c r="E904" s="385">
        <v>123750.914</v>
      </c>
      <c r="F904" s="385">
        <v>601410.20400000003</v>
      </c>
      <c r="G904" s="385">
        <v>288687.679</v>
      </c>
      <c r="H904" s="385">
        <v>312718.67300000001</v>
      </c>
      <c r="I904" s="140"/>
      <c r="K904" s="276"/>
      <c r="L904" s="276"/>
    </row>
    <row r="905" spans="1:12" ht="15" customHeight="1" x14ac:dyDescent="0.25">
      <c r="A905" s="7" t="s">
        <v>1547</v>
      </c>
      <c r="B905" s="8" t="s">
        <v>1548</v>
      </c>
      <c r="C905" s="385">
        <v>4122</v>
      </c>
      <c r="D905" s="385">
        <v>685492.41799999995</v>
      </c>
      <c r="E905" s="385">
        <v>45468.139000000003</v>
      </c>
      <c r="F905" s="385">
        <v>127226.92200000001</v>
      </c>
      <c r="G905" s="385">
        <v>72361.304000000004</v>
      </c>
      <c r="H905" s="385">
        <v>54864.94</v>
      </c>
      <c r="I905" s="140"/>
      <c r="K905" s="276"/>
      <c r="L905" s="276"/>
    </row>
    <row r="906" spans="1:12" ht="15" customHeight="1" x14ac:dyDescent="0.25">
      <c r="A906" s="7" t="s">
        <v>1549</v>
      </c>
      <c r="B906" s="8" t="s">
        <v>1550</v>
      </c>
      <c r="C906" s="385">
        <v>15094</v>
      </c>
      <c r="D906" s="385">
        <v>1462874.69</v>
      </c>
      <c r="E906" s="385">
        <v>30645.691999999999</v>
      </c>
      <c r="F906" s="385">
        <v>272525.21500000003</v>
      </c>
      <c r="G906" s="385">
        <v>104031.886</v>
      </c>
      <c r="H906" s="385">
        <v>168490.459</v>
      </c>
      <c r="I906" s="140"/>
      <c r="K906" s="276"/>
      <c r="L906" s="276"/>
    </row>
    <row r="907" spans="1:12" ht="15" customHeight="1" x14ac:dyDescent="0.25">
      <c r="A907" s="7" t="s">
        <v>1551</v>
      </c>
      <c r="B907" s="8" t="s">
        <v>1552</v>
      </c>
      <c r="C907" s="385">
        <v>6444</v>
      </c>
      <c r="D907" s="385">
        <v>1095292.871</v>
      </c>
      <c r="E907" s="385">
        <v>47637.082999999999</v>
      </c>
      <c r="F907" s="385">
        <v>201658.06700000001</v>
      </c>
      <c r="G907" s="385">
        <v>112294.489</v>
      </c>
      <c r="H907" s="385">
        <v>89363.274000000005</v>
      </c>
      <c r="I907" s="140"/>
      <c r="K907" s="276"/>
      <c r="L907" s="276"/>
    </row>
    <row r="908" spans="1:12" ht="15" customHeight="1" x14ac:dyDescent="0.25">
      <c r="A908" s="7" t="s">
        <v>1553</v>
      </c>
      <c r="B908" s="8" t="s">
        <v>1554</v>
      </c>
      <c r="C908" s="385">
        <v>12314</v>
      </c>
      <c r="D908" s="385">
        <v>1446046.09</v>
      </c>
      <c r="E908" s="385">
        <v>32225.748</v>
      </c>
      <c r="F908" s="385">
        <v>257270.99</v>
      </c>
      <c r="G908" s="385">
        <v>129954.93799999999</v>
      </c>
      <c r="H908" s="385">
        <v>127314.645</v>
      </c>
      <c r="I908" s="140"/>
      <c r="K908" s="276"/>
      <c r="L908" s="276"/>
    </row>
    <row r="909" spans="1:12" ht="15" customHeight="1" x14ac:dyDescent="0.25">
      <c r="A909" s="7" t="s">
        <v>1555</v>
      </c>
      <c r="B909" s="8" t="s">
        <v>1556</v>
      </c>
      <c r="C909" s="385">
        <v>11995</v>
      </c>
      <c r="D909" s="385">
        <v>1248383.0619999999</v>
      </c>
      <c r="E909" s="385">
        <v>15676.453</v>
      </c>
      <c r="F909" s="385">
        <v>220065.68700000001</v>
      </c>
      <c r="G909" s="385">
        <v>104122.897</v>
      </c>
      <c r="H909" s="385">
        <v>115941.38800000001</v>
      </c>
      <c r="I909" s="140"/>
      <c r="K909" s="276"/>
      <c r="L909" s="276"/>
    </row>
    <row r="910" spans="1:12" ht="15" customHeight="1" x14ac:dyDescent="0.25">
      <c r="A910" s="7" t="s">
        <v>1557</v>
      </c>
      <c r="B910" s="8" t="s">
        <v>1558</v>
      </c>
      <c r="C910" s="385">
        <v>319</v>
      </c>
      <c r="D910" s="385">
        <v>197663.02799999999</v>
      </c>
      <c r="E910" s="385">
        <v>16549.294999999998</v>
      </c>
      <c r="F910" s="385">
        <v>37205.303</v>
      </c>
      <c r="G910" s="385">
        <v>25832.041000000001</v>
      </c>
      <c r="H910" s="385">
        <v>11373.257</v>
      </c>
      <c r="I910" s="140"/>
      <c r="K910" s="276"/>
      <c r="L910" s="276"/>
    </row>
    <row r="911" spans="1:12" ht="15" customHeight="1" x14ac:dyDescent="0.25">
      <c r="A911" s="7" t="s">
        <v>1559</v>
      </c>
      <c r="B911" s="8" t="s">
        <v>1560</v>
      </c>
      <c r="C911" s="385">
        <v>9599</v>
      </c>
      <c r="D911" s="385">
        <v>1003919.8590000001</v>
      </c>
      <c r="E911" s="385">
        <v>4459.3500000000004</v>
      </c>
      <c r="F911" s="385">
        <v>198872.348</v>
      </c>
      <c r="G911" s="385">
        <v>66543.793000000005</v>
      </c>
      <c r="H911" s="385">
        <v>132327.117</v>
      </c>
      <c r="I911" s="140"/>
      <c r="K911" s="276"/>
      <c r="L911" s="276"/>
    </row>
    <row r="912" spans="1:12" ht="15" customHeight="1" x14ac:dyDescent="0.25">
      <c r="A912" s="7" t="s">
        <v>1561</v>
      </c>
      <c r="B912" s="8" t="s">
        <v>1562</v>
      </c>
      <c r="C912" s="385">
        <v>2411</v>
      </c>
      <c r="D912" s="385">
        <v>374106.44500000001</v>
      </c>
      <c r="E912" s="385">
        <v>1260.8499999999999</v>
      </c>
      <c r="F912" s="385">
        <v>79463.937999999995</v>
      </c>
      <c r="G912" s="385">
        <v>31277.102999999999</v>
      </c>
      <c r="H912" s="385">
        <v>48186.616999999998</v>
      </c>
      <c r="I912" s="140"/>
      <c r="K912" s="276"/>
      <c r="L912" s="276"/>
    </row>
    <row r="913" spans="1:12" ht="15" customHeight="1" x14ac:dyDescent="0.25">
      <c r="A913" s="7" t="s">
        <v>1563</v>
      </c>
      <c r="B913" s="8" t="s">
        <v>1564</v>
      </c>
      <c r="C913" s="385">
        <v>7188</v>
      </c>
      <c r="D913" s="385">
        <v>629813.41399999999</v>
      </c>
      <c r="E913" s="385">
        <v>3198.5</v>
      </c>
      <c r="F913" s="385">
        <v>119408.41</v>
      </c>
      <c r="G913" s="385">
        <v>35266.69</v>
      </c>
      <c r="H913" s="385">
        <v>84140.5</v>
      </c>
      <c r="I913" s="140"/>
      <c r="K913" s="276"/>
      <c r="L913" s="276"/>
    </row>
    <row r="914" spans="1:12" ht="15" customHeight="1" x14ac:dyDescent="0.25">
      <c r="A914" s="7" t="s">
        <v>1565</v>
      </c>
      <c r="B914" s="8" t="s">
        <v>1566</v>
      </c>
      <c r="C914" s="385">
        <v>30547</v>
      </c>
      <c r="D914" s="385">
        <v>7708119.4790000003</v>
      </c>
      <c r="E914" s="385">
        <v>115417.374</v>
      </c>
      <c r="F914" s="385">
        <v>1323690.442</v>
      </c>
      <c r="G914" s="385">
        <v>682867.18799999997</v>
      </c>
      <c r="H914" s="385">
        <v>640820.65099999995</v>
      </c>
      <c r="I914" s="140"/>
      <c r="K914" s="276"/>
      <c r="L914" s="276"/>
    </row>
    <row r="915" spans="1:12" ht="15" customHeight="1" x14ac:dyDescent="0.25">
      <c r="A915" s="7" t="s">
        <v>1567</v>
      </c>
      <c r="B915" s="8" t="s">
        <v>1568</v>
      </c>
      <c r="C915" s="385">
        <v>10700</v>
      </c>
      <c r="D915" s="385">
        <v>3520273.5430000001</v>
      </c>
      <c r="E915" s="385">
        <v>13602.07</v>
      </c>
      <c r="F915" s="385">
        <v>647912.32299999997</v>
      </c>
      <c r="G915" s="385">
        <v>291873.35200000001</v>
      </c>
      <c r="H915" s="385">
        <v>356042.95699999999</v>
      </c>
      <c r="I915" s="140"/>
      <c r="K915" s="276"/>
      <c r="L915" s="276"/>
    </row>
    <row r="916" spans="1:12" ht="15" customHeight="1" x14ac:dyDescent="0.25">
      <c r="A916" s="7" t="s">
        <v>1569</v>
      </c>
      <c r="B916" s="8" t="s">
        <v>1570</v>
      </c>
      <c r="C916" s="385">
        <v>9677</v>
      </c>
      <c r="D916" s="385">
        <v>3198604.4389999998</v>
      </c>
      <c r="E916" s="385">
        <v>8611.3809999999994</v>
      </c>
      <c r="F916" s="385">
        <v>590236.71799999999</v>
      </c>
      <c r="G916" s="385">
        <v>261319.28200000001</v>
      </c>
      <c r="H916" s="385">
        <v>328921.37300000002</v>
      </c>
      <c r="I916" s="140"/>
      <c r="K916" s="276"/>
      <c r="L916" s="276"/>
    </row>
    <row r="917" spans="1:12" ht="15" customHeight="1" x14ac:dyDescent="0.25">
      <c r="A917" s="7" t="s">
        <v>1571</v>
      </c>
      <c r="B917" s="8" t="s">
        <v>1572</v>
      </c>
      <c r="C917" s="385">
        <v>1023</v>
      </c>
      <c r="D917" s="385">
        <v>321669.10399999999</v>
      </c>
      <c r="E917" s="385">
        <v>4990.6890000000003</v>
      </c>
      <c r="F917" s="385">
        <v>57675.605000000003</v>
      </c>
      <c r="G917" s="385">
        <v>30554.07</v>
      </c>
      <c r="H917" s="385">
        <v>27121.583999999999</v>
      </c>
      <c r="I917" s="140"/>
      <c r="K917" s="276"/>
      <c r="L917" s="276"/>
    </row>
    <row r="918" spans="1:12" ht="15" customHeight="1" x14ac:dyDescent="0.25">
      <c r="A918" s="7" t="s">
        <v>1573</v>
      </c>
      <c r="B918" s="8" t="s">
        <v>1574</v>
      </c>
      <c r="C918" s="385">
        <v>194639</v>
      </c>
      <c r="D918" s="385">
        <v>171456688.28999999</v>
      </c>
      <c r="E918" s="385">
        <v>3981967.605</v>
      </c>
      <c r="F918" s="385">
        <v>30907862.329999998</v>
      </c>
      <c r="G918" s="385">
        <v>16894413.572999999</v>
      </c>
      <c r="H918" s="385">
        <v>14013466.627</v>
      </c>
      <c r="I918" s="140"/>
      <c r="K918" s="276"/>
      <c r="L918" s="276"/>
    </row>
    <row r="919" spans="1:12" ht="15" customHeight="1" x14ac:dyDescent="0.25">
      <c r="A919" s="7" t="s">
        <v>1575</v>
      </c>
      <c r="B919" s="8" t="s">
        <v>1576</v>
      </c>
      <c r="C919" s="385">
        <v>26138</v>
      </c>
      <c r="D919" s="385">
        <v>43406271.405000001</v>
      </c>
      <c r="E919" s="385">
        <v>2304825.3820000002</v>
      </c>
      <c r="F919" s="385">
        <v>7960475.2209999999</v>
      </c>
      <c r="G919" s="385">
        <v>6847082.3540000003</v>
      </c>
      <c r="H919" s="385">
        <v>1113396.9709999999</v>
      </c>
      <c r="I919" s="140"/>
      <c r="K919" s="276"/>
      <c r="L919" s="276"/>
    </row>
    <row r="920" spans="1:12" ht="15" customHeight="1" x14ac:dyDescent="0.25">
      <c r="A920" s="7" t="s">
        <v>1577</v>
      </c>
      <c r="B920" s="8" t="s">
        <v>1578</v>
      </c>
      <c r="C920" s="385">
        <v>5862</v>
      </c>
      <c r="D920" s="385">
        <v>18860977.462000001</v>
      </c>
      <c r="E920" s="385">
        <v>508258.78100000002</v>
      </c>
      <c r="F920" s="385">
        <v>3550218.023</v>
      </c>
      <c r="G920" s="385">
        <v>3395355.6639999999</v>
      </c>
      <c r="H920" s="385">
        <v>154863.17000000001</v>
      </c>
      <c r="I920" s="140"/>
      <c r="K920" s="276"/>
      <c r="L920" s="276"/>
    </row>
    <row r="921" spans="1:12" ht="15" customHeight="1" x14ac:dyDescent="0.25">
      <c r="A921" s="7" t="s">
        <v>1579</v>
      </c>
      <c r="B921" s="8" t="s">
        <v>1580</v>
      </c>
      <c r="C921" s="385">
        <v>4527</v>
      </c>
      <c r="D921" s="385">
        <v>16518859.672</v>
      </c>
      <c r="E921" s="385">
        <v>329280.74200000003</v>
      </c>
      <c r="F921" s="385">
        <v>3119073.9419999998</v>
      </c>
      <c r="G921" s="385">
        <v>2982036.2429999998</v>
      </c>
      <c r="H921" s="385">
        <v>137038.19099999999</v>
      </c>
      <c r="I921" s="140"/>
      <c r="K921" s="276"/>
      <c r="L921" s="276"/>
    </row>
    <row r="922" spans="1:12" ht="15" customHeight="1" x14ac:dyDescent="0.25">
      <c r="A922" s="7" t="s">
        <v>1581</v>
      </c>
      <c r="B922" s="8" t="s">
        <v>363</v>
      </c>
      <c r="C922" s="385">
        <v>1335</v>
      </c>
      <c r="D922" s="385">
        <v>2342117.79</v>
      </c>
      <c r="E922" s="385">
        <v>178978.03899999999</v>
      </c>
      <c r="F922" s="385">
        <v>431144.08100000001</v>
      </c>
      <c r="G922" s="385">
        <v>413319.42099999997</v>
      </c>
      <c r="H922" s="385">
        <v>17824.978999999999</v>
      </c>
      <c r="I922" s="140"/>
      <c r="K922" s="276"/>
      <c r="L922" s="276"/>
    </row>
    <row r="923" spans="1:12" ht="15" customHeight="1" x14ac:dyDescent="0.25">
      <c r="A923" s="7" t="s">
        <v>364</v>
      </c>
      <c r="B923" s="8" t="s">
        <v>365</v>
      </c>
      <c r="C923" s="385">
        <v>4326</v>
      </c>
      <c r="D923" s="385">
        <v>4358998.648</v>
      </c>
      <c r="E923" s="385">
        <v>781898.71200000006</v>
      </c>
      <c r="F923" s="385">
        <v>837625.30200000003</v>
      </c>
      <c r="G923" s="385">
        <v>642419.40800000005</v>
      </c>
      <c r="H923" s="385">
        <v>195206.32</v>
      </c>
      <c r="I923" s="140"/>
      <c r="K923" s="276"/>
      <c r="L923" s="276"/>
    </row>
    <row r="924" spans="1:12" ht="15" customHeight="1" x14ac:dyDescent="0.25">
      <c r="A924" s="7" t="s">
        <v>366</v>
      </c>
      <c r="B924" s="8" t="s">
        <v>367</v>
      </c>
      <c r="C924" s="385">
        <v>775</v>
      </c>
      <c r="D924" s="385">
        <v>288767.46600000001</v>
      </c>
      <c r="E924" s="385">
        <v>5857.393</v>
      </c>
      <c r="F924" s="385">
        <v>53046.173000000003</v>
      </c>
      <c r="G924" s="385">
        <v>40377.053</v>
      </c>
      <c r="H924" s="385">
        <v>12669.161</v>
      </c>
      <c r="I924" s="140"/>
      <c r="K924" s="276"/>
      <c r="L924" s="276"/>
    </row>
    <row r="925" spans="1:12" ht="15" customHeight="1" x14ac:dyDescent="0.25">
      <c r="A925" s="7" t="s">
        <v>368</v>
      </c>
      <c r="B925" s="8" t="s">
        <v>369</v>
      </c>
      <c r="C925" s="385">
        <v>428</v>
      </c>
      <c r="D925" s="385">
        <v>382792.78100000002</v>
      </c>
      <c r="E925" s="385">
        <v>3022.2049999999999</v>
      </c>
      <c r="F925" s="385">
        <v>151258</v>
      </c>
      <c r="G925" s="385">
        <v>99138.406000000003</v>
      </c>
      <c r="H925" s="385">
        <v>52119.654000000002</v>
      </c>
      <c r="I925" s="140"/>
      <c r="K925" s="276"/>
      <c r="L925" s="276"/>
    </row>
    <row r="926" spans="1:12" ht="15" customHeight="1" x14ac:dyDescent="0.25">
      <c r="A926" s="7" t="s">
        <v>370</v>
      </c>
      <c r="B926" s="8" t="s">
        <v>371</v>
      </c>
      <c r="C926" s="385">
        <v>3123</v>
      </c>
      <c r="D926" s="385">
        <v>3687438.4010000001</v>
      </c>
      <c r="E926" s="385">
        <v>773019.11399999994</v>
      </c>
      <c r="F926" s="385">
        <v>633321.12899999996</v>
      </c>
      <c r="G926" s="385">
        <v>502903.94900000002</v>
      </c>
      <c r="H926" s="385">
        <v>130417.505</v>
      </c>
      <c r="I926" s="140"/>
      <c r="K926" s="276"/>
      <c r="L926" s="276"/>
    </row>
    <row r="927" spans="1:12" ht="15" customHeight="1" x14ac:dyDescent="0.25">
      <c r="A927" s="7" t="s">
        <v>372</v>
      </c>
      <c r="B927" s="8" t="s">
        <v>373</v>
      </c>
      <c r="C927" s="385">
        <v>15585</v>
      </c>
      <c r="D927" s="385">
        <v>18604941.550000001</v>
      </c>
      <c r="E927" s="385">
        <v>1009641.563</v>
      </c>
      <c r="F927" s="385">
        <v>3370232.8450000002</v>
      </c>
      <c r="G927" s="385">
        <v>2707617.406</v>
      </c>
      <c r="H927" s="385">
        <v>662618.26899999997</v>
      </c>
      <c r="I927" s="140"/>
      <c r="K927" s="276"/>
      <c r="L927" s="276"/>
    </row>
    <row r="928" spans="1:12" ht="15" customHeight="1" x14ac:dyDescent="0.25">
      <c r="A928" s="7" t="s">
        <v>374</v>
      </c>
      <c r="B928" s="8" t="s">
        <v>375</v>
      </c>
      <c r="C928" s="385">
        <v>1447</v>
      </c>
      <c r="D928" s="385">
        <v>779552.12</v>
      </c>
      <c r="E928" s="385">
        <v>12471.86</v>
      </c>
      <c r="F928" s="385">
        <v>134543.49</v>
      </c>
      <c r="G928" s="385">
        <v>105773.84699999999</v>
      </c>
      <c r="H928" s="385">
        <v>28769.812000000002</v>
      </c>
      <c r="I928" s="140"/>
      <c r="K928" s="276"/>
      <c r="L928" s="276"/>
    </row>
    <row r="929" spans="1:12" ht="15" customHeight="1" x14ac:dyDescent="0.25">
      <c r="A929" s="7" t="s">
        <v>376</v>
      </c>
      <c r="B929" s="8" t="s">
        <v>377</v>
      </c>
      <c r="C929" s="385">
        <v>4027</v>
      </c>
      <c r="D929" s="385">
        <v>4741688.9460000005</v>
      </c>
      <c r="E929" s="385">
        <v>358564.43199999997</v>
      </c>
      <c r="F929" s="385">
        <v>912275.04599999997</v>
      </c>
      <c r="G929" s="385">
        <v>666884.02399999998</v>
      </c>
      <c r="H929" s="385">
        <v>245392.28400000001</v>
      </c>
      <c r="I929" s="140"/>
      <c r="K929" s="276"/>
      <c r="L929" s="276"/>
    </row>
    <row r="930" spans="1:12" ht="15" customHeight="1" x14ac:dyDescent="0.25">
      <c r="A930" s="7" t="s">
        <v>378</v>
      </c>
      <c r="B930" s="8" t="s">
        <v>379</v>
      </c>
      <c r="C930" s="385">
        <v>464</v>
      </c>
      <c r="D930" s="385">
        <v>1881773.5160000001</v>
      </c>
      <c r="E930" s="385">
        <v>32244.508999999998</v>
      </c>
      <c r="F930" s="385">
        <v>266240.42800000001</v>
      </c>
      <c r="G930" s="385">
        <v>219422.492</v>
      </c>
      <c r="H930" s="385">
        <v>46818.01</v>
      </c>
      <c r="I930" s="140"/>
      <c r="K930" s="276"/>
      <c r="L930" s="276"/>
    </row>
    <row r="931" spans="1:12" ht="15" customHeight="1" x14ac:dyDescent="0.25">
      <c r="A931" s="7" t="s">
        <v>380</v>
      </c>
      <c r="B931" s="8" t="s">
        <v>381</v>
      </c>
      <c r="C931" s="385">
        <v>735</v>
      </c>
      <c r="D931" s="385">
        <v>388348.03200000001</v>
      </c>
      <c r="E931" s="385">
        <v>25817.258000000002</v>
      </c>
      <c r="F931" s="385">
        <v>49894.811999999998</v>
      </c>
      <c r="G931" s="385">
        <v>34218.807000000001</v>
      </c>
      <c r="H931" s="385">
        <v>15676.02</v>
      </c>
      <c r="I931" s="140"/>
      <c r="K931" s="276"/>
      <c r="L931" s="276"/>
    </row>
    <row r="932" spans="1:12" ht="15" customHeight="1" x14ac:dyDescent="0.25">
      <c r="A932" s="7" t="s">
        <v>382</v>
      </c>
      <c r="B932" s="8" t="s">
        <v>383</v>
      </c>
      <c r="C932" s="385">
        <v>362</v>
      </c>
      <c r="D932" s="385">
        <v>730607.897</v>
      </c>
      <c r="E932" s="385">
        <v>52129.942999999999</v>
      </c>
      <c r="F932" s="385">
        <v>46929.178999999996</v>
      </c>
      <c r="G932" s="385">
        <v>42901.940999999999</v>
      </c>
      <c r="H932" s="385">
        <v>4027.26</v>
      </c>
      <c r="I932" s="140"/>
      <c r="K932" s="276"/>
      <c r="L932" s="276"/>
    </row>
    <row r="933" spans="1:12" ht="15" customHeight="1" x14ac:dyDescent="0.25">
      <c r="A933" s="7" t="s">
        <v>384</v>
      </c>
      <c r="B933" s="8" t="s">
        <v>385</v>
      </c>
      <c r="C933" s="385">
        <v>8550</v>
      </c>
      <c r="D933" s="385">
        <v>10082971.039000001</v>
      </c>
      <c r="E933" s="385">
        <v>528413.56099999999</v>
      </c>
      <c r="F933" s="385">
        <v>1960349.89</v>
      </c>
      <c r="G933" s="385">
        <v>1638416.2949999999</v>
      </c>
      <c r="H933" s="385">
        <v>321934.88299999997</v>
      </c>
      <c r="I933" s="140"/>
      <c r="K933" s="276"/>
      <c r="L933" s="276"/>
    </row>
    <row r="934" spans="1:12" ht="15" customHeight="1" x14ac:dyDescent="0.25">
      <c r="A934" s="7" t="s">
        <v>386</v>
      </c>
      <c r="B934" s="8" t="s">
        <v>387</v>
      </c>
      <c r="C934" s="385">
        <v>365</v>
      </c>
      <c r="D934" s="385">
        <v>1581353.7450000001</v>
      </c>
      <c r="E934" s="385">
        <v>5026.326</v>
      </c>
      <c r="F934" s="385">
        <v>202399.05100000001</v>
      </c>
      <c r="G934" s="385">
        <v>101689.876</v>
      </c>
      <c r="H934" s="385">
        <v>100709.212</v>
      </c>
      <c r="I934" s="140"/>
      <c r="K934" s="276"/>
      <c r="L934" s="276"/>
    </row>
    <row r="935" spans="1:12" ht="15" customHeight="1" x14ac:dyDescent="0.25">
      <c r="A935" s="7" t="s">
        <v>388</v>
      </c>
      <c r="B935" s="8" t="s">
        <v>389</v>
      </c>
      <c r="C935" s="385">
        <v>8919</v>
      </c>
      <c r="D935" s="385">
        <v>30671010.585999999</v>
      </c>
      <c r="E935" s="385">
        <v>50252.15</v>
      </c>
      <c r="F935" s="385">
        <v>5809872.0580000002</v>
      </c>
      <c r="G935" s="385">
        <v>865290.69200000004</v>
      </c>
      <c r="H935" s="385">
        <v>4944583.648</v>
      </c>
      <c r="I935" s="140"/>
      <c r="K935" s="276"/>
      <c r="L935" s="276"/>
    </row>
    <row r="936" spans="1:12" ht="15" customHeight="1" x14ac:dyDescent="0.25">
      <c r="A936" s="7" t="s">
        <v>390</v>
      </c>
      <c r="B936" s="8" t="s">
        <v>391</v>
      </c>
      <c r="C936" s="385">
        <v>4779</v>
      </c>
      <c r="D936" s="385">
        <v>8176069.5630000001</v>
      </c>
      <c r="E936" s="385">
        <v>24289.906999999999</v>
      </c>
      <c r="F936" s="385">
        <v>1525929.7239999999</v>
      </c>
      <c r="G936" s="385">
        <v>370886.799</v>
      </c>
      <c r="H936" s="385">
        <v>1155043.6410000001</v>
      </c>
      <c r="I936" s="140"/>
      <c r="K936" s="276"/>
      <c r="L936" s="276"/>
    </row>
    <row r="937" spans="1:12" ht="15" customHeight="1" x14ac:dyDescent="0.25">
      <c r="A937" s="7" t="s">
        <v>392</v>
      </c>
      <c r="B937" s="8" t="s">
        <v>393</v>
      </c>
      <c r="C937" s="385">
        <v>2998</v>
      </c>
      <c r="D937" s="385">
        <v>19220887.175000001</v>
      </c>
      <c r="E937" s="385">
        <v>24131.077000000001</v>
      </c>
      <c r="F937" s="385">
        <v>3660284.3280000002</v>
      </c>
      <c r="G937" s="385">
        <v>396175.25099999999</v>
      </c>
      <c r="H937" s="385">
        <v>3264110.4339999999</v>
      </c>
      <c r="I937" s="140"/>
      <c r="K937" s="276"/>
      <c r="L937" s="276"/>
    </row>
    <row r="938" spans="1:12" ht="15" customHeight="1" x14ac:dyDescent="0.25">
      <c r="A938" s="7" t="s">
        <v>394</v>
      </c>
      <c r="B938" s="8" t="s">
        <v>395</v>
      </c>
      <c r="C938" s="385">
        <v>1142</v>
      </c>
      <c r="D938" s="385">
        <v>3274053.8480000002</v>
      </c>
      <c r="E938" s="385">
        <v>1831.1659999999999</v>
      </c>
      <c r="F938" s="385">
        <v>623658.00600000005</v>
      </c>
      <c r="G938" s="385">
        <v>98228.642000000007</v>
      </c>
      <c r="H938" s="385">
        <v>525429.57299999997</v>
      </c>
      <c r="I938" s="140"/>
      <c r="K938" s="276"/>
      <c r="L938" s="276"/>
    </row>
    <row r="939" spans="1:12" ht="15" customHeight="1" x14ac:dyDescent="0.25">
      <c r="A939" s="7" t="s">
        <v>396</v>
      </c>
      <c r="B939" s="8" t="s">
        <v>397</v>
      </c>
      <c r="C939" s="385">
        <v>12199</v>
      </c>
      <c r="D939" s="385">
        <v>11546076.391000001</v>
      </c>
      <c r="E939" s="385">
        <v>51735.885000000002</v>
      </c>
      <c r="F939" s="385">
        <v>1309915.733</v>
      </c>
      <c r="G939" s="385">
        <v>1112094.1710000001</v>
      </c>
      <c r="H939" s="385">
        <v>197822.473</v>
      </c>
      <c r="I939" s="140"/>
      <c r="K939" s="276"/>
      <c r="L939" s="276"/>
    </row>
    <row r="940" spans="1:12" ht="15" customHeight="1" x14ac:dyDescent="0.25">
      <c r="A940" s="7" t="s">
        <v>398</v>
      </c>
      <c r="B940" s="8" t="s">
        <v>399</v>
      </c>
      <c r="C940" s="385">
        <v>11174</v>
      </c>
      <c r="D940" s="385">
        <v>10146288.4</v>
      </c>
      <c r="E940" s="385">
        <v>46793.137000000002</v>
      </c>
      <c r="F940" s="385">
        <v>1147470.2080000001</v>
      </c>
      <c r="G940" s="385">
        <v>989114.11499999999</v>
      </c>
      <c r="H940" s="385">
        <v>158356.897</v>
      </c>
      <c r="I940" s="140"/>
      <c r="K940" s="276"/>
      <c r="L940" s="276"/>
    </row>
    <row r="941" spans="1:12" ht="15" customHeight="1" x14ac:dyDescent="0.25">
      <c r="A941" s="7" t="s">
        <v>400</v>
      </c>
      <c r="B941" s="8" t="s">
        <v>401</v>
      </c>
      <c r="C941" s="385">
        <v>8137</v>
      </c>
      <c r="D941" s="385">
        <v>3615331.2250000001</v>
      </c>
      <c r="E941" s="385">
        <v>9375.16</v>
      </c>
      <c r="F941" s="385">
        <v>525509.19400000002</v>
      </c>
      <c r="G941" s="385">
        <v>291991.91499999998</v>
      </c>
      <c r="H941" s="385">
        <v>233517.541</v>
      </c>
      <c r="I941" s="140"/>
      <c r="K941" s="276"/>
      <c r="L941" s="276"/>
    </row>
    <row r="942" spans="1:12" ht="15" customHeight="1" x14ac:dyDescent="0.25">
      <c r="A942" s="7" t="s">
        <v>402</v>
      </c>
      <c r="B942" s="8" t="s">
        <v>403</v>
      </c>
      <c r="C942" s="385">
        <v>3037</v>
      </c>
      <c r="D942" s="385">
        <v>6530957.1749999998</v>
      </c>
      <c r="E942" s="385">
        <v>37417.976999999999</v>
      </c>
      <c r="F942" s="385">
        <v>621961.01399999997</v>
      </c>
      <c r="G942" s="385">
        <v>697122.2</v>
      </c>
      <c r="H942" s="385">
        <v>-75160.644</v>
      </c>
      <c r="I942" s="140"/>
      <c r="K942" s="276"/>
      <c r="L942" s="276"/>
    </row>
    <row r="943" spans="1:12" ht="15" customHeight="1" x14ac:dyDescent="0.25">
      <c r="A943" s="7" t="s">
        <v>404</v>
      </c>
      <c r="B943" s="8" t="s">
        <v>405</v>
      </c>
      <c r="C943" s="385">
        <v>1025</v>
      </c>
      <c r="D943" s="385">
        <v>1399787.9909999999</v>
      </c>
      <c r="E943" s="385">
        <v>4942.7479999999996</v>
      </c>
      <c r="F943" s="385">
        <v>162445.52499999999</v>
      </c>
      <c r="G943" s="385">
        <v>122980.056</v>
      </c>
      <c r="H943" s="385">
        <v>39465.576000000001</v>
      </c>
      <c r="I943" s="140"/>
      <c r="K943" s="276"/>
      <c r="L943" s="276"/>
    </row>
    <row r="944" spans="1:12" ht="15" customHeight="1" x14ac:dyDescent="0.25">
      <c r="A944" s="7" t="s">
        <v>406</v>
      </c>
      <c r="B944" s="8" t="s">
        <v>407</v>
      </c>
      <c r="C944" s="385">
        <v>5804</v>
      </c>
      <c r="D944" s="385">
        <v>8537833.023</v>
      </c>
      <c r="E944" s="385">
        <v>29454.09</v>
      </c>
      <c r="F944" s="385">
        <v>1591039.946</v>
      </c>
      <c r="G944" s="385">
        <v>468475.592</v>
      </c>
      <c r="H944" s="385">
        <v>1122564.865</v>
      </c>
      <c r="I944" s="140"/>
      <c r="K944" s="276"/>
      <c r="L944" s="276"/>
    </row>
    <row r="945" spans="1:12" ht="15" customHeight="1" x14ac:dyDescent="0.25">
      <c r="A945" s="7" t="s">
        <v>408</v>
      </c>
      <c r="B945" s="8" t="s">
        <v>409</v>
      </c>
      <c r="C945" s="385">
        <v>4130</v>
      </c>
      <c r="D945" s="385">
        <v>7804403.7050000001</v>
      </c>
      <c r="E945" s="385">
        <v>22983.923999999999</v>
      </c>
      <c r="F945" s="385">
        <v>1454589.875</v>
      </c>
      <c r="G945" s="385">
        <v>409442.25900000002</v>
      </c>
      <c r="H945" s="385">
        <v>1045148.093</v>
      </c>
      <c r="I945" s="140"/>
      <c r="K945" s="276"/>
      <c r="L945" s="276"/>
    </row>
    <row r="946" spans="1:12" ht="15" customHeight="1" x14ac:dyDescent="0.25">
      <c r="A946" s="7" t="s">
        <v>410</v>
      </c>
      <c r="B946" s="8" t="s">
        <v>411</v>
      </c>
      <c r="C946" s="385">
        <v>521</v>
      </c>
      <c r="D946" s="385">
        <v>493620.48800000001</v>
      </c>
      <c r="E946" s="385">
        <v>6106.5370000000003</v>
      </c>
      <c r="F946" s="385">
        <v>91418.032999999996</v>
      </c>
      <c r="G946" s="385">
        <v>39930.504000000001</v>
      </c>
      <c r="H946" s="385">
        <v>51487.633999999998</v>
      </c>
      <c r="I946" s="140"/>
      <c r="K946" s="276"/>
      <c r="L946" s="276"/>
    </row>
    <row r="947" spans="1:12" ht="15" customHeight="1" x14ac:dyDescent="0.25">
      <c r="A947" s="7" t="s">
        <v>412</v>
      </c>
      <c r="B947" s="8" t="s">
        <v>413</v>
      </c>
      <c r="C947" s="385">
        <v>1153</v>
      </c>
      <c r="D947" s="385">
        <v>239808.83</v>
      </c>
      <c r="E947" s="385">
        <v>363.62900000000002</v>
      </c>
      <c r="F947" s="385">
        <v>45032.038</v>
      </c>
      <c r="G947" s="385">
        <v>19102.829000000002</v>
      </c>
      <c r="H947" s="385">
        <v>25929.137999999999</v>
      </c>
      <c r="I947" s="140"/>
      <c r="K947" s="276"/>
      <c r="L947" s="276"/>
    </row>
    <row r="948" spans="1:12" ht="15" customHeight="1" x14ac:dyDescent="0.25">
      <c r="A948" s="7" t="s">
        <v>414</v>
      </c>
      <c r="B948" s="8" t="s">
        <v>415</v>
      </c>
      <c r="C948" s="385">
        <v>91615</v>
      </c>
      <c r="D948" s="385">
        <v>40487972.601000004</v>
      </c>
      <c r="E948" s="385">
        <v>233763.20600000001</v>
      </c>
      <c r="F948" s="385">
        <v>7405347.0420000004</v>
      </c>
      <c r="G948" s="385">
        <v>3013686.8790000002</v>
      </c>
      <c r="H948" s="385">
        <v>4391670.3870000001</v>
      </c>
      <c r="I948" s="140"/>
      <c r="K948" s="276"/>
      <c r="L948" s="276"/>
    </row>
    <row r="949" spans="1:12" ht="15" customHeight="1" x14ac:dyDescent="0.25">
      <c r="A949" s="7" t="s">
        <v>416</v>
      </c>
      <c r="B949" s="8" t="s">
        <v>417</v>
      </c>
      <c r="C949" s="385">
        <v>25401</v>
      </c>
      <c r="D949" s="385">
        <v>7801195.102</v>
      </c>
      <c r="E949" s="385">
        <v>34149.067999999999</v>
      </c>
      <c r="F949" s="385">
        <v>1585201.5759999999</v>
      </c>
      <c r="G949" s="385">
        <v>812642.87300000002</v>
      </c>
      <c r="H949" s="385">
        <v>772558.40399999998</v>
      </c>
      <c r="I949" s="140"/>
      <c r="K949" s="276"/>
      <c r="L949" s="276"/>
    </row>
    <row r="950" spans="1:12" ht="15" customHeight="1" x14ac:dyDescent="0.25">
      <c r="A950" s="7" t="s">
        <v>418</v>
      </c>
      <c r="B950" s="8" t="s">
        <v>419</v>
      </c>
      <c r="C950" s="385">
        <v>34420</v>
      </c>
      <c r="D950" s="385">
        <v>20653413.475000001</v>
      </c>
      <c r="E950" s="385">
        <v>66358.994999999995</v>
      </c>
      <c r="F950" s="385">
        <v>3743670.5789999999</v>
      </c>
      <c r="G950" s="385">
        <v>1059432.9609999999</v>
      </c>
      <c r="H950" s="385">
        <v>2684242.9569999999</v>
      </c>
      <c r="I950" s="140"/>
      <c r="K950" s="276"/>
      <c r="L950" s="276"/>
    </row>
    <row r="951" spans="1:12" ht="15" customHeight="1" x14ac:dyDescent="0.25">
      <c r="A951" s="7" t="s">
        <v>420</v>
      </c>
      <c r="B951" s="8" t="s">
        <v>421</v>
      </c>
      <c r="C951" s="385">
        <v>21010</v>
      </c>
      <c r="D951" s="385">
        <v>16182237.68</v>
      </c>
      <c r="E951" s="385">
        <v>26423.403999999999</v>
      </c>
      <c r="F951" s="385">
        <v>2909329.915</v>
      </c>
      <c r="G951" s="385">
        <v>764651.63600000006</v>
      </c>
      <c r="H951" s="385">
        <v>2144679.4589999998</v>
      </c>
      <c r="I951" s="140"/>
      <c r="K951" s="276"/>
      <c r="L951" s="276"/>
    </row>
    <row r="952" spans="1:12" ht="15" customHeight="1" x14ac:dyDescent="0.25">
      <c r="A952" s="7" t="s">
        <v>422</v>
      </c>
      <c r="B952" s="8" t="s">
        <v>423</v>
      </c>
      <c r="C952" s="385">
        <v>9253</v>
      </c>
      <c r="D952" s="385">
        <v>2956366.9929999998</v>
      </c>
      <c r="E952" s="385">
        <v>15472.427</v>
      </c>
      <c r="F952" s="385">
        <v>554739.24199999997</v>
      </c>
      <c r="G952" s="385">
        <v>171559.424</v>
      </c>
      <c r="H952" s="385">
        <v>383183.63299999997</v>
      </c>
      <c r="I952" s="140"/>
      <c r="K952" s="276"/>
      <c r="L952" s="276"/>
    </row>
    <row r="953" spans="1:12" ht="15" customHeight="1" x14ac:dyDescent="0.25">
      <c r="A953" s="7" t="s">
        <v>424</v>
      </c>
      <c r="B953" s="8" t="s">
        <v>425</v>
      </c>
      <c r="C953" s="385">
        <v>7263</v>
      </c>
      <c r="D953" s="385">
        <v>1380617.65</v>
      </c>
      <c r="E953" s="385">
        <v>3705.2</v>
      </c>
      <c r="F953" s="385">
        <v>262216.66800000001</v>
      </c>
      <c r="G953" s="385">
        <v>45060.74</v>
      </c>
      <c r="H953" s="385">
        <v>217159.31299999999</v>
      </c>
      <c r="I953" s="140"/>
      <c r="K953" s="276"/>
      <c r="L953" s="276"/>
    </row>
    <row r="954" spans="1:12" ht="15" customHeight="1" x14ac:dyDescent="0.25">
      <c r="A954" s="7" t="s">
        <v>426</v>
      </c>
      <c r="B954" s="8" t="s">
        <v>427</v>
      </c>
      <c r="C954" s="385">
        <v>1990</v>
      </c>
      <c r="D954" s="385">
        <v>1575749.3430000001</v>
      </c>
      <c r="E954" s="385">
        <v>11767.227000000001</v>
      </c>
      <c r="F954" s="385">
        <v>292522.57400000002</v>
      </c>
      <c r="G954" s="385">
        <v>126498.68399999999</v>
      </c>
      <c r="H954" s="385">
        <v>166024.32000000001</v>
      </c>
      <c r="I954" s="140"/>
      <c r="K954" s="276"/>
      <c r="L954" s="276"/>
    </row>
    <row r="955" spans="1:12" ht="15" customHeight="1" x14ac:dyDescent="0.25">
      <c r="A955" s="7" t="s">
        <v>428</v>
      </c>
      <c r="B955" s="8" t="s">
        <v>429</v>
      </c>
      <c r="C955" s="385">
        <v>4157</v>
      </c>
      <c r="D955" s="385">
        <v>1514808.8019999999</v>
      </c>
      <c r="E955" s="385">
        <v>24463.164000000001</v>
      </c>
      <c r="F955" s="385">
        <v>279601.42200000002</v>
      </c>
      <c r="G955" s="385">
        <v>123221.901</v>
      </c>
      <c r="H955" s="385">
        <v>156379.86499999999</v>
      </c>
      <c r="I955" s="140"/>
      <c r="K955" s="276"/>
      <c r="L955" s="276"/>
    </row>
    <row r="956" spans="1:12" ht="15" customHeight="1" x14ac:dyDescent="0.25">
      <c r="A956" s="7" t="s">
        <v>430</v>
      </c>
      <c r="B956" s="8" t="s">
        <v>431</v>
      </c>
      <c r="C956" s="385">
        <v>888</v>
      </c>
      <c r="D956" s="385">
        <v>349167.652</v>
      </c>
      <c r="E956" s="385">
        <v>6195.2129999999997</v>
      </c>
      <c r="F956" s="385">
        <v>60414.775000000001</v>
      </c>
      <c r="G956" s="385">
        <v>28862.170999999998</v>
      </c>
      <c r="H956" s="385">
        <v>31552.646000000001</v>
      </c>
      <c r="I956" s="140"/>
      <c r="K956" s="276"/>
      <c r="L956" s="276"/>
    </row>
    <row r="957" spans="1:12" ht="15" customHeight="1" x14ac:dyDescent="0.25">
      <c r="A957" s="7" t="s">
        <v>432</v>
      </c>
      <c r="B957" s="8" t="s">
        <v>433</v>
      </c>
      <c r="C957" s="385">
        <v>792</v>
      </c>
      <c r="D957" s="385">
        <v>411285.40399999998</v>
      </c>
      <c r="E957" s="385">
        <v>9009.98</v>
      </c>
      <c r="F957" s="385">
        <v>79024.267999999996</v>
      </c>
      <c r="G957" s="385">
        <v>28973.264999999999</v>
      </c>
      <c r="H957" s="385">
        <v>50051.243999999999</v>
      </c>
      <c r="I957" s="140"/>
      <c r="K957" s="276"/>
      <c r="L957" s="276"/>
    </row>
    <row r="958" spans="1:12" ht="15" customHeight="1" x14ac:dyDescent="0.25">
      <c r="A958" s="7" t="s">
        <v>434</v>
      </c>
      <c r="B958" s="8" t="s">
        <v>435</v>
      </c>
      <c r="C958" s="385">
        <v>2477</v>
      </c>
      <c r="D958" s="385">
        <v>754355.74600000004</v>
      </c>
      <c r="E958" s="385">
        <v>9257.9709999999995</v>
      </c>
      <c r="F958" s="385">
        <v>140162.37899999999</v>
      </c>
      <c r="G958" s="385">
        <v>65386.464999999997</v>
      </c>
      <c r="H958" s="385">
        <v>74775.975000000006</v>
      </c>
      <c r="I958" s="140"/>
      <c r="K958" s="276"/>
      <c r="L958" s="276"/>
    </row>
    <row r="959" spans="1:12" ht="15" customHeight="1" x14ac:dyDescent="0.25">
      <c r="A959" s="7" t="s">
        <v>436</v>
      </c>
      <c r="B959" s="8" t="s">
        <v>437</v>
      </c>
      <c r="C959" s="385">
        <v>31794</v>
      </c>
      <c r="D959" s="385">
        <v>12033364.024</v>
      </c>
      <c r="E959" s="385">
        <v>133255.14300000001</v>
      </c>
      <c r="F959" s="385">
        <v>2076474.8870000001</v>
      </c>
      <c r="G959" s="385">
        <v>1141611.0449999999</v>
      </c>
      <c r="H959" s="385">
        <v>934869.02599999995</v>
      </c>
      <c r="I959" s="140"/>
      <c r="K959" s="276"/>
      <c r="L959" s="276"/>
    </row>
    <row r="960" spans="1:12" ht="15" customHeight="1" x14ac:dyDescent="0.25">
      <c r="A960" s="7" t="s">
        <v>438</v>
      </c>
      <c r="B960" s="8" t="s">
        <v>2516</v>
      </c>
      <c r="C960" s="385">
        <v>27002</v>
      </c>
      <c r="D960" s="385">
        <v>10855817.161</v>
      </c>
      <c r="E960" s="385">
        <v>104838.817</v>
      </c>
      <c r="F960" s="385">
        <v>1883520.372</v>
      </c>
      <c r="G960" s="385">
        <v>1039411.716</v>
      </c>
      <c r="H960" s="385">
        <v>844112.92</v>
      </c>
      <c r="I960" s="140"/>
      <c r="K960" s="276"/>
      <c r="L960" s="276"/>
    </row>
    <row r="961" spans="1:12" ht="15" customHeight="1" x14ac:dyDescent="0.25">
      <c r="A961" s="7" t="s">
        <v>2517</v>
      </c>
      <c r="B961" s="8" t="s">
        <v>2518</v>
      </c>
      <c r="C961" s="385">
        <v>4792</v>
      </c>
      <c r="D961" s="385">
        <v>1177546.8629999999</v>
      </c>
      <c r="E961" s="385">
        <v>28416.326000000001</v>
      </c>
      <c r="F961" s="385">
        <v>192954.51500000001</v>
      </c>
      <c r="G961" s="385">
        <v>102199.329</v>
      </c>
      <c r="H961" s="385">
        <v>90756.106</v>
      </c>
      <c r="I961" s="140"/>
      <c r="K961" s="276"/>
      <c r="L961" s="276"/>
    </row>
    <row r="962" spans="1:12" ht="15" customHeight="1" x14ac:dyDescent="0.25">
      <c r="A962" s="7" t="s">
        <v>2519</v>
      </c>
      <c r="B962" s="8" t="s">
        <v>2520</v>
      </c>
      <c r="C962" s="385">
        <v>49964</v>
      </c>
      <c r="D962" s="385">
        <v>36807524.284000002</v>
      </c>
      <c r="E962" s="385">
        <v>1311936.892</v>
      </c>
      <c r="F962" s="385">
        <v>6831212.3300000001</v>
      </c>
      <c r="G962" s="385">
        <v>4587783.8849999998</v>
      </c>
      <c r="H962" s="385">
        <v>2243428.2829999998</v>
      </c>
      <c r="I962" s="140"/>
      <c r="K962" s="276"/>
      <c r="L962" s="276"/>
    </row>
    <row r="963" spans="1:12" ht="15" customHeight="1" x14ac:dyDescent="0.25">
      <c r="A963" s="7" t="s">
        <v>2521</v>
      </c>
      <c r="B963" s="8" t="s">
        <v>2522</v>
      </c>
      <c r="C963" s="385">
        <v>10583</v>
      </c>
      <c r="D963" s="385">
        <v>1097581.966</v>
      </c>
      <c r="E963" s="385">
        <v>11914.618</v>
      </c>
      <c r="F963" s="385">
        <v>203513.78700000001</v>
      </c>
      <c r="G963" s="385">
        <v>86131.218999999997</v>
      </c>
      <c r="H963" s="385">
        <v>117380.38400000001</v>
      </c>
      <c r="I963" s="140"/>
      <c r="K963" s="276"/>
      <c r="L963" s="276"/>
    </row>
    <row r="964" spans="1:12" ht="15" customHeight="1" x14ac:dyDescent="0.25">
      <c r="A964" s="7" t="s">
        <v>2523</v>
      </c>
      <c r="B964" s="8" t="s">
        <v>2524</v>
      </c>
      <c r="C964" s="385">
        <v>6946</v>
      </c>
      <c r="D964" s="385">
        <v>627855.43900000001</v>
      </c>
      <c r="E964" s="385">
        <v>8808.5040000000008</v>
      </c>
      <c r="F964" s="385">
        <v>115716.08500000001</v>
      </c>
      <c r="G964" s="385">
        <v>43967.180999999997</v>
      </c>
      <c r="H964" s="385">
        <v>71747.305999999997</v>
      </c>
      <c r="I964" s="140"/>
      <c r="K964" s="276"/>
      <c r="L964" s="276"/>
    </row>
    <row r="965" spans="1:12" ht="15" customHeight="1" x14ac:dyDescent="0.25">
      <c r="A965" s="7" t="s">
        <v>2525</v>
      </c>
      <c r="B965" s="8" t="s">
        <v>2526</v>
      </c>
      <c r="C965" s="385">
        <v>3637</v>
      </c>
      <c r="D965" s="385">
        <v>469726.527</v>
      </c>
      <c r="E965" s="385">
        <v>3106.114</v>
      </c>
      <c r="F965" s="385">
        <v>87797.702000000005</v>
      </c>
      <c r="G965" s="385">
        <v>42164.038</v>
      </c>
      <c r="H965" s="385">
        <v>45633.078000000001</v>
      </c>
      <c r="I965" s="140"/>
      <c r="K965" s="276"/>
      <c r="L965" s="276"/>
    </row>
    <row r="966" spans="1:12" ht="15" customHeight="1" x14ac:dyDescent="0.25">
      <c r="A966" s="7" t="s">
        <v>2527</v>
      </c>
      <c r="B966" s="8" t="s">
        <v>2528</v>
      </c>
      <c r="C966" s="385">
        <v>826</v>
      </c>
      <c r="D966" s="385">
        <v>2364728.9029999999</v>
      </c>
      <c r="E966" s="385">
        <v>5406.4340000000002</v>
      </c>
      <c r="F966" s="385">
        <v>468335.61300000001</v>
      </c>
      <c r="G966" s="385">
        <v>202794.242</v>
      </c>
      <c r="H966" s="385">
        <v>265541.36099999998</v>
      </c>
      <c r="I966" s="140"/>
      <c r="K966" s="276"/>
      <c r="L966" s="276"/>
    </row>
    <row r="967" spans="1:12" ht="15" customHeight="1" x14ac:dyDescent="0.25">
      <c r="A967" s="7" t="s">
        <v>2529</v>
      </c>
      <c r="B967" s="8" t="s">
        <v>2530</v>
      </c>
      <c r="C967" s="385">
        <v>7936</v>
      </c>
      <c r="D967" s="385">
        <v>6378754.1900000004</v>
      </c>
      <c r="E967" s="385">
        <v>45711.749000000003</v>
      </c>
      <c r="F967" s="385">
        <v>1212240.169</v>
      </c>
      <c r="G967" s="385">
        <v>950759.05900000001</v>
      </c>
      <c r="H967" s="385">
        <v>261481.07</v>
      </c>
      <c r="I967" s="140"/>
      <c r="K967" s="276"/>
      <c r="L967" s="276"/>
    </row>
    <row r="968" spans="1:12" ht="15" customHeight="1" x14ac:dyDescent="0.25">
      <c r="A968" s="7" t="s">
        <v>2531</v>
      </c>
      <c r="B968" s="8" t="s">
        <v>2532</v>
      </c>
      <c r="C968" s="385">
        <v>30619</v>
      </c>
      <c r="D968" s="385">
        <v>26966459.225000001</v>
      </c>
      <c r="E968" s="385">
        <v>1248904.091</v>
      </c>
      <c r="F968" s="385">
        <v>4947122.7609999999</v>
      </c>
      <c r="G968" s="385">
        <v>3348099.3650000002</v>
      </c>
      <c r="H968" s="385">
        <v>1599025.4680000001</v>
      </c>
      <c r="I968" s="140"/>
      <c r="K968" s="276"/>
      <c r="L968" s="276"/>
    </row>
    <row r="969" spans="1:12" ht="15" customHeight="1" x14ac:dyDescent="0.25">
      <c r="A969" s="7" t="s">
        <v>2533</v>
      </c>
      <c r="B969" s="8" t="s">
        <v>2534</v>
      </c>
      <c r="C969" s="385">
        <v>1207</v>
      </c>
      <c r="D969" s="385">
        <v>3279102.5490000001</v>
      </c>
      <c r="E969" s="385">
        <v>50201.243999999999</v>
      </c>
      <c r="F969" s="385">
        <v>644096.05700000003</v>
      </c>
      <c r="G969" s="385">
        <v>344516.27399999998</v>
      </c>
      <c r="H969" s="385">
        <v>299579.92200000002</v>
      </c>
      <c r="I969" s="140"/>
      <c r="K969" s="276"/>
      <c r="L969" s="276"/>
    </row>
    <row r="970" spans="1:12" ht="15" customHeight="1" x14ac:dyDescent="0.25">
      <c r="A970" s="7" t="s">
        <v>2535</v>
      </c>
      <c r="B970" s="8" t="s">
        <v>2536</v>
      </c>
      <c r="C970" s="385">
        <v>904</v>
      </c>
      <c r="D970" s="385">
        <v>2523931.4670000002</v>
      </c>
      <c r="E970" s="385">
        <v>42261.343999999997</v>
      </c>
      <c r="F970" s="385">
        <v>493889.967</v>
      </c>
      <c r="G970" s="385">
        <v>274144.02100000001</v>
      </c>
      <c r="H970" s="385">
        <v>219746.20800000001</v>
      </c>
      <c r="I970" s="140"/>
      <c r="K970" s="276"/>
      <c r="L970" s="276"/>
    </row>
    <row r="971" spans="1:12" ht="15" customHeight="1" x14ac:dyDescent="0.25">
      <c r="A971" s="7" t="s">
        <v>2537</v>
      </c>
      <c r="B971" s="8" t="s">
        <v>2538</v>
      </c>
      <c r="C971" s="385">
        <v>303</v>
      </c>
      <c r="D971" s="385">
        <v>755171.08200000005</v>
      </c>
      <c r="E971" s="385">
        <v>7939.9</v>
      </c>
      <c r="F971" s="385">
        <v>150206.09</v>
      </c>
      <c r="G971" s="385">
        <v>70372.252999999997</v>
      </c>
      <c r="H971" s="385">
        <v>79833.714000000007</v>
      </c>
      <c r="I971" s="140"/>
      <c r="K971" s="276"/>
      <c r="L971" s="276"/>
    </row>
    <row r="972" spans="1:12" ht="15" customHeight="1" x14ac:dyDescent="0.25">
      <c r="A972" s="7" t="s">
        <v>2539</v>
      </c>
      <c r="B972" s="8" t="s">
        <v>2540</v>
      </c>
      <c r="C972" s="385">
        <v>980</v>
      </c>
      <c r="D972" s="385">
        <v>2780497.4810000001</v>
      </c>
      <c r="E972" s="385">
        <v>254165.38099999999</v>
      </c>
      <c r="F972" s="385">
        <v>491570.89299999998</v>
      </c>
      <c r="G972" s="385">
        <v>354118.93099999998</v>
      </c>
      <c r="H972" s="385">
        <v>137452.204</v>
      </c>
      <c r="I972" s="140"/>
      <c r="K972" s="276"/>
      <c r="L972" s="276"/>
    </row>
    <row r="973" spans="1:12" ht="15" customHeight="1" x14ac:dyDescent="0.25">
      <c r="A973" s="7" t="s">
        <v>262</v>
      </c>
      <c r="B973" s="8" t="s">
        <v>263</v>
      </c>
      <c r="C973" s="385">
        <v>28432</v>
      </c>
      <c r="D973" s="385">
        <v>20906859.195</v>
      </c>
      <c r="E973" s="385">
        <v>944537.46600000001</v>
      </c>
      <c r="F973" s="385">
        <v>3811455.8110000002</v>
      </c>
      <c r="G973" s="385">
        <v>2649464.16</v>
      </c>
      <c r="H973" s="385">
        <v>1161993.3419999999</v>
      </c>
      <c r="I973" s="140"/>
      <c r="K973" s="276"/>
      <c r="L973" s="276"/>
    </row>
    <row r="974" spans="1:12" ht="15" customHeight="1" x14ac:dyDescent="0.25">
      <c r="A974" s="7" t="s">
        <v>264</v>
      </c>
      <c r="B974" s="8" t="s">
        <v>265</v>
      </c>
      <c r="C974" s="385">
        <v>537</v>
      </c>
      <c r="D974" s="385">
        <v>2626417.977</v>
      </c>
      <c r="E974" s="385">
        <v>105358.565</v>
      </c>
      <c r="F974" s="385">
        <v>431003.74300000002</v>
      </c>
      <c r="G974" s="385">
        <v>443098.19300000003</v>
      </c>
      <c r="H974" s="385">
        <v>-12094.365</v>
      </c>
      <c r="I974" s="140"/>
      <c r="K974" s="276"/>
      <c r="L974" s="276"/>
    </row>
    <row r="975" spans="1:12" ht="15" customHeight="1" x14ac:dyDescent="0.25">
      <c r="A975" s="7" t="s">
        <v>266</v>
      </c>
      <c r="B975" s="8" t="s">
        <v>267</v>
      </c>
      <c r="C975" s="385">
        <v>27895</v>
      </c>
      <c r="D975" s="385">
        <v>18280441.217999998</v>
      </c>
      <c r="E975" s="385">
        <v>839178.90099999995</v>
      </c>
      <c r="F975" s="385">
        <v>3380452.068</v>
      </c>
      <c r="G975" s="385">
        <v>2206365.9670000002</v>
      </c>
      <c r="H975" s="385">
        <v>1174087.7069999999</v>
      </c>
      <c r="I975" s="140"/>
      <c r="K975" s="276"/>
      <c r="L975" s="276"/>
    </row>
    <row r="976" spans="1:12" ht="12.75" customHeight="1" x14ac:dyDescent="0.25">
      <c r="A976" s="7" t="s">
        <v>268</v>
      </c>
      <c r="B976" s="8" t="s">
        <v>269</v>
      </c>
      <c r="C976" s="384" t="s">
        <v>3222</v>
      </c>
      <c r="D976" s="384" t="s">
        <v>3222</v>
      </c>
      <c r="E976" s="384" t="s">
        <v>3222</v>
      </c>
      <c r="F976" s="384" t="s">
        <v>3222</v>
      </c>
      <c r="G976" s="384" t="s">
        <v>3222</v>
      </c>
      <c r="H976" s="384" t="s">
        <v>3222</v>
      </c>
      <c r="I976" s="140"/>
      <c r="K976" s="276"/>
      <c r="L976" s="276"/>
    </row>
    <row r="977" spans="1:12" ht="15" customHeight="1" x14ac:dyDescent="0.25">
      <c r="A977" s="7" t="s">
        <v>270</v>
      </c>
      <c r="B977" s="8" t="s">
        <v>271</v>
      </c>
      <c r="C977" s="385">
        <v>47366</v>
      </c>
      <c r="D977" s="385">
        <v>13214122.275</v>
      </c>
      <c r="E977" s="385">
        <v>109744.322</v>
      </c>
      <c r="F977" s="385">
        <v>1430807.45</v>
      </c>
      <c r="G977" s="385">
        <v>579000.89</v>
      </c>
      <c r="H977" s="385">
        <v>851806.39800000004</v>
      </c>
      <c r="I977" s="140"/>
      <c r="K977" s="276"/>
      <c r="L977" s="276"/>
    </row>
    <row r="978" spans="1:12" ht="15" customHeight="1" x14ac:dyDescent="0.25">
      <c r="A978" s="7" t="s">
        <v>272</v>
      </c>
      <c r="B978" s="8" t="s">
        <v>273</v>
      </c>
      <c r="C978" s="385">
        <v>48</v>
      </c>
      <c r="D978" s="385">
        <v>426585.90399999998</v>
      </c>
      <c r="E978" s="385">
        <v>182.83500000000001</v>
      </c>
      <c r="F978" s="385">
        <v>1135.932</v>
      </c>
      <c r="G978" s="385">
        <v>393.911</v>
      </c>
      <c r="H978" s="385">
        <v>742.01599999999996</v>
      </c>
      <c r="I978" s="140"/>
      <c r="K978" s="276"/>
      <c r="L978" s="276"/>
    </row>
    <row r="979" spans="1:12" ht="15" customHeight="1" x14ac:dyDescent="0.25">
      <c r="A979" s="7" t="s">
        <v>274</v>
      </c>
      <c r="B979" s="8" t="s">
        <v>275</v>
      </c>
      <c r="C979" s="384">
        <v>7</v>
      </c>
      <c r="D979" s="384">
        <v>633.654</v>
      </c>
      <c r="E979" s="384" t="s">
        <v>3222</v>
      </c>
      <c r="F979" s="384">
        <v>57.401000000000003</v>
      </c>
      <c r="G979" s="384">
        <v>27.446999999999999</v>
      </c>
      <c r="H979" s="384">
        <v>29.956</v>
      </c>
      <c r="I979" s="140"/>
      <c r="K979" s="276"/>
      <c r="L979" s="276"/>
    </row>
    <row r="980" spans="1:12" ht="15" customHeight="1" x14ac:dyDescent="0.25">
      <c r="A980" s="7" t="s">
        <v>276</v>
      </c>
      <c r="B980" s="8" t="s">
        <v>277</v>
      </c>
      <c r="C980" s="385">
        <v>2420</v>
      </c>
      <c r="D980" s="385">
        <v>1579019.094</v>
      </c>
      <c r="E980" s="385">
        <v>3091.9029999999998</v>
      </c>
      <c r="F980" s="385">
        <v>89890.656000000003</v>
      </c>
      <c r="G980" s="385">
        <v>38474.661</v>
      </c>
      <c r="H980" s="385">
        <v>51415.985999999997</v>
      </c>
      <c r="I980" s="140"/>
      <c r="K980" s="276"/>
      <c r="L980" s="276"/>
    </row>
    <row r="981" spans="1:12" ht="15" customHeight="1" x14ac:dyDescent="0.25">
      <c r="A981" s="7" t="s">
        <v>278</v>
      </c>
      <c r="B981" s="8" t="s">
        <v>279</v>
      </c>
      <c r="C981" s="385">
        <v>159</v>
      </c>
      <c r="D981" s="385">
        <v>181952.71599999999</v>
      </c>
      <c r="E981" s="385">
        <v>844.13599999999997</v>
      </c>
      <c r="F981" s="385">
        <v>5386.0820000000003</v>
      </c>
      <c r="G981" s="385">
        <v>2445.4490000000001</v>
      </c>
      <c r="H981" s="385">
        <v>2940.6309999999999</v>
      </c>
      <c r="I981" s="140"/>
      <c r="K981" s="276"/>
      <c r="L981" s="276"/>
    </row>
    <row r="982" spans="1:12" ht="15" customHeight="1" x14ac:dyDescent="0.25">
      <c r="A982" s="7" t="s">
        <v>280</v>
      </c>
      <c r="B982" s="8" t="s">
        <v>2293</v>
      </c>
      <c r="C982" s="385">
        <v>2261</v>
      </c>
      <c r="D982" s="385">
        <v>1397066.378</v>
      </c>
      <c r="E982" s="385">
        <v>2247.7669999999998</v>
      </c>
      <c r="F982" s="385">
        <v>84504.573999999993</v>
      </c>
      <c r="G982" s="385">
        <v>36029.212</v>
      </c>
      <c r="H982" s="385">
        <v>48475.355000000003</v>
      </c>
      <c r="I982" s="140"/>
      <c r="K982" s="276"/>
      <c r="L982" s="276"/>
    </row>
    <row r="983" spans="1:12" ht="15" customHeight="1" x14ac:dyDescent="0.25">
      <c r="A983" s="7" t="s">
        <v>2294</v>
      </c>
      <c r="B983" s="8" t="s">
        <v>2295</v>
      </c>
      <c r="C983" s="385">
        <v>2485</v>
      </c>
      <c r="D983" s="385">
        <v>1702284.6029999999</v>
      </c>
      <c r="E983" s="385">
        <v>58820.913999999997</v>
      </c>
      <c r="F983" s="385">
        <v>225572.666</v>
      </c>
      <c r="G983" s="385">
        <v>71895.895000000004</v>
      </c>
      <c r="H983" s="385">
        <v>153676.78400000001</v>
      </c>
      <c r="I983" s="140"/>
      <c r="K983" s="276"/>
      <c r="L983" s="276"/>
    </row>
    <row r="984" spans="1:12" ht="15" customHeight="1" x14ac:dyDescent="0.25">
      <c r="A984" s="7" t="s">
        <v>2296</v>
      </c>
      <c r="B984" s="8" t="s">
        <v>2297</v>
      </c>
      <c r="C984" s="385">
        <v>2119</v>
      </c>
      <c r="D984" s="385">
        <v>252608.785</v>
      </c>
      <c r="E984" s="385">
        <v>613.75</v>
      </c>
      <c r="F984" s="385">
        <v>36700.601999999999</v>
      </c>
      <c r="G984" s="385">
        <v>11639.85</v>
      </c>
      <c r="H984" s="385">
        <v>25060.562000000002</v>
      </c>
      <c r="I984" s="140"/>
      <c r="K984" s="276"/>
      <c r="L984" s="276"/>
    </row>
    <row r="985" spans="1:12" ht="15" customHeight="1" x14ac:dyDescent="0.25">
      <c r="A985" s="7" t="s">
        <v>2298</v>
      </c>
      <c r="B985" s="8" t="s">
        <v>2299</v>
      </c>
      <c r="C985" s="385">
        <v>366</v>
      </c>
      <c r="D985" s="385">
        <v>1449675.818</v>
      </c>
      <c r="E985" s="385">
        <v>58207.163999999997</v>
      </c>
      <c r="F985" s="385">
        <v>188872.06400000001</v>
      </c>
      <c r="G985" s="385">
        <v>60256.044999999998</v>
      </c>
      <c r="H985" s="385">
        <v>128616.22199999999</v>
      </c>
      <c r="I985" s="140"/>
      <c r="K985" s="276"/>
      <c r="L985" s="276"/>
    </row>
    <row r="986" spans="1:12" ht="15" customHeight="1" x14ac:dyDescent="0.25">
      <c r="A986" s="7" t="s">
        <v>2300</v>
      </c>
      <c r="B986" s="8" t="s">
        <v>2301</v>
      </c>
      <c r="C986" s="385">
        <v>87</v>
      </c>
      <c r="D986" s="385">
        <v>996754.97900000005</v>
      </c>
      <c r="E986" s="385">
        <v>50102.328000000001</v>
      </c>
      <c r="F986" s="385">
        <v>140830.389</v>
      </c>
      <c r="G986" s="385">
        <v>37833.775999999998</v>
      </c>
      <c r="H986" s="385">
        <v>102996.68</v>
      </c>
      <c r="I986" s="140"/>
      <c r="K986" s="276"/>
      <c r="L986" s="276"/>
    </row>
    <row r="987" spans="1:12" ht="15" customHeight="1" x14ac:dyDescent="0.25">
      <c r="A987" s="7" t="s">
        <v>2302</v>
      </c>
      <c r="B987" s="8" t="s">
        <v>2303</v>
      </c>
      <c r="C987" s="385">
        <v>107</v>
      </c>
      <c r="D987" s="385">
        <v>219102.405</v>
      </c>
      <c r="E987" s="385">
        <v>5955.6049999999996</v>
      </c>
      <c r="F987" s="385">
        <v>21449.847000000002</v>
      </c>
      <c r="G987" s="385">
        <v>7355.3720000000003</v>
      </c>
      <c r="H987" s="385">
        <v>14094.547</v>
      </c>
      <c r="I987" s="140"/>
      <c r="K987" s="276"/>
      <c r="L987" s="276"/>
    </row>
    <row r="988" spans="1:12" ht="15" customHeight="1" x14ac:dyDescent="0.25">
      <c r="A988" s="7" t="s">
        <v>2304</v>
      </c>
      <c r="B988" s="8" t="s">
        <v>2305</v>
      </c>
      <c r="C988" s="385">
        <v>6</v>
      </c>
      <c r="D988" s="385">
        <v>31831.876</v>
      </c>
      <c r="E988" s="385">
        <v>1173.8789999999999</v>
      </c>
      <c r="F988" s="385">
        <v>5122.4849999999997</v>
      </c>
      <c r="G988" s="385">
        <v>2540.5419999999999</v>
      </c>
      <c r="H988" s="385">
        <v>2581.9450000000002</v>
      </c>
      <c r="I988" s="140"/>
      <c r="K988" s="276"/>
      <c r="L988" s="276"/>
    </row>
    <row r="989" spans="1:12" ht="15" customHeight="1" x14ac:dyDescent="0.25">
      <c r="A989" s="7" t="s">
        <v>2306</v>
      </c>
      <c r="B989" s="8" t="s">
        <v>2307</v>
      </c>
      <c r="C989" s="385">
        <v>166</v>
      </c>
      <c r="D989" s="385">
        <v>201986.55799999999</v>
      </c>
      <c r="E989" s="385">
        <v>975.35199999999998</v>
      </c>
      <c r="F989" s="385">
        <v>21469.343000000001</v>
      </c>
      <c r="G989" s="385">
        <v>12526.355</v>
      </c>
      <c r="H989" s="385">
        <v>8943.0499999999993</v>
      </c>
      <c r="I989" s="140"/>
      <c r="K989" s="276"/>
      <c r="L989" s="276"/>
    </row>
    <row r="990" spans="1:12" ht="15" customHeight="1" x14ac:dyDescent="0.25">
      <c r="A990" s="7" t="s">
        <v>2308</v>
      </c>
      <c r="B990" s="8" t="s">
        <v>2309</v>
      </c>
      <c r="C990" s="385">
        <v>42139</v>
      </c>
      <c r="D990" s="385">
        <v>9441451.2750000004</v>
      </c>
      <c r="E990" s="385">
        <v>47402.495000000003</v>
      </c>
      <c r="F990" s="385">
        <v>1103602.504</v>
      </c>
      <c r="G990" s="385">
        <v>463693.56</v>
      </c>
      <c r="H990" s="385">
        <v>639908.74899999995</v>
      </c>
      <c r="I990" s="140"/>
      <c r="K990" s="276"/>
      <c r="L990" s="276"/>
    </row>
    <row r="991" spans="1:12" ht="15" customHeight="1" x14ac:dyDescent="0.25">
      <c r="A991" s="7" t="s">
        <v>2310</v>
      </c>
      <c r="B991" s="8" t="s">
        <v>2063</v>
      </c>
      <c r="C991" s="385">
        <v>11673</v>
      </c>
      <c r="D991" s="385">
        <v>1125641.9990000001</v>
      </c>
      <c r="E991" s="385">
        <v>14292.919</v>
      </c>
      <c r="F991" s="385">
        <v>195498.05300000001</v>
      </c>
      <c r="G991" s="385">
        <v>86352.644</v>
      </c>
      <c r="H991" s="385">
        <v>109145.29300000001</v>
      </c>
      <c r="I991" s="140"/>
      <c r="K991" s="276"/>
      <c r="L991" s="276"/>
    </row>
    <row r="992" spans="1:12" ht="15" customHeight="1" x14ac:dyDescent="0.25">
      <c r="A992" s="7" t="s">
        <v>2064</v>
      </c>
      <c r="B992" s="8" t="s">
        <v>2065</v>
      </c>
      <c r="C992" s="385">
        <v>2366</v>
      </c>
      <c r="D992" s="385">
        <v>327677.272</v>
      </c>
      <c r="E992" s="385">
        <v>738.48400000000004</v>
      </c>
      <c r="F992" s="385">
        <v>43573.921999999999</v>
      </c>
      <c r="G992" s="385">
        <v>19323.526999999998</v>
      </c>
      <c r="H992" s="385">
        <v>24250.28</v>
      </c>
      <c r="I992" s="140"/>
      <c r="K992" s="276"/>
      <c r="L992" s="276"/>
    </row>
    <row r="993" spans="1:12" ht="15" customHeight="1" x14ac:dyDescent="0.25">
      <c r="A993" s="7" t="s">
        <v>2066</v>
      </c>
      <c r="B993" s="8" t="s">
        <v>2067</v>
      </c>
      <c r="C993" s="385">
        <v>11062</v>
      </c>
      <c r="D993" s="385">
        <v>2131631.1830000002</v>
      </c>
      <c r="E993" s="385">
        <v>13115.16</v>
      </c>
      <c r="F993" s="385">
        <v>349988.80300000001</v>
      </c>
      <c r="G993" s="385">
        <v>138912.10200000001</v>
      </c>
      <c r="H993" s="385">
        <v>211078.68400000001</v>
      </c>
      <c r="I993" s="140"/>
      <c r="K993" s="276"/>
      <c r="L993" s="276"/>
    </row>
    <row r="994" spans="1:12" ht="15" customHeight="1" x14ac:dyDescent="0.25">
      <c r="A994" s="7" t="s">
        <v>2068</v>
      </c>
      <c r="B994" s="8" t="s">
        <v>2069</v>
      </c>
      <c r="C994" s="385">
        <v>17038</v>
      </c>
      <c r="D994" s="385">
        <v>5856500.8210000005</v>
      </c>
      <c r="E994" s="385">
        <v>19255.932000000001</v>
      </c>
      <c r="F994" s="385">
        <v>514541.72600000002</v>
      </c>
      <c r="G994" s="385">
        <v>219105.28700000001</v>
      </c>
      <c r="H994" s="385">
        <v>295434.49200000003</v>
      </c>
      <c r="I994" s="140"/>
      <c r="K994" s="276"/>
      <c r="L994" s="276"/>
    </row>
    <row r="995" spans="1:12" ht="15" customHeight="1" x14ac:dyDescent="0.25">
      <c r="A995" s="7" t="s">
        <v>2070</v>
      </c>
      <c r="B995" s="8" t="s">
        <v>2071</v>
      </c>
      <c r="C995" s="385">
        <v>574</v>
      </c>
      <c r="D995" s="385">
        <v>229357.35699999999</v>
      </c>
      <c r="E995" s="385">
        <v>1162.277</v>
      </c>
      <c r="F995" s="385">
        <v>17905.715</v>
      </c>
      <c r="G995" s="385">
        <v>9233.8050000000003</v>
      </c>
      <c r="H995" s="385">
        <v>8671.8919999999998</v>
      </c>
      <c r="I995" s="140"/>
      <c r="K995" s="276"/>
      <c r="L995" s="276"/>
    </row>
    <row r="996" spans="1:12" ht="15" customHeight="1" x14ac:dyDescent="0.25">
      <c r="A996" s="7" t="s">
        <v>2072</v>
      </c>
      <c r="B996" s="8" t="s">
        <v>2073</v>
      </c>
      <c r="C996" s="385">
        <v>10256</v>
      </c>
      <c r="D996" s="385">
        <v>4711779.949</v>
      </c>
      <c r="E996" s="385">
        <v>12627.624</v>
      </c>
      <c r="F996" s="385">
        <v>368726.72600000002</v>
      </c>
      <c r="G996" s="385">
        <v>160623.565</v>
      </c>
      <c r="H996" s="385">
        <v>208102.071</v>
      </c>
      <c r="I996" s="140"/>
      <c r="K996" s="276"/>
      <c r="L996" s="276"/>
    </row>
    <row r="997" spans="1:12" ht="15" customHeight="1" x14ac:dyDescent="0.25">
      <c r="A997" s="7" t="s">
        <v>2074</v>
      </c>
      <c r="B997" s="8" t="s">
        <v>2075</v>
      </c>
      <c r="C997" s="385">
        <v>6208</v>
      </c>
      <c r="D997" s="385">
        <v>915363.51500000001</v>
      </c>
      <c r="E997" s="385">
        <v>5466.0309999999999</v>
      </c>
      <c r="F997" s="385">
        <v>127909.285</v>
      </c>
      <c r="G997" s="385">
        <v>49247.917000000001</v>
      </c>
      <c r="H997" s="385">
        <v>78660.528999999995</v>
      </c>
      <c r="I997" s="140"/>
      <c r="K997" s="276"/>
      <c r="L997" s="276"/>
    </row>
    <row r="998" spans="1:12" ht="15" customHeight="1" x14ac:dyDescent="0.25">
      <c r="A998" s="7" t="s">
        <v>2076</v>
      </c>
      <c r="B998" s="8" t="s">
        <v>2077</v>
      </c>
      <c r="C998" s="385">
        <v>267</v>
      </c>
      <c r="D998" s="385">
        <v>64147.745000000003</v>
      </c>
      <c r="E998" s="385">
        <v>246.17500000000001</v>
      </c>
      <c r="F998" s="385">
        <v>10548.290999999999</v>
      </c>
      <c r="G998" s="385">
        <v>4515.4160000000002</v>
      </c>
      <c r="H998" s="385">
        <v>6032.9070000000002</v>
      </c>
      <c r="I998" s="140"/>
      <c r="K998" s="276"/>
      <c r="L998" s="276"/>
    </row>
    <row r="999" spans="1:12" ht="15" customHeight="1" x14ac:dyDescent="0.25">
      <c r="A999" s="7" t="s">
        <v>2078</v>
      </c>
      <c r="B999" s="8" t="s">
        <v>2079</v>
      </c>
      <c r="C999" s="385">
        <v>54689</v>
      </c>
      <c r="D999" s="385">
        <v>111300301.098</v>
      </c>
      <c r="E999" s="385">
        <v>514298.86599999998</v>
      </c>
      <c r="F999" s="385">
        <v>2865220.3429999999</v>
      </c>
      <c r="G999" s="385">
        <v>1762824.7250000001</v>
      </c>
      <c r="H999" s="385">
        <v>1102397.247</v>
      </c>
      <c r="I999" s="140"/>
      <c r="K999" s="276"/>
      <c r="L999" s="276"/>
    </row>
    <row r="1000" spans="1:12" ht="15" customHeight="1" x14ac:dyDescent="0.25">
      <c r="A1000" s="7" t="s">
        <v>2080</v>
      </c>
      <c r="B1000" s="8" t="s">
        <v>2081</v>
      </c>
      <c r="C1000" s="385">
        <v>47303</v>
      </c>
      <c r="D1000" s="385">
        <v>79485777.665000007</v>
      </c>
      <c r="E1000" s="385">
        <v>444421.04300000001</v>
      </c>
      <c r="F1000" s="385">
        <v>2225952.7420000001</v>
      </c>
      <c r="G1000" s="385">
        <v>1245196.1740000001</v>
      </c>
      <c r="H1000" s="385">
        <v>980757.81400000001</v>
      </c>
      <c r="I1000" s="140"/>
      <c r="K1000" s="276"/>
      <c r="L1000" s="276"/>
    </row>
    <row r="1001" spans="1:12" ht="15" customHeight="1" x14ac:dyDescent="0.25">
      <c r="A1001" s="7" t="s">
        <v>2082</v>
      </c>
      <c r="B1001" s="8" t="s">
        <v>2083</v>
      </c>
      <c r="C1001" s="385">
        <v>1427</v>
      </c>
      <c r="D1001" s="385">
        <v>58666087.112000003</v>
      </c>
      <c r="E1001" s="385">
        <v>298203.57500000001</v>
      </c>
      <c r="F1001" s="385">
        <v>1028835.2340000001</v>
      </c>
      <c r="G1001" s="385">
        <v>633138.42099999997</v>
      </c>
      <c r="H1001" s="385">
        <v>395697.46600000001</v>
      </c>
      <c r="I1001" s="140"/>
      <c r="K1001" s="276"/>
      <c r="L1001" s="276"/>
    </row>
    <row r="1002" spans="1:12" ht="15" customHeight="1" x14ac:dyDescent="0.25">
      <c r="A1002" s="7" t="s">
        <v>2084</v>
      </c>
      <c r="B1002" s="8" t="s">
        <v>2085</v>
      </c>
      <c r="C1002" s="385">
        <v>1041</v>
      </c>
      <c r="D1002" s="385">
        <v>45883299.730999999</v>
      </c>
      <c r="E1002" s="385">
        <v>144842.215</v>
      </c>
      <c r="F1002" s="385">
        <v>696912.20799999998</v>
      </c>
      <c r="G1002" s="385">
        <v>442079.99800000002</v>
      </c>
      <c r="H1002" s="385">
        <v>254832.709</v>
      </c>
      <c r="I1002" s="140"/>
      <c r="K1002" s="276"/>
      <c r="L1002" s="276"/>
    </row>
    <row r="1003" spans="1:12" ht="15" customHeight="1" x14ac:dyDescent="0.25">
      <c r="A1003" s="7" t="s">
        <v>2086</v>
      </c>
      <c r="B1003" s="8" t="s">
        <v>2087</v>
      </c>
      <c r="C1003" s="385">
        <v>35</v>
      </c>
      <c r="D1003" s="385">
        <v>9438772.5769999996</v>
      </c>
      <c r="E1003" s="385">
        <v>151891.99100000001</v>
      </c>
      <c r="F1003" s="385">
        <v>284234.95899999997</v>
      </c>
      <c r="G1003" s="385">
        <v>167664.78099999999</v>
      </c>
      <c r="H1003" s="385">
        <v>116570.201</v>
      </c>
      <c r="I1003" s="140"/>
      <c r="K1003" s="276"/>
      <c r="L1003" s="276"/>
    </row>
    <row r="1004" spans="1:12" ht="15" customHeight="1" x14ac:dyDescent="0.25">
      <c r="A1004" s="7" t="s">
        <v>2088</v>
      </c>
      <c r="B1004" s="8" t="s">
        <v>2089</v>
      </c>
      <c r="C1004" s="385">
        <v>351</v>
      </c>
      <c r="D1004" s="385">
        <v>3344014.804</v>
      </c>
      <c r="E1004" s="385">
        <v>1469.3689999999999</v>
      </c>
      <c r="F1004" s="385">
        <v>47688.067000000003</v>
      </c>
      <c r="G1004" s="385">
        <v>23393.642</v>
      </c>
      <c r="H1004" s="385">
        <v>24294.556</v>
      </c>
      <c r="I1004" s="140"/>
      <c r="K1004" s="276"/>
      <c r="L1004" s="276"/>
    </row>
    <row r="1005" spans="1:12" ht="15" customHeight="1" x14ac:dyDescent="0.25">
      <c r="A1005" s="7" t="s">
        <v>2952</v>
      </c>
      <c r="B1005" s="8" t="s">
        <v>2953</v>
      </c>
      <c r="C1005" s="385">
        <v>20988</v>
      </c>
      <c r="D1005" s="385">
        <v>11468198.523</v>
      </c>
      <c r="E1005" s="385">
        <v>23416.394</v>
      </c>
      <c r="F1005" s="385">
        <v>330980.53200000001</v>
      </c>
      <c r="G1005" s="385">
        <v>116655.13499999999</v>
      </c>
      <c r="H1005" s="385">
        <v>214326.47700000001</v>
      </c>
      <c r="I1005" s="140"/>
      <c r="K1005" s="276"/>
      <c r="L1005" s="276"/>
    </row>
    <row r="1006" spans="1:12" ht="15" customHeight="1" x14ac:dyDescent="0.25">
      <c r="A1006" s="7" t="s">
        <v>2954</v>
      </c>
      <c r="B1006" s="8" t="s">
        <v>2955</v>
      </c>
      <c r="C1006" s="385">
        <v>5231</v>
      </c>
      <c r="D1006" s="385">
        <v>1441993.6059999999</v>
      </c>
      <c r="E1006" s="385">
        <v>3193.8389999999999</v>
      </c>
      <c r="F1006" s="385">
        <v>94257.379000000001</v>
      </c>
      <c r="G1006" s="385">
        <v>20796.773000000001</v>
      </c>
      <c r="H1006" s="385">
        <v>73461.006999999998</v>
      </c>
      <c r="I1006" s="140"/>
      <c r="K1006" s="276"/>
      <c r="L1006" s="276"/>
    </row>
    <row r="1007" spans="1:12" ht="15" customHeight="1" x14ac:dyDescent="0.25">
      <c r="A1007" s="7" t="s">
        <v>2956</v>
      </c>
      <c r="B1007" s="8" t="s">
        <v>2957</v>
      </c>
      <c r="C1007" s="385">
        <v>5899</v>
      </c>
      <c r="D1007" s="385">
        <v>3881970.5019999999</v>
      </c>
      <c r="E1007" s="385">
        <v>10363.534</v>
      </c>
      <c r="F1007" s="385">
        <v>131630.84299999999</v>
      </c>
      <c r="G1007" s="385">
        <v>39048.506999999998</v>
      </c>
      <c r="H1007" s="385">
        <v>92583.165999999997</v>
      </c>
      <c r="I1007" s="140"/>
      <c r="K1007" s="276"/>
      <c r="L1007" s="276"/>
    </row>
    <row r="1008" spans="1:12" ht="15" customHeight="1" x14ac:dyDescent="0.25">
      <c r="A1008" s="7" t="s">
        <v>2958</v>
      </c>
      <c r="B1008" s="8" t="s">
        <v>2959</v>
      </c>
      <c r="C1008" s="385">
        <v>9858</v>
      </c>
      <c r="D1008" s="385">
        <v>6144234.415</v>
      </c>
      <c r="E1008" s="385">
        <v>9859.0210000000006</v>
      </c>
      <c r="F1008" s="385">
        <v>105092.31</v>
      </c>
      <c r="G1008" s="385">
        <v>56809.855000000003</v>
      </c>
      <c r="H1008" s="385">
        <v>48282.303999999996</v>
      </c>
      <c r="I1008" s="140"/>
      <c r="K1008" s="276"/>
      <c r="L1008" s="276"/>
    </row>
    <row r="1009" spans="1:12" ht="15" customHeight="1" x14ac:dyDescent="0.25">
      <c r="A1009" s="7" t="s">
        <v>2960</v>
      </c>
      <c r="B1009" s="8" t="s">
        <v>2961</v>
      </c>
      <c r="C1009" s="385">
        <v>24888</v>
      </c>
      <c r="D1009" s="385">
        <v>9351492.0299999993</v>
      </c>
      <c r="E1009" s="385">
        <v>122801.07399999999</v>
      </c>
      <c r="F1009" s="385">
        <v>866136.97600000002</v>
      </c>
      <c r="G1009" s="385">
        <v>495402.61800000002</v>
      </c>
      <c r="H1009" s="385">
        <v>370733.87099999998</v>
      </c>
      <c r="I1009" s="140"/>
      <c r="K1009" s="276"/>
      <c r="L1009" s="276"/>
    </row>
    <row r="1010" spans="1:12" ht="15" customHeight="1" x14ac:dyDescent="0.25">
      <c r="A1010" s="7" t="s">
        <v>2962</v>
      </c>
      <c r="B1010" s="8" t="s">
        <v>2963</v>
      </c>
      <c r="C1010" s="385">
        <v>3526</v>
      </c>
      <c r="D1010" s="385">
        <v>396147.68199999997</v>
      </c>
      <c r="E1010" s="385">
        <v>775.5</v>
      </c>
      <c r="F1010" s="385">
        <v>51917.351000000002</v>
      </c>
      <c r="G1010" s="385">
        <v>13179.003000000001</v>
      </c>
      <c r="H1010" s="385">
        <v>38737.99</v>
      </c>
      <c r="I1010" s="140"/>
      <c r="K1010" s="276"/>
      <c r="L1010" s="276"/>
    </row>
    <row r="1011" spans="1:12" ht="15" customHeight="1" x14ac:dyDescent="0.25">
      <c r="A1011" s="7" t="s">
        <v>2964</v>
      </c>
      <c r="B1011" s="8" t="s">
        <v>2965</v>
      </c>
      <c r="C1011" s="385">
        <v>5661</v>
      </c>
      <c r="D1011" s="385">
        <v>1030932.199</v>
      </c>
      <c r="E1011" s="385">
        <v>4455.3270000000002</v>
      </c>
      <c r="F1011" s="385">
        <v>70797.77</v>
      </c>
      <c r="G1011" s="385">
        <v>32713.751</v>
      </c>
      <c r="H1011" s="385">
        <v>38083.938000000002</v>
      </c>
      <c r="I1011" s="140"/>
      <c r="K1011" s="276"/>
      <c r="L1011" s="276"/>
    </row>
    <row r="1012" spans="1:12" ht="15" customHeight="1" x14ac:dyDescent="0.25">
      <c r="A1012" s="7" t="s">
        <v>2966</v>
      </c>
      <c r="B1012" s="8" t="s">
        <v>2967</v>
      </c>
      <c r="C1012" s="385">
        <v>1334</v>
      </c>
      <c r="D1012" s="385">
        <v>121153.52099999999</v>
      </c>
      <c r="E1012" s="385">
        <v>1175.732</v>
      </c>
      <c r="F1012" s="385">
        <v>14588.308999999999</v>
      </c>
      <c r="G1012" s="385">
        <v>5171.0379999999996</v>
      </c>
      <c r="H1012" s="385">
        <v>9417.1830000000009</v>
      </c>
      <c r="I1012" s="140"/>
      <c r="K1012" s="276"/>
      <c r="L1012" s="276"/>
    </row>
    <row r="1013" spans="1:12" ht="15" customHeight="1" x14ac:dyDescent="0.25">
      <c r="A1013" s="7" t="s">
        <v>2968</v>
      </c>
      <c r="B1013" s="8" t="s">
        <v>2969</v>
      </c>
      <c r="C1013" s="385">
        <v>14367</v>
      </c>
      <c r="D1013" s="385">
        <v>7803258.6279999996</v>
      </c>
      <c r="E1013" s="385">
        <v>116394.515</v>
      </c>
      <c r="F1013" s="385">
        <v>728833.54599999997</v>
      </c>
      <c r="G1013" s="385">
        <v>444338.826</v>
      </c>
      <c r="H1013" s="385">
        <v>284494.76</v>
      </c>
      <c r="I1013" s="140"/>
      <c r="K1013" s="276"/>
      <c r="L1013" s="276"/>
    </row>
    <row r="1014" spans="1:12" ht="15" customHeight="1" x14ac:dyDescent="0.25">
      <c r="A1014" s="7" t="s">
        <v>2970</v>
      </c>
      <c r="B1014" s="8" t="s">
        <v>2971</v>
      </c>
      <c r="C1014" s="385">
        <v>1792</v>
      </c>
      <c r="D1014" s="385">
        <v>15876284.123</v>
      </c>
      <c r="E1014" s="385">
        <v>32169.685000000001</v>
      </c>
      <c r="F1014" s="385">
        <v>230964.12299999999</v>
      </c>
      <c r="G1014" s="385">
        <v>235608.796</v>
      </c>
      <c r="H1014" s="385">
        <v>-4644.2489999999998</v>
      </c>
      <c r="I1014" s="140"/>
      <c r="K1014" s="276"/>
      <c r="L1014" s="276"/>
    </row>
    <row r="1015" spans="1:12" ht="15" customHeight="1" x14ac:dyDescent="0.25">
      <c r="A1015" s="7" t="s">
        <v>2972</v>
      </c>
      <c r="B1015" s="8" t="s">
        <v>2973</v>
      </c>
      <c r="C1015" s="385">
        <v>837</v>
      </c>
      <c r="D1015" s="385">
        <v>9934445.9149999991</v>
      </c>
      <c r="E1015" s="385">
        <v>25275.493999999999</v>
      </c>
      <c r="F1015" s="385">
        <v>138412.20000000001</v>
      </c>
      <c r="G1015" s="385">
        <v>175858.58600000001</v>
      </c>
      <c r="H1015" s="385">
        <v>-37446.125</v>
      </c>
      <c r="I1015" s="140"/>
      <c r="K1015" s="276"/>
      <c r="L1015" s="276"/>
    </row>
    <row r="1016" spans="1:12" ht="15" customHeight="1" x14ac:dyDescent="0.25">
      <c r="A1016" s="7" t="s">
        <v>2974</v>
      </c>
      <c r="B1016" s="8" t="s">
        <v>2975</v>
      </c>
      <c r="C1016" s="385">
        <v>36</v>
      </c>
      <c r="D1016" s="385">
        <v>215893.50899999999</v>
      </c>
      <c r="E1016" s="385">
        <v>106.59</v>
      </c>
      <c r="F1016" s="385">
        <v>2620.4070000000002</v>
      </c>
      <c r="G1016" s="385">
        <v>1559.7639999999999</v>
      </c>
      <c r="H1016" s="385">
        <v>1060.653</v>
      </c>
      <c r="I1016" s="140"/>
      <c r="K1016" s="276"/>
      <c r="L1016" s="276"/>
    </row>
    <row r="1017" spans="1:12" ht="15" customHeight="1" x14ac:dyDescent="0.25">
      <c r="A1017" s="7" t="s">
        <v>2976</v>
      </c>
      <c r="B1017" s="8" t="s">
        <v>2977</v>
      </c>
      <c r="C1017" s="385">
        <v>687</v>
      </c>
      <c r="D1017" s="385">
        <v>4815514.2230000002</v>
      </c>
      <c r="E1017" s="385">
        <v>5988.9979999999996</v>
      </c>
      <c r="F1017" s="385">
        <v>70596.428</v>
      </c>
      <c r="G1017" s="385">
        <v>43092.394</v>
      </c>
      <c r="H1017" s="385">
        <v>27504.143</v>
      </c>
      <c r="I1017" s="140"/>
      <c r="K1017" s="276"/>
      <c r="L1017" s="276"/>
    </row>
    <row r="1018" spans="1:12" ht="15" customHeight="1" x14ac:dyDescent="0.25">
      <c r="A1018" s="7" t="s">
        <v>2978</v>
      </c>
      <c r="B1018" s="8" t="s">
        <v>2979</v>
      </c>
      <c r="C1018" s="385">
        <v>232</v>
      </c>
      <c r="D1018" s="385">
        <v>910430.47600000002</v>
      </c>
      <c r="E1018" s="385">
        <v>798.60299999999995</v>
      </c>
      <c r="F1018" s="385">
        <v>19335.088</v>
      </c>
      <c r="G1018" s="385">
        <v>15098.052</v>
      </c>
      <c r="H1018" s="385">
        <v>4237.08</v>
      </c>
      <c r="I1018" s="140"/>
      <c r="K1018" s="276"/>
      <c r="L1018" s="276"/>
    </row>
    <row r="1019" spans="1:12" ht="15" customHeight="1" x14ac:dyDescent="0.25">
      <c r="A1019" s="7" t="s">
        <v>2980</v>
      </c>
      <c r="B1019" s="8" t="s">
        <v>2981</v>
      </c>
      <c r="C1019" s="385">
        <v>5594</v>
      </c>
      <c r="D1019" s="385">
        <v>15938239.310000001</v>
      </c>
      <c r="E1019" s="385">
        <v>37708.137999999999</v>
      </c>
      <c r="F1019" s="385">
        <v>408303.478</v>
      </c>
      <c r="G1019" s="385">
        <v>282019.755</v>
      </c>
      <c r="H1019" s="385">
        <v>126283.682</v>
      </c>
      <c r="I1019" s="140"/>
      <c r="K1019" s="276"/>
      <c r="L1019" s="276"/>
    </row>
    <row r="1020" spans="1:12" ht="15" customHeight="1" x14ac:dyDescent="0.25">
      <c r="A1020" s="7" t="s">
        <v>2982</v>
      </c>
      <c r="B1020" s="8" t="s">
        <v>2983</v>
      </c>
      <c r="C1020" s="385">
        <v>1882</v>
      </c>
      <c r="D1020" s="385">
        <v>1769486.4620000001</v>
      </c>
      <c r="E1020" s="385">
        <v>7354.6610000000001</v>
      </c>
      <c r="F1020" s="385">
        <v>61551.415999999997</v>
      </c>
      <c r="G1020" s="385">
        <v>48683.214999999997</v>
      </c>
      <c r="H1020" s="385">
        <v>12868.152</v>
      </c>
      <c r="I1020" s="140"/>
      <c r="K1020" s="276"/>
      <c r="L1020" s="276"/>
    </row>
    <row r="1021" spans="1:12" ht="15" customHeight="1" x14ac:dyDescent="0.25">
      <c r="A1021" s="7" t="s">
        <v>2984</v>
      </c>
      <c r="B1021" s="8" t="s">
        <v>2985</v>
      </c>
      <c r="C1021" s="385">
        <v>1383</v>
      </c>
      <c r="D1021" s="385">
        <v>1049595.3160000001</v>
      </c>
      <c r="E1021" s="385">
        <v>4816.9110000000001</v>
      </c>
      <c r="F1021" s="385">
        <v>40331.904999999999</v>
      </c>
      <c r="G1021" s="385">
        <v>18762.532999999999</v>
      </c>
      <c r="H1021" s="385">
        <v>21569.272000000001</v>
      </c>
      <c r="I1021" s="140"/>
      <c r="K1021" s="276"/>
      <c r="L1021" s="276"/>
    </row>
    <row r="1022" spans="1:12" ht="15" customHeight="1" x14ac:dyDescent="0.25">
      <c r="A1022" s="7" t="s">
        <v>2986</v>
      </c>
      <c r="B1022" s="8" t="s">
        <v>2987</v>
      </c>
      <c r="C1022" s="385">
        <v>499</v>
      </c>
      <c r="D1022" s="385">
        <v>719891.14599999995</v>
      </c>
      <c r="E1022" s="385">
        <v>2537.75</v>
      </c>
      <c r="F1022" s="385">
        <v>21219.510999999999</v>
      </c>
      <c r="G1022" s="385">
        <v>29920.682000000001</v>
      </c>
      <c r="H1022" s="385">
        <v>-8701.1200000000008</v>
      </c>
      <c r="I1022" s="140"/>
      <c r="K1022" s="276"/>
      <c r="L1022" s="276"/>
    </row>
    <row r="1023" spans="1:12" ht="15" customHeight="1" x14ac:dyDescent="0.25">
      <c r="A1023" s="7" t="s">
        <v>2988</v>
      </c>
      <c r="B1023" s="8" t="s">
        <v>2989</v>
      </c>
      <c r="C1023" s="385">
        <v>3712</v>
      </c>
      <c r="D1023" s="385">
        <v>14168752.847999999</v>
      </c>
      <c r="E1023" s="385">
        <v>30353.476999999999</v>
      </c>
      <c r="F1023" s="385">
        <v>346752.06199999998</v>
      </c>
      <c r="G1023" s="385">
        <v>233336.54</v>
      </c>
      <c r="H1023" s="385">
        <v>113415.53</v>
      </c>
      <c r="I1023" s="140"/>
      <c r="K1023" s="276"/>
      <c r="L1023" s="276"/>
    </row>
    <row r="1024" spans="1:12" ht="15" customHeight="1" x14ac:dyDescent="0.25">
      <c r="A1024" s="7" t="s">
        <v>2990</v>
      </c>
      <c r="B1024" s="8" t="s">
        <v>2991</v>
      </c>
      <c r="C1024" s="385">
        <v>210</v>
      </c>
      <c r="D1024" s="385">
        <v>48535.311999999998</v>
      </c>
      <c r="E1024" s="385">
        <v>141.98699999999999</v>
      </c>
      <c r="F1024" s="385">
        <v>2891.8359999999998</v>
      </c>
      <c r="G1024" s="385">
        <v>1024.4349999999999</v>
      </c>
      <c r="H1024" s="385">
        <v>1867.3989999999999</v>
      </c>
      <c r="I1024" s="140"/>
      <c r="K1024" s="276"/>
      <c r="L1024" s="276"/>
    </row>
    <row r="1025" spans="1:12" ht="15" customHeight="1" x14ac:dyDescent="0.25">
      <c r="A1025" s="7" t="s">
        <v>2992</v>
      </c>
      <c r="B1025" s="8" t="s">
        <v>1845</v>
      </c>
      <c r="C1025" s="385">
        <v>3502</v>
      </c>
      <c r="D1025" s="385">
        <v>14120217.536</v>
      </c>
      <c r="E1025" s="385">
        <v>30211.49</v>
      </c>
      <c r="F1025" s="385">
        <v>343860.22600000002</v>
      </c>
      <c r="G1025" s="385">
        <v>232312.10500000001</v>
      </c>
      <c r="H1025" s="385">
        <v>111548.13099999999</v>
      </c>
      <c r="I1025" s="140"/>
      <c r="K1025" s="276"/>
      <c r="L1025" s="276"/>
    </row>
    <row r="1026" spans="1:12" ht="15" customHeight="1" x14ac:dyDescent="0.25">
      <c r="A1026" s="7" t="s">
        <v>1846</v>
      </c>
      <c r="B1026" s="8" t="s">
        <v>1847</v>
      </c>
      <c r="C1026" s="385">
        <v>106415</v>
      </c>
      <c r="D1026" s="385">
        <v>43455579.840999998</v>
      </c>
      <c r="E1026" s="385">
        <v>320227.95799999998</v>
      </c>
      <c r="F1026" s="385">
        <v>5782600.2439999999</v>
      </c>
      <c r="G1026" s="385">
        <v>3506735.2489999998</v>
      </c>
      <c r="H1026" s="385">
        <v>2275860.9500000002</v>
      </c>
      <c r="I1026" s="140"/>
      <c r="K1026" s="276"/>
      <c r="L1026" s="276"/>
    </row>
    <row r="1027" spans="1:12" ht="15" customHeight="1" x14ac:dyDescent="0.25">
      <c r="A1027" s="7" t="s">
        <v>1848</v>
      </c>
      <c r="B1027" s="8" t="s">
        <v>1849</v>
      </c>
      <c r="C1027" s="385">
        <v>58550</v>
      </c>
      <c r="D1027" s="385">
        <v>8323074.5949999997</v>
      </c>
      <c r="E1027" s="385">
        <v>51369.830999999998</v>
      </c>
      <c r="F1027" s="385">
        <v>1079036.449</v>
      </c>
      <c r="G1027" s="385">
        <v>630427.15500000003</v>
      </c>
      <c r="H1027" s="385">
        <v>448598.41800000001</v>
      </c>
      <c r="I1027" s="140"/>
      <c r="K1027" s="276"/>
      <c r="L1027" s="276"/>
    </row>
    <row r="1028" spans="1:12" ht="15" customHeight="1" x14ac:dyDescent="0.25">
      <c r="A1028" s="7" t="s">
        <v>1850</v>
      </c>
      <c r="B1028" s="8" t="s">
        <v>1851</v>
      </c>
      <c r="C1028" s="385">
        <v>14571</v>
      </c>
      <c r="D1028" s="385">
        <v>1603614.703</v>
      </c>
      <c r="E1028" s="385">
        <v>9068.9920000000002</v>
      </c>
      <c r="F1028" s="385">
        <v>187334.70800000001</v>
      </c>
      <c r="G1028" s="385">
        <v>90187.838000000003</v>
      </c>
      <c r="H1028" s="385">
        <v>97144.134000000005</v>
      </c>
      <c r="I1028" s="140"/>
      <c r="K1028" s="276"/>
      <c r="L1028" s="276"/>
    </row>
    <row r="1029" spans="1:12" ht="15" customHeight="1" x14ac:dyDescent="0.25">
      <c r="A1029" s="7" t="s">
        <v>1852</v>
      </c>
      <c r="B1029" s="8" t="s">
        <v>1853</v>
      </c>
      <c r="C1029" s="385">
        <v>171</v>
      </c>
      <c r="D1029" s="385">
        <v>108196.678</v>
      </c>
      <c r="E1029" s="385">
        <v>195.29599999999999</v>
      </c>
      <c r="F1029" s="385">
        <v>6601.1419999999998</v>
      </c>
      <c r="G1029" s="385">
        <v>5298.9110000000001</v>
      </c>
      <c r="H1029" s="385">
        <v>1302.2719999999999</v>
      </c>
      <c r="I1029" s="140"/>
      <c r="K1029" s="276"/>
      <c r="L1029" s="276"/>
    </row>
    <row r="1030" spans="1:12" ht="15" customHeight="1" x14ac:dyDescent="0.25">
      <c r="A1030" s="7" t="s">
        <v>1854</v>
      </c>
      <c r="B1030" s="8" t="s">
        <v>1855</v>
      </c>
      <c r="C1030" s="385">
        <v>1547</v>
      </c>
      <c r="D1030" s="385">
        <v>224104.75399999999</v>
      </c>
      <c r="E1030" s="385">
        <v>1224.5029999999999</v>
      </c>
      <c r="F1030" s="385">
        <v>18017.805</v>
      </c>
      <c r="G1030" s="385">
        <v>12306.689</v>
      </c>
      <c r="H1030" s="385">
        <v>5710.8050000000003</v>
      </c>
      <c r="I1030" s="140"/>
      <c r="K1030" s="276"/>
      <c r="L1030" s="276"/>
    </row>
    <row r="1031" spans="1:12" ht="15" customHeight="1" x14ac:dyDescent="0.25">
      <c r="A1031" s="7" t="s">
        <v>1856</v>
      </c>
      <c r="B1031" s="8" t="s">
        <v>1857</v>
      </c>
      <c r="C1031" s="385">
        <v>724</v>
      </c>
      <c r="D1031" s="385">
        <v>106799.995</v>
      </c>
      <c r="E1031" s="385">
        <v>476.83100000000002</v>
      </c>
      <c r="F1031" s="385">
        <v>15159.384</v>
      </c>
      <c r="G1031" s="385">
        <v>7921.7849999999999</v>
      </c>
      <c r="H1031" s="385">
        <v>7237.4170000000004</v>
      </c>
      <c r="I1031" s="140"/>
      <c r="K1031" s="276"/>
      <c r="L1031" s="276"/>
    </row>
    <row r="1032" spans="1:12" ht="15" customHeight="1" x14ac:dyDescent="0.25">
      <c r="A1032" s="7" t="s">
        <v>1858</v>
      </c>
      <c r="B1032" s="8" t="s">
        <v>1859</v>
      </c>
      <c r="C1032" s="385">
        <v>12129</v>
      </c>
      <c r="D1032" s="385">
        <v>1164513.2760000001</v>
      </c>
      <c r="E1032" s="385">
        <v>7172.3620000000001</v>
      </c>
      <c r="F1032" s="385">
        <v>147556.37700000001</v>
      </c>
      <c r="G1032" s="385">
        <v>64660.453000000001</v>
      </c>
      <c r="H1032" s="385">
        <v>82893.64</v>
      </c>
      <c r="I1032" s="140"/>
      <c r="K1032" s="276"/>
      <c r="L1032" s="276"/>
    </row>
    <row r="1033" spans="1:12" ht="15" customHeight="1" x14ac:dyDescent="0.25">
      <c r="A1033" s="7" t="s">
        <v>1860</v>
      </c>
      <c r="B1033" s="8" t="s">
        <v>1861</v>
      </c>
      <c r="C1033" s="385">
        <v>2869</v>
      </c>
      <c r="D1033" s="385">
        <v>864183.80599999998</v>
      </c>
      <c r="E1033" s="385">
        <v>15504.61</v>
      </c>
      <c r="F1033" s="385">
        <v>136615.03899999999</v>
      </c>
      <c r="G1033" s="385">
        <v>98291.569000000003</v>
      </c>
      <c r="H1033" s="385">
        <v>38323.142999999996</v>
      </c>
      <c r="I1033" s="140"/>
      <c r="K1033" s="276"/>
      <c r="L1033" s="276"/>
    </row>
    <row r="1034" spans="1:12" ht="15" customHeight="1" x14ac:dyDescent="0.25">
      <c r="A1034" s="7" t="s">
        <v>1862</v>
      </c>
      <c r="B1034" s="8" t="s">
        <v>1863</v>
      </c>
      <c r="C1034" s="385">
        <v>39440</v>
      </c>
      <c r="D1034" s="385">
        <v>3182836.3459999999</v>
      </c>
      <c r="E1034" s="385">
        <v>16882.705999999998</v>
      </c>
      <c r="F1034" s="385">
        <v>437559.614</v>
      </c>
      <c r="G1034" s="385">
        <v>160907.40599999999</v>
      </c>
      <c r="H1034" s="385">
        <v>276643.848</v>
      </c>
      <c r="I1034" s="140"/>
      <c r="K1034" s="276"/>
      <c r="L1034" s="276"/>
    </row>
    <row r="1035" spans="1:12" ht="15" customHeight="1" x14ac:dyDescent="0.25">
      <c r="A1035" s="7" t="s">
        <v>2344</v>
      </c>
      <c r="B1035" s="8" t="s">
        <v>2345</v>
      </c>
      <c r="C1035" s="385">
        <v>3166</v>
      </c>
      <c r="D1035" s="385">
        <v>325680.40100000001</v>
      </c>
      <c r="E1035" s="385">
        <v>1989.0340000000001</v>
      </c>
      <c r="F1035" s="385">
        <v>40571.652999999998</v>
      </c>
      <c r="G1035" s="385">
        <v>18345.026999999998</v>
      </c>
      <c r="H1035" s="385">
        <v>22226.076000000001</v>
      </c>
      <c r="I1035" s="140"/>
      <c r="K1035" s="276"/>
      <c r="L1035" s="276"/>
    </row>
    <row r="1036" spans="1:12" ht="15" customHeight="1" x14ac:dyDescent="0.25">
      <c r="A1036" s="7" t="s">
        <v>2346</v>
      </c>
      <c r="B1036" s="8" t="s">
        <v>2347</v>
      </c>
      <c r="C1036" s="385">
        <v>8273</v>
      </c>
      <c r="D1036" s="385">
        <v>607415.36</v>
      </c>
      <c r="E1036" s="385">
        <v>2551.7640000000001</v>
      </c>
      <c r="F1036" s="385">
        <v>82170.191000000006</v>
      </c>
      <c r="G1036" s="385">
        <v>19291.293000000001</v>
      </c>
      <c r="H1036" s="385">
        <v>62876.811999999998</v>
      </c>
      <c r="I1036" s="140"/>
      <c r="K1036" s="276"/>
      <c r="L1036" s="276"/>
    </row>
    <row r="1037" spans="1:12" ht="15" customHeight="1" x14ac:dyDescent="0.25">
      <c r="A1037" s="7" t="s">
        <v>2348</v>
      </c>
      <c r="B1037" s="8" t="s">
        <v>2349</v>
      </c>
      <c r="C1037" s="385">
        <v>9192</v>
      </c>
      <c r="D1037" s="385">
        <v>839432.66500000004</v>
      </c>
      <c r="E1037" s="385">
        <v>6683.94</v>
      </c>
      <c r="F1037" s="385">
        <v>111061.802</v>
      </c>
      <c r="G1037" s="385">
        <v>54522.124000000003</v>
      </c>
      <c r="H1037" s="385">
        <v>56538.311999999998</v>
      </c>
      <c r="I1037" s="140"/>
      <c r="K1037" s="276"/>
      <c r="L1037" s="276"/>
    </row>
    <row r="1038" spans="1:12" ht="15" customHeight="1" x14ac:dyDescent="0.25">
      <c r="A1038" s="7" t="s">
        <v>2350</v>
      </c>
      <c r="B1038" s="8" t="s">
        <v>2351</v>
      </c>
      <c r="C1038" s="385">
        <v>1643</v>
      </c>
      <c r="D1038" s="385">
        <v>206461.902</v>
      </c>
      <c r="E1038" s="385">
        <v>1182.9380000000001</v>
      </c>
      <c r="F1038" s="385">
        <v>39810.618999999999</v>
      </c>
      <c r="G1038" s="385">
        <v>16907.851999999999</v>
      </c>
      <c r="H1038" s="385">
        <v>22902.571</v>
      </c>
      <c r="I1038" s="140"/>
      <c r="K1038" s="276"/>
      <c r="L1038" s="276"/>
    </row>
    <row r="1039" spans="1:12" ht="15" customHeight="1" x14ac:dyDescent="0.25">
      <c r="A1039" s="7" t="s">
        <v>2352</v>
      </c>
      <c r="B1039" s="8" t="s">
        <v>2353</v>
      </c>
      <c r="C1039" s="385">
        <v>17166</v>
      </c>
      <c r="D1039" s="385">
        <v>1203846.0179999999</v>
      </c>
      <c r="E1039" s="385">
        <v>4475.03</v>
      </c>
      <c r="F1039" s="385">
        <v>163945.34899999999</v>
      </c>
      <c r="G1039" s="385">
        <v>51841.11</v>
      </c>
      <c r="H1039" s="385">
        <v>112100.077</v>
      </c>
      <c r="I1039" s="140"/>
      <c r="K1039" s="276"/>
      <c r="L1039" s="276"/>
    </row>
    <row r="1040" spans="1:12" ht="15" customHeight="1" x14ac:dyDescent="0.25">
      <c r="A1040" s="7" t="s">
        <v>2354</v>
      </c>
      <c r="B1040" s="8" t="s">
        <v>2355</v>
      </c>
      <c r="C1040" s="385">
        <v>1670</v>
      </c>
      <c r="D1040" s="385">
        <v>2672439.7400000002</v>
      </c>
      <c r="E1040" s="385">
        <v>9913.5229999999992</v>
      </c>
      <c r="F1040" s="385">
        <v>317527.08799999999</v>
      </c>
      <c r="G1040" s="385">
        <v>281040.342</v>
      </c>
      <c r="H1040" s="385">
        <v>36487.292999999998</v>
      </c>
      <c r="I1040" s="140"/>
      <c r="K1040" s="276"/>
      <c r="L1040" s="276"/>
    </row>
    <row r="1041" spans="1:12" ht="15" customHeight="1" x14ac:dyDescent="0.25">
      <c r="A1041" s="7" t="s">
        <v>2356</v>
      </c>
      <c r="B1041" s="8" t="s">
        <v>2357</v>
      </c>
      <c r="C1041" s="385">
        <v>1307</v>
      </c>
      <c r="D1041" s="385">
        <v>2079411.32</v>
      </c>
      <c r="E1041" s="385">
        <v>5405.2290000000003</v>
      </c>
      <c r="F1041" s="385">
        <v>263859.74200000003</v>
      </c>
      <c r="G1041" s="385">
        <v>240873.106</v>
      </c>
      <c r="H1041" s="385">
        <v>22987.062999999998</v>
      </c>
      <c r="I1041" s="140"/>
      <c r="K1041" s="276"/>
      <c r="L1041" s="276"/>
    </row>
    <row r="1042" spans="1:12" ht="15" customHeight="1" x14ac:dyDescent="0.25">
      <c r="A1042" s="7" t="s">
        <v>2358</v>
      </c>
      <c r="B1042" s="8" t="s">
        <v>2359</v>
      </c>
      <c r="C1042" s="385">
        <v>210</v>
      </c>
      <c r="D1042" s="385">
        <v>500611.48100000003</v>
      </c>
      <c r="E1042" s="385">
        <v>4031.9450000000002</v>
      </c>
      <c r="F1042" s="385">
        <v>41850.391000000003</v>
      </c>
      <c r="G1042" s="385">
        <v>31984.679</v>
      </c>
      <c r="H1042" s="385">
        <v>9865.8089999999993</v>
      </c>
      <c r="I1042" s="140"/>
      <c r="K1042" s="276"/>
      <c r="L1042" s="276"/>
    </row>
    <row r="1043" spans="1:12" ht="15" customHeight="1" x14ac:dyDescent="0.25">
      <c r="A1043" s="7" t="s">
        <v>2360</v>
      </c>
      <c r="B1043" s="8" t="s">
        <v>2361</v>
      </c>
      <c r="C1043" s="385">
        <v>153</v>
      </c>
      <c r="D1043" s="385">
        <v>92416.938999999998</v>
      </c>
      <c r="E1043" s="385">
        <v>476.34899999999999</v>
      </c>
      <c r="F1043" s="385">
        <v>11816.955</v>
      </c>
      <c r="G1043" s="385">
        <v>8182.5569999999998</v>
      </c>
      <c r="H1043" s="385">
        <v>3634.4209999999998</v>
      </c>
      <c r="I1043" s="140"/>
      <c r="K1043" s="276"/>
      <c r="L1043" s="276"/>
    </row>
    <row r="1044" spans="1:12" ht="15" customHeight="1" x14ac:dyDescent="0.25">
      <c r="A1044" s="7" t="s">
        <v>2362</v>
      </c>
      <c r="B1044" s="8" t="s">
        <v>2363</v>
      </c>
      <c r="C1044" s="385">
        <v>957</v>
      </c>
      <c r="D1044" s="385">
        <v>872062.68400000001</v>
      </c>
      <c r="E1044" s="385">
        <v>15423.799000000001</v>
      </c>
      <c r="F1044" s="385">
        <v>78374.013000000006</v>
      </c>
      <c r="G1044" s="385">
        <v>62427.849000000002</v>
      </c>
      <c r="H1044" s="385">
        <v>15946.392</v>
      </c>
      <c r="I1044" s="140"/>
      <c r="K1044" s="276"/>
      <c r="L1044" s="276"/>
    </row>
    <row r="1045" spans="1:12" ht="15" customHeight="1" x14ac:dyDescent="0.25">
      <c r="A1045" s="7" t="s">
        <v>2364</v>
      </c>
      <c r="B1045" s="8" t="s">
        <v>2365</v>
      </c>
      <c r="C1045" s="385">
        <v>66</v>
      </c>
      <c r="D1045" s="385">
        <v>34442.654999999999</v>
      </c>
      <c r="E1045" s="385">
        <v>1555.884</v>
      </c>
      <c r="F1045" s="385">
        <v>5645.7960000000003</v>
      </c>
      <c r="G1045" s="385">
        <v>2127.9609999999998</v>
      </c>
      <c r="H1045" s="385">
        <v>3517.85</v>
      </c>
      <c r="I1045" s="140"/>
      <c r="K1045" s="276"/>
      <c r="L1045" s="276"/>
    </row>
    <row r="1046" spans="1:12" ht="15" customHeight="1" x14ac:dyDescent="0.25">
      <c r="A1046" s="7" t="s">
        <v>2366</v>
      </c>
      <c r="B1046" s="8" t="s">
        <v>2367</v>
      </c>
      <c r="C1046" s="385">
        <v>575</v>
      </c>
      <c r="D1046" s="385">
        <v>440108.31599999999</v>
      </c>
      <c r="E1046" s="385">
        <v>9192.9740000000002</v>
      </c>
      <c r="F1046" s="385">
        <v>42731.938000000002</v>
      </c>
      <c r="G1046" s="385">
        <v>40585.561000000002</v>
      </c>
      <c r="H1046" s="385">
        <v>2146.5050000000001</v>
      </c>
      <c r="I1046" s="140"/>
      <c r="K1046" s="276"/>
      <c r="L1046" s="276"/>
    </row>
    <row r="1047" spans="1:12" ht="15" customHeight="1" x14ac:dyDescent="0.25">
      <c r="A1047" s="7" t="s">
        <v>2368</v>
      </c>
      <c r="B1047" s="8" t="s">
        <v>2369</v>
      </c>
      <c r="C1047" s="385">
        <v>88</v>
      </c>
      <c r="D1047" s="385">
        <v>37335.663</v>
      </c>
      <c r="E1047" s="385">
        <v>31.456</v>
      </c>
      <c r="F1047" s="385">
        <v>4457.8389999999999</v>
      </c>
      <c r="G1047" s="385">
        <v>3813.6660000000002</v>
      </c>
      <c r="H1047" s="385">
        <v>644.18700000000001</v>
      </c>
      <c r="I1047" s="140"/>
      <c r="K1047" s="276"/>
      <c r="L1047" s="276"/>
    </row>
    <row r="1048" spans="1:12" ht="15" customHeight="1" x14ac:dyDescent="0.25">
      <c r="A1048" s="7" t="s">
        <v>2370</v>
      </c>
      <c r="B1048" s="8" t="s">
        <v>2371</v>
      </c>
      <c r="C1048" s="385">
        <v>228</v>
      </c>
      <c r="D1048" s="385">
        <v>360176.05</v>
      </c>
      <c r="E1048" s="385">
        <v>4643.4849999999997</v>
      </c>
      <c r="F1048" s="385">
        <v>25538.44</v>
      </c>
      <c r="G1048" s="385">
        <v>15900.661</v>
      </c>
      <c r="H1048" s="385">
        <v>9637.85</v>
      </c>
      <c r="I1048" s="140"/>
      <c r="K1048" s="276"/>
      <c r="L1048" s="276"/>
    </row>
    <row r="1049" spans="1:12" ht="15" customHeight="1" x14ac:dyDescent="0.25">
      <c r="A1049" s="7" t="s">
        <v>2372</v>
      </c>
      <c r="B1049" s="8" t="s">
        <v>2373</v>
      </c>
      <c r="C1049" s="385">
        <v>8640</v>
      </c>
      <c r="D1049" s="385">
        <v>16045500.919</v>
      </c>
      <c r="E1049" s="385">
        <v>52683.108</v>
      </c>
      <c r="F1049" s="385">
        <v>1505200.0959999999</v>
      </c>
      <c r="G1049" s="385">
        <v>660510.50399999996</v>
      </c>
      <c r="H1049" s="385">
        <v>844691.26699999999</v>
      </c>
      <c r="I1049" s="140"/>
      <c r="K1049" s="276"/>
      <c r="L1049" s="276"/>
    </row>
    <row r="1050" spans="1:12" ht="15" customHeight="1" x14ac:dyDescent="0.25">
      <c r="A1050" s="7" t="s">
        <v>2374</v>
      </c>
      <c r="B1050" s="8" t="s">
        <v>2375</v>
      </c>
      <c r="C1050" s="385">
        <v>6056</v>
      </c>
      <c r="D1050" s="385">
        <v>5816570.8540000003</v>
      </c>
      <c r="E1050" s="385">
        <v>18501.857</v>
      </c>
      <c r="F1050" s="385">
        <v>1098306.459</v>
      </c>
      <c r="G1050" s="385">
        <v>438459.32699999999</v>
      </c>
      <c r="H1050" s="385">
        <v>659848.16500000004</v>
      </c>
      <c r="I1050" s="140"/>
      <c r="K1050" s="276"/>
      <c r="L1050" s="276"/>
    </row>
    <row r="1051" spans="1:12" ht="15" customHeight="1" x14ac:dyDescent="0.25">
      <c r="A1051" s="7" t="s">
        <v>2376</v>
      </c>
      <c r="B1051" s="8" t="s">
        <v>2377</v>
      </c>
      <c r="C1051" s="385">
        <v>66</v>
      </c>
      <c r="D1051" s="385">
        <v>631315.245</v>
      </c>
      <c r="E1051" s="385">
        <v>12551.468000000001</v>
      </c>
      <c r="F1051" s="385">
        <v>121267.802</v>
      </c>
      <c r="G1051" s="385">
        <v>31141.835999999999</v>
      </c>
      <c r="H1051" s="385">
        <v>90125.976999999999</v>
      </c>
      <c r="I1051" s="140"/>
      <c r="K1051" s="276"/>
      <c r="L1051" s="276"/>
    </row>
    <row r="1052" spans="1:12" ht="15" customHeight="1" x14ac:dyDescent="0.25">
      <c r="A1052" s="7" t="s">
        <v>2378</v>
      </c>
      <c r="B1052" s="8" t="s">
        <v>2379</v>
      </c>
      <c r="C1052" s="385">
        <v>2518</v>
      </c>
      <c r="D1052" s="385">
        <v>9597614.8200000003</v>
      </c>
      <c r="E1052" s="385">
        <v>21629.782999999999</v>
      </c>
      <c r="F1052" s="385">
        <v>285625.83500000002</v>
      </c>
      <c r="G1052" s="385">
        <v>190909.34099999999</v>
      </c>
      <c r="H1052" s="385">
        <v>94717.125</v>
      </c>
      <c r="I1052" s="140"/>
      <c r="K1052" s="276"/>
      <c r="L1052" s="276"/>
    </row>
    <row r="1053" spans="1:12" ht="15" customHeight="1" x14ac:dyDescent="0.25">
      <c r="A1053" s="7" t="s">
        <v>2380</v>
      </c>
      <c r="B1053" s="8" t="s">
        <v>2381</v>
      </c>
      <c r="C1053" s="385">
        <v>38268</v>
      </c>
      <c r="D1053" s="385">
        <v>18214941.642999999</v>
      </c>
      <c r="E1053" s="385">
        <v>200751.22</v>
      </c>
      <c r="F1053" s="385">
        <v>3119989.6860000002</v>
      </c>
      <c r="G1053" s="385">
        <v>2153369.7409999999</v>
      </c>
      <c r="H1053" s="385">
        <v>966624.87300000002</v>
      </c>
      <c r="I1053" s="140"/>
      <c r="K1053" s="276"/>
      <c r="L1053" s="276"/>
    </row>
    <row r="1054" spans="1:12" ht="15" customHeight="1" x14ac:dyDescent="0.25">
      <c r="A1054" s="7" t="s">
        <v>2382</v>
      </c>
      <c r="B1054" s="8" t="s">
        <v>2383</v>
      </c>
      <c r="C1054" s="385">
        <v>23993</v>
      </c>
      <c r="D1054" s="385">
        <v>12589142.159</v>
      </c>
      <c r="E1054" s="385">
        <v>116309.58500000001</v>
      </c>
      <c r="F1054" s="385">
        <v>2235764.878</v>
      </c>
      <c r="G1054" s="385">
        <v>1558401.595</v>
      </c>
      <c r="H1054" s="385">
        <v>677367.03200000001</v>
      </c>
      <c r="I1054" s="140"/>
      <c r="K1054" s="276"/>
      <c r="L1054" s="276"/>
    </row>
    <row r="1055" spans="1:12" ht="15" customHeight="1" x14ac:dyDescent="0.25">
      <c r="A1055" s="7" t="s">
        <v>2384</v>
      </c>
      <c r="B1055" s="8" t="s">
        <v>2385</v>
      </c>
      <c r="C1055" s="385">
        <v>5231</v>
      </c>
      <c r="D1055" s="385">
        <v>3330702.7689999999</v>
      </c>
      <c r="E1055" s="385">
        <v>26936.563999999998</v>
      </c>
      <c r="F1055" s="385">
        <v>562786.60100000002</v>
      </c>
      <c r="G1055" s="385">
        <v>383548.42099999997</v>
      </c>
      <c r="H1055" s="385">
        <v>179239.85</v>
      </c>
      <c r="I1055" s="140"/>
      <c r="K1055" s="276"/>
      <c r="L1055" s="276"/>
    </row>
    <row r="1056" spans="1:12" ht="15" customHeight="1" x14ac:dyDescent="0.25">
      <c r="A1056" s="7" t="s">
        <v>2386</v>
      </c>
      <c r="B1056" s="8" t="s">
        <v>2387</v>
      </c>
      <c r="C1056" s="385">
        <v>9761</v>
      </c>
      <c r="D1056" s="385">
        <v>5720739.4979999997</v>
      </c>
      <c r="E1056" s="385">
        <v>47891.847000000002</v>
      </c>
      <c r="F1056" s="385">
        <v>1013428.72</v>
      </c>
      <c r="G1056" s="385">
        <v>787900.66899999999</v>
      </c>
      <c r="H1056" s="385">
        <v>225527.337</v>
      </c>
      <c r="I1056" s="140"/>
      <c r="K1056" s="276"/>
      <c r="L1056" s="276"/>
    </row>
    <row r="1057" spans="1:12" ht="15" customHeight="1" x14ac:dyDescent="0.25">
      <c r="A1057" s="7" t="s">
        <v>2388</v>
      </c>
      <c r="B1057" s="8" t="s">
        <v>2389</v>
      </c>
      <c r="C1057" s="385">
        <v>5608</v>
      </c>
      <c r="D1057" s="385">
        <v>2538296.46</v>
      </c>
      <c r="E1057" s="385">
        <v>12407.272999999999</v>
      </c>
      <c r="F1057" s="385">
        <v>477736.4</v>
      </c>
      <c r="G1057" s="385">
        <v>273171.89</v>
      </c>
      <c r="H1057" s="385">
        <v>204567.234</v>
      </c>
      <c r="I1057" s="140"/>
      <c r="K1057" s="276"/>
      <c r="L1057" s="276"/>
    </row>
    <row r="1058" spans="1:12" ht="15" customHeight="1" x14ac:dyDescent="0.25">
      <c r="A1058" s="7" t="s">
        <v>2390</v>
      </c>
      <c r="B1058" s="8" t="s">
        <v>2391</v>
      </c>
      <c r="C1058" s="385">
        <v>3393</v>
      </c>
      <c r="D1058" s="385">
        <v>999403.43200000003</v>
      </c>
      <c r="E1058" s="385">
        <v>29073.901000000002</v>
      </c>
      <c r="F1058" s="385">
        <v>181813.15700000001</v>
      </c>
      <c r="G1058" s="385">
        <v>113780.61500000001</v>
      </c>
      <c r="H1058" s="385">
        <v>68032.611000000004</v>
      </c>
      <c r="I1058" s="140"/>
      <c r="K1058" s="276"/>
      <c r="L1058" s="276"/>
    </row>
    <row r="1059" spans="1:12" ht="15" customHeight="1" x14ac:dyDescent="0.25">
      <c r="A1059" s="7" t="s">
        <v>2392</v>
      </c>
      <c r="B1059" s="8" t="s">
        <v>2393</v>
      </c>
      <c r="C1059" s="385">
        <v>14275</v>
      </c>
      <c r="D1059" s="385">
        <v>5625799.4840000002</v>
      </c>
      <c r="E1059" s="385">
        <v>84441.634999999995</v>
      </c>
      <c r="F1059" s="385">
        <v>884224.80799999996</v>
      </c>
      <c r="G1059" s="385">
        <v>594968.14599999995</v>
      </c>
      <c r="H1059" s="385">
        <v>289257.84100000001</v>
      </c>
      <c r="I1059" s="140"/>
      <c r="K1059" s="276"/>
      <c r="L1059" s="276"/>
    </row>
    <row r="1060" spans="1:12" ht="15" customHeight="1" x14ac:dyDescent="0.25">
      <c r="A1060" s="7" t="s">
        <v>2394</v>
      </c>
      <c r="B1060" s="8" t="s">
        <v>2395</v>
      </c>
      <c r="C1060" s="385">
        <v>2992</v>
      </c>
      <c r="D1060" s="385">
        <v>1621735.7879999999</v>
      </c>
      <c r="E1060" s="385">
        <v>34077.288999999997</v>
      </c>
      <c r="F1060" s="385">
        <v>265513.55200000003</v>
      </c>
      <c r="G1060" s="385">
        <v>175920.84599999999</v>
      </c>
      <c r="H1060" s="385">
        <v>89593.395999999993</v>
      </c>
      <c r="I1060" s="140"/>
      <c r="K1060" s="276"/>
      <c r="L1060" s="276"/>
    </row>
    <row r="1061" spans="1:12" ht="15" customHeight="1" x14ac:dyDescent="0.25">
      <c r="A1061" s="7" t="s">
        <v>2396</v>
      </c>
      <c r="B1061" s="8" t="s">
        <v>2397</v>
      </c>
      <c r="C1061" s="385">
        <v>11283</v>
      </c>
      <c r="D1061" s="385">
        <v>4004063.696</v>
      </c>
      <c r="E1061" s="385">
        <v>50364.345999999998</v>
      </c>
      <c r="F1061" s="385">
        <v>618711.25600000005</v>
      </c>
      <c r="G1061" s="385">
        <v>419047.3</v>
      </c>
      <c r="H1061" s="385">
        <v>199664.44500000001</v>
      </c>
      <c r="I1061" s="140"/>
      <c r="K1061" s="276"/>
      <c r="L1061" s="276"/>
    </row>
    <row r="1062" spans="1:12" ht="15" customHeight="1" x14ac:dyDescent="0.25">
      <c r="A1062" s="7" t="s">
        <v>2398</v>
      </c>
      <c r="B1062" s="8" t="s">
        <v>2399</v>
      </c>
      <c r="C1062" s="385">
        <v>209277</v>
      </c>
      <c r="D1062" s="385">
        <v>49083800.814999998</v>
      </c>
      <c r="E1062" s="385">
        <v>816273.06400000001</v>
      </c>
      <c r="F1062" s="385">
        <v>8033216.8039999995</v>
      </c>
      <c r="G1062" s="385">
        <v>4252913.3020000001</v>
      </c>
      <c r="H1062" s="385">
        <v>3780305.0989999999</v>
      </c>
      <c r="I1062" s="140"/>
      <c r="K1062" s="276"/>
      <c r="L1062" s="276"/>
    </row>
    <row r="1063" spans="1:12" ht="15" customHeight="1" x14ac:dyDescent="0.25">
      <c r="A1063" s="7" t="s">
        <v>2400</v>
      </c>
      <c r="B1063" s="8" t="s">
        <v>2401</v>
      </c>
      <c r="C1063" s="385">
        <v>12685</v>
      </c>
      <c r="D1063" s="385">
        <v>10526896.176000001</v>
      </c>
      <c r="E1063" s="385">
        <v>128347.408</v>
      </c>
      <c r="F1063" s="385">
        <v>1089804.585</v>
      </c>
      <c r="G1063" s="385">
        <v>774607.20499999996</v>
      </c>
      <c r="H1063" s="385">
        <v>315197.50400000002</v>
      </c>
      <c r="I1063" s="140"/>
      <c r="K1063" s="276"/>
      <c r="L1063" s="276"/>
    </row>
    <row r="1064" spans="1:12" ht="15" customHeight="1" x14ac:dyDescent="0.25">
      <c r="A1064" s="7" t="s">
        <v>2402</v>
      </c>
      <c r="B1064" s="8" t="s">
        <v>2403</v>
      </c>
      <c r="C1064" s="385">
        <v>1917</v>
      </c>
      <c r="D1064" s="385">
        <v>2023850.2760000001</v>
      </c>
      <c r="E1064" s="385">
        <v>5406.1049999999996</v>
      </c>
      <c r="F1064" s="385">
        <v>282043.77100000001</v>
      </c>
      <c r="G1064" s="385">
        <v>157474.95600000001</v>
      </c>
      <c r="H1064" s="385">
        <v>124569.039</v>
      </c>
      <c r="I1064" s="140"/>
      <c r="K1064" s="276"/>
      <c r="L1064" s="276"/>
    </row>
    <row r="1065" spans="1:12" ht="15" customHeight="1" x14ac:dyDescent="0.25">
      <c r="A1065" s="7" t="s">
        <v>2404</v>
      </c>
      <c r="B1065" s="8" t="s">
        <v>2405</v>
      </c>
      <c r="C1065" s="385">
        <v>1093</v>
      </c>
      <c r="D1065" s="385">
        <v>1407088.5859999999</v>
      </c>
      <c r="E1065" s="385">
        <v>3964.6619999999998</v>
      </c>
      <c r="F1065" s="385">
        <v>200933.00099999999</v>
      </c>
      <c r="G1065" s="385">
        <v>120678.341</v>
      </c>
      <c r="H1065" s="385">
        <v>80254.805999999997</v>
      </c>
      <c r="I1065" s="140"/>
      <c r="K1065" s="276"/>
      <c r="L1065" s="276"/>
    </row>
    <row r="1066" spans="1:12" ht="15" customHeight="1" x14ac:dyDescent="0.25">
      <c r="A1066" s="7" t="s">
        <v>2406</v>
      </c>
      <c r="B1066" s="8" t="s">
        <v>2407</v>
      </c>
      <c r="C1066" s="385">
        <v>824</v>
      </c>
      <c r="D1066" s="385">
        <v>616761.68999999994</v>
      </c>
      <c r="E1066" s="385">
        <v>1441.443</v>
      </c>
      <c r="F1066" s="385">
        <v>81110.77</v>
      </c>
      <c r="G1066" s="385">
        <v>36796.614999999998</v>
      </c>
      <c r="H1066" s="385">
        <v>44314.233</v>
      </c>
      <c r="I1066" s="140"/>
      <c r="K1066" s="276"/>
      <c r="L1066" s="276"/>
    </row>
    <row r="1067" spans="1:12" ht="15" customHeight="1" x14ac:dyDescent="0.25">
      <c r="A1067" s="7" t="s">
        <v>2408</v>
      </c>
      <c r="B1067" s="8" t="s">
        <v>2409</v>
      </c>
      <c r="C1067" s="385">
        <v>32</v>
      </c>
      <c r="D1067" s="385">
        <v>118436.611</v>
      </c>
      <c r="E1067" s="385">
        <v>40.104999999999997</v>
      </c>
      <c r="F1067" s="385">
        <v>10133.513999999999</v>
      </c>
      <c r="G1067" s="385">
        <v>6028.2539999999999</v>
      </c>
      <c r="H1067" s="385">
        <v>4105.2610000000004</v>
      </c>
      <c r="I1067" s="140"/>
      <c r="K1067" s="276"/>
      <c r="L1067" s="276"/>
    </row>
    <row r="1068" spans="1:12" ht="15" customHeight="1" x14ac:dyDescent="0.25">
      <c r="A1068" s="7" t="s">
        <v>2410</v>
      </c>
      <c r="B1068" s="8" t="s">
        <v>291</v>
      </c>
      <c r="C1068" s="385">
        <v>10736</v>
      </c>
      <c r="D1068" s="385">
        <v>8384609.2889999999</v>
      </c>
      <c r="E1068" s="385">
        <v>122901.198</v>
      </c>
      <c r="F1068" s="385">
        <v>797627.3</v>
      </c>
      <c r="G1068" s="385">
        <v>611103.995</v>
      </c>
      <c r="H1068" s="385">
        <v>186523.204</v>
      </c>
      <c r="I1068" s="140"/>
      <c r="K1068" s="276"/>
      <c r="L1068" s="276"/>
    </row>
    <row r="1069" spans="1:12" ht="15" customHeight="1" x14ac:dyDescent="0.25">
      <c r="A1069" s="7" t="s">
        <v>292</v>
      </c>
      <c r="B1069" s="8" t="s">
        <v>293</v>
      </c>
      <c r="C1069" s="385">
        <v>662</v>
      </c>
      <c r="D1069" s="385">
        <v>1160342.49</v>
      </c>
      <c r="E1069" s="385">
        <v>18199.614000000001</v>
      </c>
      <c r="F1069" s="385">
        <v>77952.392999999996</v>
      </c>
      <c r="G1069" s="385">
        <v>60637.783000000003</v>
      </c>
      <c r="H1069" s="385">
        <v>17314.587</v>
      </c>
      <c r="I1069" s="140"/>
      <c r="K1069" s="276"/>
      <c r="L1069" s="276"/>
    </row>
    <row r="1070" spans="1:12" ht="15" customHeight="1" x14ac:dyDescent="0.25">
      <c r="A1070" s="7" t="s">
        <v>294</v>
      </c>
      <c r="B1070" s="8" t="s">
        <v>295</v>
      </c>
      <c r="C1070" s="385">
        <v>204</v>
      </c>
      <c r="D1070" s="385">
        <v>43571.77</v>
      </c>
      <c r="E1070" s="385">
        <v>181.84700000000001</v>
      </c>
      <c r="F1070" s="385">
        <v>5049.0600000000004</v>
      </c>
      <c r="G1070" s="385">
        <v>3565.404</v>
      </c>
      <c r="H1070" s="385">
        <v>1483.6189999999999</v>
      </c>
      <c r="I1070" s="140"/>
      <c r="K1070" s="276"/>
      <c r="L1070" s="276"/>
    </row>
    <row r="1071" spans="1:12" ht="15" customHeight="1" x14ac:dyDescent="0.25">
      <c r="A1071" s="7" t="s">
        <v>296</v>
      </c>
      <c r="B1071" s="8" t="s">
        <v>1285</v>
      </c>
      <c r="C1071" s="385">
        <v>9870</v>
      </c>
      <c r="D1071" s="385">
        <v>7180695.0290000001</v>
      </c>
      <c r="E1071" s="385">
        <v>104519.73699999999</v>
      </c>
      <c r="F1071" s="385">
        <v>714625.84699999995</v>
      </c>
      <c r="G1071" s="385">
        <v>546900.80799999996</v>
      </c>
      <c r="H1071" s="385">
        <v>167724.99799999999</v>
      </c>
      <c r="I1071" s="140"/>
      <c r="K1071" s="276"/>
      <c r="L1071" s="276"/>
    </row>
    <row r="1072" spans="1:12" ht="15" customHeight="1" x14ac:dyDescent="0.25">
      <c r="A1072" s="7" t="s">
        <v>1286</v>
      </c>
      <c r="B1072" s="8" t="s">
        <v>1287</v>
      </c>
      <c r="C1072" s="385">
        <v>3300</v>
      </c>
      <c r="D1072" s="385">
        <v>2303894.074</v>
      </c>
      <c r="E1072" s="385">
        <v>53332.120999999999</v>
      </c>
      <c r="F1072" s="385">
        <v>211303.63399999999</v>
      </c>
      <c r="G1072" s="385">
        <v>204611.44699999999</v>
      </c>
      <c r="H1072" s="385">
        <v>6692.2510000000002</v>
      </c>
      <c r="I1072" s="140"/>
      <c r="K1072" s="276"/>
      <c r="L1072" s="276"/>
    </row>
    <row r="1073" spans="1:12" ht="15" customHeight="1" x14ac:dyDescent="0.25">
      <c r="A1073" s="7" t="s">
        <v>1288</v>
      </c>
      <c r="B1073" s="8" t="s">
        <v>1289</v>
      </c>
      <c r="C1073" s="385">
        <v>1206</v>
      </c>
      <c r="D1073" s="385">
        <v>269435.25699999998</v>
      </c>
      <c r="E1073" s="385">
        <v>1160.0550000000001</v>
      </c>
      <c r="F1073" s="385">
        <v>30159.236000000001</v>
      </c>
      <c r="G1073" s="385">
        <v>28847.403999999999</v>
      </c>
      <c r="H1073" s="385">
        <v>1311.8879999999999</v>
      </c>
      <c r="I1073" s="140"/>
      <c r="K1073" s="276"/>
      <c r="L1073" s="276"/>
    </row>
    <row r="1074" spans="1:12" ht="15" customHeight="1" x14ac:dyDescent="0.25">
      <c r="A1074" s="7" t="s">
        <v>1290</v>
      </c>
      <c r="B1074" s="8" t="s">
        <v>1291</v>
      </c>
      <c r="C1074" s="385">
        <v>779</v>
      </c>
      <c r="D1074" s="385">
        <v>1607138.003</v>
      </c>
      <c r="E1074" s="385">
        <v>2421.5839999999998</v>
      </c>
      <c r="F1074" s="385">
        <v>174875.62100000001</v>
      </c>
      <c r="G1074" s="385">
        <v>95161.019</v>
      </c>
      <c r="H1074" s="385">
        <v>79714.482999999993</v>
      </c>
      <c r="I1074" s="140"/>
      <c r="K1074" s="276"/>
      <c r="L1074" s="276"/>
    </row>
    <row r="1075" spans="1:12" ht="15" customHeight="1" x14ac:dyDescent="0.25">
      <c r="A1075" s="7" t="s">
        <v>1292</v>
      </c>
      <c r="B1075" s="8" t="s">
        <v>1293</v>
      </c>
      <c r="C1075" s="385">
        <v>169</v>
      </c>
      <c r="D1075" s="385">
        <v>83514.926000000007</v>
      </c>
      <c r="E1075" s="385">
        <v>504.42599999999999</v>
      </c>
      <c r="F1075" s="385">
        <v>6260.66</v>
      </c>
      <c r="G1075" s="385">
        <v>4572.4610000000002</v>
      </c>
      <c r="H1075" s="385">
        <v>1688.1969999999999</v>
      </c>
      <c r="I1075" s="140"/>
      <c r="K1075" s="276"/>
      <c r="L1075" s="276"/>
    </row>
    <row r="1076" spans="1:12" ht="15" customHeight="1" x14ac:dyDescent="0.25">
      <c r="A1076" s="7" t="s">
        <v>1294</v>
      </c>
      <c r="B1076" s="8" t="s">
        <v>1295</v>
      </c>
      <c r="C1076" s="385">
        <v>4416</v>
      </c>
      <c r="D1076" s="385">
        <v>2916712.7689999999</v>
      </c>
      <c r="E1076" s="385">
        <v>47101.550999999999</v>
      </c>
      <c r="F1076" s="385">
        <v>292026.696</v>
      </c>
      <c r="G1076" s="385">
        <v>213708.47700000001</v>
      </c>
      <c r="H1076" s="385">
        <v>78318.179000000004</v>
      </c>
      <c r="I1076" s="140"/>
      <c r="K1076" s="276"/>
      <c r="L1076" s="276"/>
    </row>
    <row r="1077" spans="1:12" ht="15" customHeight="1" x14ac:dyDescent="0.25">
      <c r="A1077" s="7" t="s">
        <v>1296</v>
      </c>
      <c r="B1077" s="8" t="s">
        <v>1297</v>
      </c>
      <c r="C1077" s="385">
        <v>11416</v>
      </c>
      <c r="D1077" s="385">
        <v>2872158.574</v>
      </c>
      <c r="E1077" s="385">
        <v>86430.888999999996</v>
      </c>
      <c r="F1077" s="385">
        <v>520510.52399999998</v>
      </c>
      <c r="G1077" s="385">
        <v>323183.58600000001</v>
      </c>
      <c r="H1077" s="385">
        <v>197327.07</v>
      </c>
      <c r="I1077" s="140"/>
      <c r="K1077" s="276"/>
      <c r="L1077" s="276"/>
    </row>
    <row r="1078" spans="1:12" ht="15" customHeight="1" x14ac:dyDescent="0.25">
      <c r="A1078" s="7" t="s">
        <v>1298</v>
      </c>
      <c r="B1078" s="8" t="s">
        <v>1299</v>
      </c>
      <c r="C1078" s="385">
        <v>1443</v>
      </c>
      <c r="D1078" s="385">
        <v>794543.95</v>
      </c>
      <c r="E1078" s="385">
        <v>25839.814999999999</v>
      </c>
      <c r="F1078" s="385">
        <v>129965.60400000001</v>
      </c>
      <c r="G1078" s="385">
        <v>90630.266000000003</v>
      </c>
      <c r="H1078" s="385">
        <v>39335.275999999998</v>
      </c>
      <c r="I1078" s="140"/>
      <c r="K1078" s="276"/>
      <c r="L1078" s="276"/>
    </row>
    <row r="1079" spans="1:12" ht="15" customHeight="1" x14ac:dyDescent="0.25">
      <c r="A1079" s="7" t="s">
        <v>1300</v>
      </c>
      <c r="B1079" s="8" t="s">
        <v>1301</v>
      </c>
      <c r="C1079" s="385">
        <v>1191</v>
      </c>
      <c r="D1079" s="385">
        <v>675930.04099999997</v>
      </c>
      <c r="E1079" s="385">
        <v>25182.062000000002</v>
      </c>
      <c r="F1079" s="385">
        <v>108613.48299999999</v>
      </c>
      <c r="G1079" s="385">
        <v>76434.399999999994</v>
      </c>
      <c r="H1079" s="385">
        <v>32179</v>
      </c>
      <c r="I1079" s="140"/>
      <c r="K1079" s="276"/>
      <c r="L1079" s="276"/>
    </row>
    <row r="1080" spans="1:12" ht="15" customHeight="1" x14ac:dyDescent="0.25">
      <c r="A1080" s="7" t="s">
        <v>1302</v>
      </c>
      <c r="B1080" s="8" t="s">
        <v>1303</v>
      </c>
      <c r="C1080" s="385">
        <v>252</v>
      </c>
      <c r="D1080" s="385">
        <v>118613.909</v>
      </c>
      <c r="E1080" s="385">
        <v>657.75300000000004</v>
      </c>
      <c r="F1080" s="385">
        <v>21352.120999999999</v>
      </c>
      <c r="G1080" s="385">
        <v>14195.866</v>
      </c>
      <c r="H1080" s="385">
        <v>7156.2759999999998</v>
      </c>
      <c r="I1080" s="140"/>
      <c r="K1080" s="276"/>
      <c r="L1080" s="276"/>
    </row>
    <row r="1081" spans="1:12" ht="15" customHeight="1" x14ac:dyDescent="0.25">
      <c r="A1081" s="7" t="s">
        <v>1304</v>
      </c>
      <c r="B1081" s="8" t="s">
        <v>1305</v>
      </c>
      <c r="C1081" s="385">
        <v>9973</v>
      </c>
      <c r="D1081" s="385">
        <v>2077614.6240000001</v>
      </c>
      <c r="E1081" s="385">
        <v>60591.074000000001</v>
      </c>
      <c r="F1081" s="385">
        <v>390544.92</v>
      </c>
      <c r="G1081" s="385">
        <v>232553.32</v>
      </c>
      <c r="H1081" s="385">
        <v>157991.79399999999</v>
      </c>
      <c r="I1081" s="140"/>
      <c r="K1081" s="276"/>
      <c r="L1081" s="276"/>
    </row>
    <row r="1082" spans="1:12" ht="15" customHeight="1" x14ac:dyDescent="0.25">
      <c r="A1082" s="7" t="s">
        <v>1306</v>
      </c>
      <c r="B1082" s="8" t="s">
        <v>1307</v>
      </c>
      <c r="C1082" s="385">
        <v>519</v>
      </c>
      <c r="D1082" s="385">
        <v>173556.99900000001</v>
      </c>
      <c r="E1082" s="385">
        <v>8319.0849999999991</v>
      </c>
      <c r="F1082" s="385">
        <v>33888.061999999998</v>
      </c>
      <c r="G1082" s="385">
        <v>28336.475999999999</v>
      </c>
      <c r="H1082" s="385">
        <v>5551.6049999999996</v>
      </c>
      <c r="I1082" s="140"/>
      <c r="K1082" s="276"/>
      <c r="L1082" s="276"/>
    </row>
    <row r="1083" spans="1:12" ht="15" customHeight="1" x14ac:dyDescent="0.25">
      <c r="A1083" s="7" t="s">
        <v>1308</v>
      </c>
      <c r="B1083" s="8" t="s">
        <v>1309</v>
      </c>
      <c r="C1083" s="385">
        <v>1260</v>
      </c>
      <c r="D1083" s="385">
        <v>414262.19400000002</v>
      </c>
      <c r="E1083" s="385">
        <v>12202.444</v>
      </c>
      <c r="F1083" s="385">
        <v>79041.876999999993</v>
      </c>
      <c r="G1083" s="385">
        <v>47999.796000000002</v>
      </c>
      <c r="H1083" s="385">
        <v>31042.177</v>
      </c>
      <c r="I1083" s="140"/>
      <c r="K1083" s="276"/>
      <c r="L1083" s="276"/>
    </row>
    <row r="1084" spans="1:12" ht="15" customHeight="1" x14ac:dyDescent="0.25">
      <c r="A1084" s="7" t="s">
        <v>1310</v>
      </c>
      <c r="B1084" s="8" t="s">
        <v>1311</v>
      </c>
      <c r="C1084" s="385">
        <v>1527</v>
      </c>
      <c r="D1084" s="385">
        <v>152015.443</v>
      </c>
      <c r="E1084" s="385">
        <v>4604</v>
      </c>
      <c r="F1084" s="385">
        <v>26664.859</v>
      </c>
      <c r="G1084" s="385">
        <v>13962.376</v>
      </c>
      <c r="H1084" s="385">
        <v>12702.451999999999</v>
      </c>
      <c r="I1084" s="140"/>
      <c r="K1084" s="276"/>
      <c r="L1084" s="276"/>
    </row>
    <row r="1085" spans="1:12" ht="15" customHeight="1" x14ac:dyDescent="0.25">
      <c r="A1085" s="7" t="s">
        <v>1312</v>
      </c>
      <c r="B1085" s="8" t="s">
        <v>1313</v>
      </c>
      <c r="C1085" s="385">
        <v>779</v>
      </c>
      <c r="D1085" s="385">
        <v>162327.25099999999</v>
      </c>
      <c r="E1085" s="385">
        <v>6018.0150000000003</v>
      </c>
      <c r="F1085" s="385">
        <v>31092.039000000001</v>
      </c>
      <c r="G1085" s="385">
        <v>18826.076000000001</v>
      </c>
      <c r="H1085" s="385">
        <v>12265.982</v>
      </c>
      <c r="I1085" s="140"/>
      <c r="K1085" s="276"/>
      <c r="L1085" s="276"/>
    </row>
    <row r="1086" spans="1:12" ht="15" customHeight="1" x14ac:dyDescent="0.25">
      <c r="A1086" s="7" t="s">
        <v>1314</v>
      </c>
      <c r="B1086" s="8" t="s">
        <v>1315</v>
      </c>
      <c r="C1086" s="385">
        <v>715</v>
      </c>
      <c r="D1086" s="385">
        <v>119574.68700000001</v>
      </c>
      <c r="E1086" s="385">
        <v>2215.7289999999998</v>
      </c>
      <c r="F1086" s="385">
        <v>21102.434000000001</v>
      </c>
      <c r="G1086" s="385">
        <v>12494.669</v>
      </c>
      <c r="H1086" s="385">
        <v>8607.8459999999995</v>
      </c>
      <c r="I1086" s="140"/>
      <c r="K1086" s="276"/>
      <c r="L1086" s="276"/>
    </row>
    <row r="1087" spans="1:12" ht="15" customHeight="1" x14ac:dyDescent="0.25">
      <c r="A1087" s="7" t="s">
        <v>1316</v>
      </c>
      <c r="B1087" s="8" t="s">
        <v>1317</v>
      </c>
      <c r="C1087" s="385">
        <v>5173</v>
      </c>
      <c r="D1087" s="385">
        <v>1055878.05</v>
      </c>
      <c r="E1087" s="385">
        <v>27231.800999999999</v>
      </c>
      <c r="F1087" s="385">
        <v>198755.649</v>
      </c>
      <c r="G1087" s="385">
        <v>110933.927</v>
      </c>
      <c r="H1087" s="385">
        <v>87821.732000000004</v>
      </c>
      <c r="I1087" s="140"/>
      <c r="K1087" s="276"/>
      <c r="L1087" s="276"/>
    </row>
    <row r="1088" spans="1:12" ht="15" customHeight="1" x14ac:dyDescent="0.25">
      <c r="A1088" s="7" t="s">
        <v>1318</v>
      </c>
      <c r="B1088" s="8" t="s">
        <v>1319</v>
      </c>
      <c r="C1088" s="385">
        <v>185176</v>
      </c>
      <c r="D1088" s="385">
        <v>35684746.064999998</v>
      </c>
      <c r="E1088" s="385">
        <v>601494.76699999999</v>
      </c>
      <c r="F1088" s="385">
        <v>6422901.6950000003</v>
      </c>
      <c r="G1088" s="385">
        <v>3155122.5109999999</v>
      </c>
      <c r="H1088" s="385">
        <v>3267780.5249999999</v>
      </c>
      <c r="I1088" s="140"/>
      <c r="K1088" s="276"/>
      <c r="L1088" s="276"/>
    </row>
    <row r="1089" spans="1:12" ht="15" customHeight="1" x14ac:dyDescent="0.25">
      <c r="A1089" s="7" t="s">
        <v>334</v>
      </c>
      <c r="B1089" s="8" t="s">
        <v>335</v>
      </c>
      <c r="C1089" s="385">
        <v>4918</v>
      </c>
      <c r="D1089" s="385">
        <v>3294894.4210000001</v>
      </c>
      <c r="E1089" s="385">
        <v>99698.01</v>
      </c>
      <c r="F1089" s="385">
        <v>643462.24300000002</v>
      </c>
      <c r="G1089" s="385">
        <v>325785.092</v>
      </c>
      <c r="H1089" s="385">
        <v>317677.79800000001</v>
      </c>
      <c r="I1089" s="140"/>
      <c r="K1089" s="276"/>
      <c r="L1089" s="276"/>
    </row>
    <row r="1090" spans="1:12" ht="15" customHeight="1" x14ac:dyDescent="0.25">
      <c r="A1090" s="7" t="s">
        <v>336</v>
      </c>
      <c r="B1090" s="8" t="s">
        <v>337</v>
      </c>
      <c r="C1090" s="385">
        <v>77724</v>
      </c>
      <c r="D1090" s="385">
        <v>8631359.3660000004</v>
      </c>
      <c r="E1090" s="385">
        <v>60062.533000000003</v>
      </c>
      <c r="F1090" s="385">
        <v>1630951.5149999999</v>
      </c>
      <c r="G1090" s="385">
        <v>554159.30000000005</v>
      </c>
      <c r="H1090" s="385">
        <v>1076795.4469999999</v>
      </c>
      <c r="I1090" s="140"/>
      <c r="K1090" s="276"/>
      <c r="L1090" s="276"/>
    </row>
    <row r="1091" spans="1:12" ht="15" customHeight="1" x14ac:dyDescent="0.25">
      <c r="A1091" s="7" t="s">
        <v>338</v>
      </c>
      <c r="B1091" s="8" t="s">
        <v>339</v>
      </c>
      <c r="C1091" s="385">
        <v>54759</v>
      </c>
      <c r="D1091" s="385">
        <v>7010004.216</v>
      </c>
      <c r="E1091" s="385">
        <v>41334.036</v>
      </c>
      <c r="F1091" s="385">
        <v>1330987.5719999999</v>
      </c>
      <c r="G1091" s="385">
        <v>415903.10200000001</v>
      </c>
      <c r="H1091" s="385">
        <v>915090.32</v>
      </c>
      <c r="I1091" s="140"/>
      <c r="K1091" s="276"/>
      <c r="L1091" s="276"/>
    </row>
    <row r="1092" spans="1:12" ht="15" customHeight="1" x14ac:dyDescent="0.25">
      <c r="A1092" s="7" t="s">
        <v>340</v>
      </c>
      <c r="B1092" s="8" t="s">
        <v>341</v>
      </c>
      <c r="C1092" s="385">
        <v>22965</v>
      </c>
      <c r="D1092" s="385">
        <v>1621355.15</v>
      </c>
      <c r="E1092" s="385">
        <v>18728.496999999999</v>
      </c>
      <c r="F1092" s="385">
        <v>299963.94300000003</v>
      </c>
      <c r="G1092" s="385">
        <v>138256.198</v>
      </c>
      <c r="H1092" s="385">
        <v>161705.12700000001</v>
      </c>
      <c r="I1092" s="140"/>
      <c r="K1092" s="276"/>
      <c r="L1092" s="276"/>
    </row>
    <row r="1093" spans="1:12" ht="15" customHeight="1" x14ac:dyDescent="0.25">
      <c r="A1093" s="7" t="s">
        <v>342</v>
      </c>
      <c r="B1093" s="8" t="s">
        <v>343</v>
      </c>
      <c r="C1093" s="385">
        <v>5049</v>
      </c>
      <c r="D1093" s="385">
        <v>1988806.6629999999</v>
      </c>
      <c r="E1093" s="385">
        <v>18027.332999999999</v>
      </c>
      <c r="F1093" s="385">
        <v>373451.353</v>
      </c>
      <c r="G1093" s="385">
        <v>167095.057</v>
      </c>
      <c r="H1093" s="385">
        <v>206357.546</v>
      </c>
      <c r="I1093" s="140"/>
      <c r="K1093" s="276"/>
      <c r="L1093" s="276"/>
    </row>
    <row r="1094" spans="1:12" ht="15" customHeight="1" x14ac:dyDescent="0.25">
      <c r="A1094" s="7" t="s">
        <v>344</v>
      </c>
      <c r="B1094" s="8" t="s">
        <v>345</v>
      </c>
      <c r="C1094" s="385">
        <v>4817</v>
      </c>
      <c r="D1094" s="385">
        <v>1798461.693</v>
      </c>
      <c r="E1094" s="385">
        <v>16626.721000000001</v>
      </c>
      <c r="F1094" s="385">
        <v>338379.07299999997</v>
      </c>
      <c r="G1094" s="385">
        <v>146169.41200000001</v>
      </c>
      <c r="H1094" s="385">
        <v>192210.76699999999</v>
      </c>
      <c r="I1094" s="140"/>
      <c r="K1094" s="276"/>
      <c r="L1094" s="276"/>
    </row>
    <row r="1095" spans="1:12" ht="15" customHeight="1" x14ac:dyDescent="0.25">
      <c r="A1095" s="7" t="s">
        <v>346</v>
      </c>
      <c r="B1095" s="8" t="s">
        <v>347</v>
      </c>
      <c r="C1095" s="385">
        <v>232</v>
      </c>
      <c r="D1095" s="385">
        <v>190344.97</v>
      </c>
      <c r="E1095" s="385">
        <v>1400.6120000000001</v>
      </c>
      <c r="F1095" s="385">
        <v>35072.28</v>
      </c>
      <c r="G1095" s="385">
        <v>20925.645</v>
      </c>
      <c r="H1095" s="385">
        <v>14146.779</v>
      </c>
      <c r="I1095" s="140"/>
      <c r="K1095" s="276"/>
      <c r="L1095" s="276"/>
    </row>
    <row r="1096" spans="1:12" ht="12.75" customHeight="1" x14ac:dyDescent="0.25">
      <c r="A1096" s="7" t="s">
        <v>348</v>
      </c>
      <c r="B1096" s="8" t="s">
        <v>349</v>
      </c>
      <c r="C1096" s="385">
        <v>2759</v>
      </c>
      <c r="D1096" s="385">
        <v>1294226.7649999999</v>
      </c>
      <c r="E1096" s="385">
        <v>8667.7829999999994</v>
      </c>
      <c r="F1096" s="385">
        <v>193744.56</v>
      </c>
      <c r="G1096" s="385">
        <v>153081.20699999999</v>
      </c>
      <c r="H1096" s="385">
        <v>40663.771000000001</v>
      </c>
      <c r="I1096" s="140"/>
      <c r="K1096" s="276"/>
      <c r="L1096" s="276"/>
    </row>
    <row r="1097" spans="1:12" ht="12.75" customHeight="1" x14ac:dyDescent="0.25">
      <c r="A1097" s="7" t="s">
        <v>350</v>
      </c>
      <c r="B1097" s="8" t="s">
        <v>351</v>
      </c>
      <c r="C1097" s="385">
        <v>94726</v>
      </c>
      <c r="D1097" s="385">
        <v>20475458.850000001</v>
      </c>
      <c r="E1097" s="385">
        <v>415039.10800000001</v>
      </c>
      <c r="F1097" s="385">
        <v>3581292.0240000002</v>
      </c>
      <c r="G1097" s="385">
        <v>1955001.855</v>
      </c>
      <c r="H1097" s="385">
        <v>1626285.963</v>
      </c>
      <c r="I1097" s="140"/>
      <c r="K1097" s="276"/>
      <c r="L1097" s="276"/>
    </row>
    <row r="1098" spans="1:12" x14ac:dyDescent="0.2">
      <c r="A1098" s="13"/>
    </row>
    <row r="1099" spans="1:12" x14ac:dyDescent="0.2">
      <c r="A1099" s="10" t="s">
        <v>3225</v>
      </c>
    </row>
    <row r="1100" spans="1:12" x14ac:dyDescent="0.2">
      <c r="A1100" s="11" t="s">
        <v>3226</v>
      </c>
    </row>
    <row r="1101" spans="1:12" x14ac:dyDescent="0.2">
      <c r="A1101" s="11" t="s">
        <v>3235</v>
      </c>
    </row>
  </sheetData>
  <sheetProtection selectLockedCells="1" selectUnlockedCells="1"/>
  <customSheetViews>
    <customSheetView guid="{3103A2BE-5920-4A4F-9995-346B80167030}" scale="60" showPageBreaks="1" view="pageBreakPreview" showRuler="0">
      <selection sqref="A1:H1"/>
      <rowBreaks count="13" manualBreakCount="13">
        <brk id="57" max="16383" man="1"/>
        <brk id="142" max="7" man="1"/>
        <brk id="227" max="7" man="1"/>
        <brk id="312" max="7" man="1"/>
        <brk id="397" max="7" man="1"/>
        <brk id="482" max="7" man="1"/>
        <brk id="567" max="7" man="1"/>
        <brk id="652" max="7" man="1"/>
        <brk id="737" max="7" man="1"/>
        <brk id="822" max="7" man="1"/>
        <brk id="907" max="7" man="1"/>
        <brk id="992" max="7" man="1"/>
        <brk id="1077" max="7" man="1"/>
      </rowBreaks>
      <pageMargins left="0.78740157499999996" right="0.78740157499999996" top="0.984251969" bottom="0.984251969" header="0.4921259845" footer="0.4921259845"/>
      <pageSetup paperSize="9" scale="65" orientation="portrait" horizontalDpi="0" verticalDpi="0" r:id="rId1"/>
      <headerFooter alignWithMargins="0"/>
    </customSheetView>
  </customSheetViews>
  <mergeCells count="11">
    <mergeCell ref="A2:G2"/>
    <mergeCell ref="D9:H9"/>
    <mergeCell ref="A3:D3"/>
    <mergeCell ref="B4:B9"/>
    <mergeCell ref="H4:H8"/>
    <mergeCell ref="G4:G8"/>
    <mergeCell ref="F4:F8"/>
    <mergeCell ref="E4:E8"/>
    <mergeCell ref="D4:D8"/>
    <mergeCell ref="C4:C8"/>
    <mergeCell ref="A4:A9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55" fitToWidth="0" fitToHeight="0" orientation="portrait" r:id="rId2"/>
  <rowBreaks count="13" manualBreakCount="13">
    <brk id="85" max="16383" man="1"/>
    <brk id="165" max="16383" man="1"/>
    <brk id="245" max="7" man="1"/>
    <brk id="325" max="16383" man="1"/>
    <brk id="405" max="16383" man="1"/>
    <brk id="485" max="16383" man="1"/>
    <brk id="564" max="7" man="1"/>
    <brk id="643" max="16383" man="1"/>
    <brk id="723" max="16383" man="1"/>
    <brk id="803" max="16383" man="1"/>
    <brk id="883" max="16383" man="1"/>
    <brk id="962" max="7" man="1"/>
    <brk id="104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 enableFormatConditionsCalculation="0"/>
  <dimension ref="A1:BP81"/>
  <sheetViews>
    <sheetView zoomScaleNormal="100" zoomScaleSheetLayoutView="7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13" style="12" customWidth="1"/>
    <col min="2" max="2" width="54" style="12" customWidth="1"/>
    <col min="3" max="3" width="12.7109375" style="12" bestFit="1" customWidth="1"/>
    <col min="4" max="4" width="15.7109375" style="12" customWidth="1"/>
    <col min="5" max="5" width="12.7109375" style="12" bestFit="1" customWidth="1"/>
    <col min="6" max="6" width="14.85546875" style="12" customWidth="1"/>
    <col min="7" max="7" width="12.28515625" style="12" customWidth="1"/>
    <col min="8" max="8" width="13.7109375" style="12" customWidth="1"/>
    <col min="9" max="11" width="11.5703125" style="12" customWidth="1"/>
    <col min="12" max="12" width="13" style="12" customWidth="1"/>
    <col min="13" max="13" width="11.5703125" style="12" customWidth="1"/>
    <col min="14" max="14" width="12.85546875" style="12" customWidth="1"/>
    <col min="15" max="15" width="11.5703125" style="12" customWidth="1"/>
    <col min="16" max="16" width="11.42578125" style="12" bestFit="1" customWidth="1"/>
    <col min="17" max="17" width="12.85546875" style="36" customWidth="1"/>
    <col min="18" max="16384" width="11.42578125" style="12"/>
  </cols>
  <sheetData>
    <row r="1" spans="1:68" s="32" customFormat="1" ht="20.100000000000001" customHeight="1" x14ac:dyDescent="0.2">
      <c r="A1" s="31" t="s">
        <v>353</v>
      </c>
      <c r="B1" s="31"/>
      <c r="C1" s="31"/>
      <c r="D1" s="31"/>
      <c r="E1" s="31"/>
      <c r="F1" s="31"/>
      <c r="G1" s="31" t="s">
        <v>353</v>
      </c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</row>
    <row r="2" spans="1:68" s="30" customFormat="1" ht="20.100000000000001" customHeight="1" x14ac:dyDescent="0.25">
      <c r="A2" s="1" t="s">
        <v>3301</v>
      </c>
      <c r="B2" s="1"/>
      <c r="C2" s="1"/>
      <c r="D2" s="1"/>
      <c r="E2" s="1"/>
      <c r="F2" s="1"/>
      <c r="G2" s="1" t="s">
        <v>3301</v>
      </c>
      <c r="H2" s="33"/>
      <c r="I2" s="33"/>
      <c r="J2" s="33"/>
      <c r="K2" s="33"/>
      <c r="L2" s="33"/>
      <c r="Q2" s="34"/>
    </row>
    <row r="3" spans="1:68" ht="7.5" customHeight="1" x14ac:dyDescent="0.2">
      <c r="A3" s="442"/>
      <c r="B3" s="442"/>
      <c r="C3" s="442"/>
      <c r="D3" s="442"/>
      <c r="E3" s="81"/>
      <c r="F3" s="81"/>
      <c r="G3" s="81"/>
      <c r="H3" s="81"/>
      <c r="I3" s="309"/>
      <c r="J3" s="309"/>
      <c r="K3" s="309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</row>
    <row r="4" spans="1:68" ht="20.25" customHeight="1" x14ac:dyDescent="0.2">
      <c r="A4" s="437" t="s">
        <v>354</v>
      </c>
      <c r="B4" s="452" t="s">
        <v>776</v>
      </c>
      <c r="C4" s="453" t="s">
        <v>355</v>
      </c>
      <c r="D4" s="454"/>
      <c r="E4" s="455" t="s">
        <v>3274</v>
      </c>
      <c r="F4" s="437"/>
      <c r="G4" s="457" t="s">
        <v>357</v>
      </c>
      <c r="H4" s="457"/>
      <c r="I4" s="457"/>
      <c r="J4" s="454"/>
      <c r="K4" s="453" t="s">
        <v>439</v>
      </c>
      <c r="L4" s="457"/>
      <c r="M4" s="457"/>
      <c r="N4" s="457"/>
      <c r="O4" s="457"/>
      <c r="P4" s="457"/>
      <c r="Q4" s="455" t="s">
        <v>354</v>
      </c>
    </row>
    <row r="5" spans="1:68" ht="23.25" customHeight="1" x14ac:dyDescent="0.2">
      <c r="A5" s="452"/>
      <c r="B5" s="452"/>
      <c r="C5" s="423" t="s">
        <v>3363</v>
      </c>
      <c r="D5" s="426" t="s">
        <v>3368</v>
      </c>
      <c r="E5" s="456"/>
      <c r="F5" s="438"/>
      <c r="G5" s="457" t="s">
        <v>3274</v>
      </c>
      <c r="H5" s="461"/>
      <c r="I5" s="461"/>
      <c r="J5" s="462"/>
      <c r="K5" s="455" t="s">
        <v>356</v>
      </c>
      <c r="L5" s="463"/>
      <c r="M5" s="457" t="s">
        <v>3287</v>
      </c>
      <c r="N5" s="461"/>
      <c r="O5" s="461"/>
      <c r="P5" s="462"/>
      <c r="Q5" s="460"/>
    </row>
    <row r="6" spans="1:68" ht="23.25" customHeight="1" x14ac:dyDescent="0.2">
      <c r="A6" s="452"/>
      <c r="B6" s="452"/>
      <c r="C6" s="458"/>
      <c r="D6" s="459"/>
      <c r="E6" s="453" t="s">
        <v>356</v>
      </c>
      <c r="F6" s="454"/>
      <c r="G6" s="102" t="s">
        <v>358</v>
      </c>
      <c r="H6" s="102"/>
      <c r="I6" s="178" t="s">
        <v>359</v>
      </c>
      <c r="J6" s="179"/>
      <c r="K6" s="464"/>
      <c r="L6" s="465"/>
      <c r="M6" s="102" t="s">
        <v>3369</v>
      </c>
      <c r="N6" s="180"/>
      <c r="O6" s="178" t="s">
        <v>3370</v>
      </c>
      <c r="P6" s="181"/>
      <c r="Q6" s="460"/>
    </row>
    <row r="7" spans="1:68" ht="25.5" customHeight="1" x14ac:dyDescent="0.3">
      <c r="A7" s="438"/>
      <c r="B7" s="438"/>
      <c r="C7" s="182" t="s">
        <v>1374</v>
      </c>
      <c r="D7" s="182" t="s">
        <v>1375</v>
      </c>
      <c r="E7" s="183" t="s">
        <v>360</v>
      </c>
      <c r="F7" s="182" t="s">
        <v>1375</v>
      </c>
      <c r="G7" s="185" t="s">
        <v>360</v>
      </c>
      <c r="H7" s="182" t="s">
        <v>1375</v>
      </c>
      <c r="I7" s="182" t="s">
        <v>360</v>
      </c>
      <c r="J7" s="182" t="s">
        <v>1375</v>
      </c>
      <c r="K7" s="182" t="s">
        <v>360</v>
      </c>
      <c r="L7" s="182" t="s">
        <v>1375</v>
      </c>
      <c r="M7" s="185" t="s">
        <v>360</v>
      </c>
      <c r="N7" s="182" t="s">
        <v>1375</v>
      </c>
      <c r="O7" s="182" t="s">
        <v>360</v>
      </c>
      <c r="P7" s="182" t="s">
        <v>1375</v>
      </c>
      <c r="Q7" s="456"/>
      <c r="R7" s="277"/>
    </row>
    <row r="8" spans="1:68" ht="9.9499999999999993" customHeight="1" x14ac:dyDescent="0.2">
      <c r="A8" s="162"/>
      <c r="B8" s="186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188"/>
    </row>
    <row r="9" spans="1:68" ht="15" customHeight="1" x14ac:dyDescent="0.25">
      <c r="A9" s="7" t="s">
        <v>361</v>
      </c>
      <c r="B9" s="8" t="s">
        <v>779</v>
      </c>
      <c r="C9" s="154">
        <v>3266806</v>
      </c>
      <c r="D9" s="154">
        <v>6360801.5622110004</v>
      </c>
      <c r="E9" s="154">
        <v>3239858</v>
      </c>
      <c r="F9" s="154">
        <v>4545258.6455279998</v>
      </c>
      <c r="G9" s="154">
        <v>3198126</v>
      </c>
      <c r="H9" s="154">
        <v>3897104.931206</v>
      </c>
      <c r="I9" s="154">
        <v>757900</v>
      </c>
      <c r="J9" s="154">
        <v>647069.52076700004</v>
      </c>
      <c r="K9" s="154">
        <v>582575</v>
      </c>
      <c r="L9" s="154">
        <v>1524921.9653080001</v>
      </c>
      <c r="M9" s="154">
        <v>354812</v>
      </c>
      <c r="N9" s="154">
        <v>1301031.611758</v>
      </c>
      <c r="O9" s="154">
        <v>273971</v>
      </c>
      <c r="P9" s="154">
        <v>223890.35355</v>
      </c>
      <c r="Q9" s="7" t="s">
        <v>361</v>
      </c>
    </row>
    <row r="10" spans="1:68" ht="15" customHeight="1" x14ac:dyDescent="0.25">
      <c r="A10" s="7" t="s">
        <v>1652</v>
      </c>
      <c r="B10" s="8" t="s">
        <v>781</v>
      </c>
      <c r="C10" s="154">
        <v>101617</v>
      </c>
      <c r="D10" s="154">
        <v>42547.960431</v>
      </c>
      <c r="E10" s="154">
        <v>101513</v>
      </c>
      <c r="F10" s="154">
        <v>40231.060948999999</v>
      </c>
      <c r="G10" s="154">
        <v>95016</v>
      </c>
      <c r="H10" s="154">
        <v>14153.162793</v>
      </c>
      <c r="I10" s="154">
        <v>58901</v>
      </c>
      <c r="J10" s="154">
        <v>25007.842141000001</v>
      </c>
      <c r="K10" s="154">
        <v>16010</v>
      </c>
      <c r="L10" s="154">
        <v>2116.9087060000002</v>
      </c>
      <c r="M10" s="154">
        <v>5717</v>
      </c>
      <c r="N10" s="154">
        <v>1723.319176</v>
      </c>
      <c r="O10" s="154">
        <v>11243</v>
      </c>
      <c r="P10" s="154">
        <v>393.58953000000002</v>
      </c>
      <c r="Q10" s="7" t="s">
        <v>1652</v>
      </c>
    </row>
    <row r="11" spans="1:68" ht="15" customHeight="1" x14ac:dyDescent="0.25">
      <c r="A11" s="7" t="s">
        <v>1653</v>
      </c>
      <c r="B11" s="8" t="s">
        <v>2903</v>
      </c>
      <c r="C11" s="154">
        <v>1859</v>
      </c>
      <c r="D11" s="154">
        <v>18733.693402000001</v>
      </c>
      <c r="E11" s="154">
        <v>1847</v>
      </c>
      <c r="F11" s="154">
        <v>13556.675522</v>
      </c>
      <c r="G11" s="154">
        <v>1847</v>
      </c>
      <c r="H11" s="154">
        <v>13454.516411000001</v>
      </c>
      <c r="I11" s="154">
        <v>184</v>
      </c>
      <c r="J11" s="154">
        <v>101.472807</v>
      </c>
      <c r="K11" s="154">
        <v>672</v>
      </c>
      <c r="L11" s="154">
        <v>3319.6724370000002</v>
      </c>
      <c r="M11" s="154">
        <v>517</v>
      </c>
      <c r="N11" s="154">
        <v>3241.2519130000001</v>
      </c>
      <c r="O11" s="154">
        <v>272</v>
      </c>
      <c r="P11" s="154">
        <v>78.420524</v>
      </c>
      <c r="Q11" s="7" t="s">
        <v>1653</v>
      </c>
    </row>
    <row r="12" spans="1:68" ht="15" customHeight="1" x14ac:dyDescent="0.25">
      <c r="A12" s="7" t="s">
        <v>1654</v>
      </c>
      <c r="B12" s="8" t="s">
        <v>1879</v>
      </c>
      <c r="C12" s="154">
        <v>225583</v>
      </c>
      <c r="D12" s="154">
        <v>2200821.2111590002</v>
      </c>
      <c r="E12" s="154">
        <v>224356</v>
      </c>
      <c r="F12" s="154">
        <v>1235415.0292839999</v>
      </c>
      <c r="G12" s="154">
        <v>222208</v>
      </c>
      <c r="H12" s="154">
        <v>1089105.6790769999</v>
      </c>
      <c r="I12" s="154">
        <v>51837</v>
      </c>
      <c r="J12" s="154">
        <v>146374.413027</v>
      </c>
      <c r="K12" s="154">
        <v>80807</v>
      </c>
      <c r="L12" s="154">
        <v>923608.30360400002</v>
      </c>
      <c r="M12" s="154">
        <v>74855</v>
      </c>
      <c r="N12" s="154">
        <v>905877.45881500002</v>
      </c>
      <c r="O12" s="154">
        <v>13531</v>
      </c>
      <c r="P12" s="154">
        <v>17730.844788999999</v>
      </c>
      <c r="Q12" s="7" t="s">
        <v>1654</v>
      </c>
    </row>
    <row r="13" spans="1:68" ht="15" customHeight="1" x14ac:dyDescent="0.25">
      <c r="A13" s="189">
        <v>10</v>
      </c>
      <c r="B13" s="8" t="s">
        <v>362</v>
      </c>
      <c r="C13" s="154">
        <v>27476</v>
      </c>
      <c r="D13" s="154">
        <v>187546.46984899999</v>
      </c>
      <c r="E13" s="154">
        <v>27442</v>
      </c>
      <c r="F13" s="154">
        <v>150264.48686100001</v>
      </c>
      <c r="G13" s="154">
        <v>26575</v>
      </c>
      <c r="H13" s="154">
        <v>17526.37096</v>
      </c>
      <c r="I13" s="154">
        <v>25133</v>
      </c>
      <c r="J13" s="154">
        <v>132737.60690499999</v>
      </c>
      <c r="K13" s="154">
        <v>4888</v>
      </c>
      <c r="L13" s="154">
        <v>37138.988266</v>
      </c>
      <c r="M13" s="154">
        <v>3704</v>
      </c>
      <c r="N13" s="154">
        <v>36881.220977999998</v>
      </c>
      <c r="O13" s="154">
        <v>1790</v>
      </c>
      <c r="P13" s="154">
        <v>257.76728800000001</v>
      </c>
      <c r="Q13" s="189">
        <v>10</v>
      </c>
    </row>
    <row r="14" spans="1:68" ht="15" customHeight="1" x14ac:dyDescent="0.25">
      <c r="A14" s="189">
        <v>16</v>
      </c>
      <c r="B14" s="8" t="s">
        <v>2498</v>
      </c>
      <c r="C14" s="154">
        <v>13755</v>
      </c>
      <c r="D14" s="154">
        <v>26057.210080000001</v>
      </c>
      <c r="E14" s="154">
        <v>13677</v>
      </c>
      <c r="F14" s="154">
        <v>19406.178183</v>
      </c>
      <c r="G14" s="154">
        <v>13667</v>
      </c>
      <c r="H14" s="154">
        <v>18691.428114999999</v>
      </c>
      <c r="I14" s="154">
        <v>2238</v>
      </c>
      <c r="J14" s="154">
        <v>714.46468600000003</v>
      </c>
      <c r="K14" s="154">
        <v>2962</v>
      </c>
      <c r="L14" s="154">
        <v>5896.8611620000001</v>
      </c>
      <c r="M14" s="154">
        <v>2590</v>
      </c>
      <c r="N14" s="154">
        <v>5832.914914</v>
      </c>
      <c r="O14" s="154">
        <v>615</v>
      </c>
      <c r="P14" s="154">
        <v>63.946247999999997</v>
      </c>
      <c r="Q14" s="189">
        <v>16</v>
      </c>
    </row>
    <row r="15" spans="1:68" ht="15" customHeight="1" x14ac:dyDescent="0.25">
      <c r="A15" s="189">
        <v>17</v>
      </c>
      <c r="B15" s="8" t="s">
        <v>462</v>
      </c>
      <c r="C15" s="154">
        <v>2123</v>
      </c>
      <c r="D15" s="154">
        <v>43666.259069</v>
      </c>
      <c r="E15" s="154">
        <v>2113</v>
      </c>
      <c r="F15" s="154">
        <v>28797.144649000002</v>
      </c>
      <c r="G15" s="154">
        <v>2111</v>
      </c>
      <c r="H15" s="154">
        <v>28394.431919999999</v>
      </c>
      <c r="I15" s="154">
        <v>259</v>
      </c>
      <c r="J15" s="154">
        <v>402.87349799999998</v>
      </c>
      <c r="K15" s="154">
        <v>1357</v>
      </c>
      <c r="L15" s="154">
        <v>14745.035994</v>
      </c>
      <c r="M15" s="154">
        <v>1311</v>
      </c>
      <c r="N15" s="154">
        <v>14446.478652</v>
      </c>
      <c r="O15" s="154">
        <v>193</v>
      </c>
      <c r="P15" s="154">
        <v>298.55734200000001</v>
      </c>
      <c r="Q15" s="189">
        <v>17</v>
      </c>
    </row>
    <row r="16" spans="1:68" ht="15" customHeight="1" x14ac:dyDescent="0.25">
      <c r="A16" s="189">
        <v>18</v>
      </c>
      <c r="B16" s="8" t="s">
        <v>2499</v>
      </c>
      <c r="C16" s="154">
        <v>11440</v>
      </c>
      <c r="D16" s="154">
        <v>21228.166082</v>
      </c>
      <c r="E16" s="154">
        <v>11435</v>
      </c>
      <c r="F16" s="154">
        <v>18405.983172</v>
      </c>
      <c r="G16" s="154">
        <v>11416</v>
      </c>
      <c r="H16" s="154">
        <v>16335.222252</v>
      </c>
      <c r="I16" s="154">
        <v>4038</v>
      </c>
      <c r="J16" s="154">
        <v>2070.5681549999999</v>
      </c>
      <c r="K16" s="154">
        <v>4351</v>
      </c>
      <c r="L16" s="154">
        <v>2750.9164230000001</v>
      </c>
      <c r="M16" s="154">
        <v>4014</v>
      </c>
      <c r="N16" s="154">
        <v>2705.8252259999999</v>
      </c>
      <c r="O16" s="154">
        <v>790</v>
      </c>
      <c r="P16" s="154">
        <v>45.091197000000001</v>
      </c>
      <c r="Q16" s="189">
        <v>18</v>
      </c>
    </row>
    <row r="17" spans="1:17" ht="15" customHeight="1" x14ac:dyDescent="0.25">
      <c r="A17" s="189">
        <v>19</v>
      </c>
      <c r="B17" s="8" t="s">
        <v>2500</v>
      </c>
      <c r="C17" s="154">
        <v>109</v>
      </c>
      <c r="D17" s="154">
        <v>114697.372722</v>
      </c>
      <c r="E17" s="154">
        <v>107</v>
      </c>
      <c r="F17" s="154">
        <v>99608.495572</v>
      </c>
      <c r="G17" s="154">
        <v>107</v>
      </c>
      <c r="H17" s="154">
        <v>98261.167769000007</v>
      </c>
      <c r="I17" s="154">
        <v>20</v>
      </c>
      <c r="J17" s="154">
        <v>1347.081629</v>
      </c>
      <c r="K17" s="154">
        <v>66</v>
      </c>
      <c r="L17" s="154">
        <v>14528.850757</v>
      </c>
      <c r="M17" s="154">
        <v>62</v>
      </c>
      <c r="N17" s="154">
        <v>14525.788430000001</v>
      </c>
      <c r="O17" s="154">
        <v>16</v>
      </c>
      <c r="P17" s="154">
        <v>3.0623269999999998</v>
      </c>
      <c r="Q17" s="189">
        <v>19</v>
      </c>
    </row>
    <row r="18" spans="1:17" ht="15" customHeight="1" x14ac:dyDescent="0.25">
      <c r="A18" s="189">
        <v>20</v>
      </c>
      <c r="B18" s="8" t="s">
        <v>830</v>
      </c>
      <c r="C18" s="154">
        <v>4180</v>
      </c>
      <c r="D18" s="154">
        <v>164308.460181</v>
      </c>
      <c r="E18" s="154">
        <v>4128</v>
      </c>
      <c r="F18" s="154">
        <v>80501.870538000003</v>
      </c>
      <c r="G18" s="154">
        <v>4121</v>
      </c>
      <c r="H18" s="154">
        <v>79771.575867000007</v>
      </c>
      <c r="I18" s="154">
        <v>610</v>
      </c>
      <c r="J18" s="154">
        <v>730.14025100000003</v>
      </c>
      <c r="K18" s="154">
        <v>2704</v>
      </c>
      <c r="L18" s="154">
        <v>81873.999033</v>
      </c>
      <c r="M18" s="154">
        <v>2629</v>
      </c>
      <c r="N18" s="154">
        <v>76525.801225999996</v>
      </c>
      <c r="O18" s="154">
        <v>406</v>
      </c>
      <c r="P18" s="154">
        <v>5348.1978069999996</v>
      </c>
      <c r="Q18" s="189">
        <v>20</v>
      </c>
    </row>
    <row r="19" spans="1:17" ht="15" customHeight="1" x14ac:dyDescent="0.25">
      <c r="A19" s="189">
        <v>21</v>
      </c>
      <c r="B19" s="8" t="s">
        <v>2501</v>
      </c>
      <c r="C19" s="154">
        <v>917</v>
      </c>
      <c r="D19" s="154">
        <v>86008.508256000001</v>
      </c>
      <c r="E19" s="154">
        <v>902</v>
      </c>
      <c r="F19" s="154">
        <v>45467.621058999997</v>
      </c>
      <c r="G19" s="154">
        <v>894</v>
      </c>
      <c r="H19" s="154">
        <v>44452.496600999999</v>
      </c>
      <c r="I19" s="154">
        <v>342</v>
      </c>
      <c r="J19" s="154">
        <v>1017.396414</v>
      </c>
      <c r="K19" s="154">
        <v>639</v>
      </c>
      <c r="L19" s="154">
        <v>40504.560604999999</v>
      </c>
      <c r="M19" s="154">
        <v>616</v>
      </c>
      <c r="N19" s="154">
        <v>33859.235882000001</v>
      </c>
      <c r="O19" s="154">
        <v>128</v>
      </c>
      <c r="P19" s="154">
        <v>6645.3247229999997</v>
      </c>
      <c r="Q19" s="189">
        <v>21</v>
      </c>
    </row>
    <row r="20" spans="1:17" ht="15" customHeight="1" x14ac:dyDescent="0.25">
      <c r="A20" s="189">
        <v>22</v>
      </c>
      <c r="B20" s="8" t="s">
        <v>3018</v>
      </c>
      <c r="C20" s="154">
        <v>7680</v>
      </c>
      <c r="D20" s="154">
        <v>103662.39870400001</v>
      </c>
      <c r="E20" s="154">
        <v>7652</v>
      </c>
      <c r="F20" s="154">
        <v>62749.410953999999</v>
      </c>
      <c r="G20" s="154">
        <v>7651</v>
      </c>
      <c r="H20" s="154">
        <v>62722.264660000001</v>
      </c>
      <c r="I20" s="154">
        <v>403</v>
      </c>
      <c r="J20" s="154">
        <v>26.654086</v>
      </c>
      <c r="K20" s="154">
        <v>4905</v>
      </c>
      <c r="L20" s="154">
        <v>40046.748434000001</v>
      </c>
      <c r="M20" s="154">
        <v>4791</v>
      </c>
      <c r="N20" s="154">
        <v>39955.517995000002</v>
      </c>
      <c r="O20" s="154">
        <v>609</v>
      </c>
      <c r="P20" s="154">
        <v>91.230439000000004</v>
      </c>
      <c r="Q20" s="189">
        <v>22</v>
      </c>
    </row>
    <row r="21" spans="1:17" ht="15" customHeight="1" x14ac:dyDescent="0.25">
      <c r="A21" s="189">
        <v>23</v>
      </c>
      <c r="B21" s="8" t="s">
        <v>2502</v>
      </c>
      <c r="C21" s="154">
        <v>11346</v>
      </c>
      <c r="D21" s="154">
        <v>54278.633385000001</v>
      </c>
      <c r="E21" s="154">
        <v>11270</v>
      </c>
      <c r="F21" s="154">
        <v>41043.311545999997</v>
      </c>
      <c r="G21" s="154">
        <v>11264</v>
      </c>
      <c r="H21" s="154">
        <v>41007.878399000001</v>
      </c>
      <c r="I21" s="154">
        <v>772</v>
      </c>
      <c r="J21" s="154">
        <v>34.973526999999997</v>
      </c>
      <c r="K21" s="154">
        <v>2878</v>
      </c>
      <c r="L21" s="154">
        <v>11589.529391</v>
      </c>
      <c r="M21" s="154">
        <v>2483</v>
      </c>
      <c r="N21" s="154">
        <v>11465.939154</v>
      </c>
      <c r="O21" s="154">
        <v>735</v>
      </c>
      <c r="P21" s="154">
        <v>123.590237</v>
      </c>
      <c r="Q21" s="189">
        <v>23</v>
      </c>
    </row>
    <row r="22" spans="1:17" ht="15" customHeight="1" x14ac:dyDescent="0.25">
      <c r="A22" s="189">
        <v>24</v>
      </c>
      <c r="B22" s="8" t="s">
        <v>2503</v>
      </c>
      <c r="C22" s="154">
        <v>3558</v>
      </c>
      <c r="D22" s="154">
        <v>113801.452122</v>
      </c>
      <c r="E22" s="154">
        <v>3518</v>
      </c>
      <c r="F22" s="154">
        <v>55006.886515999999</v>
      </c>
      <c r="G22" s="154">
        <v>3517</v>
      </c>
      <c r="H22" s="154">
        <v>54984.634355000002</v>
      </c>
      <c r="I22" s="154">
        <v>209</v>
      </c>
      <c r="J22" s="154">
        <v>21.762148</v>
      </c>
      <c r="K22" s="154">
        <v>1743</v>
      </c>
      <c r="L22" s="154">
        <v>43387.291442000002</v>
      </c>
      <c r="M22" s="154">
        <v>1694</v>
      </c>
      <c r="N22" s="154">
        <v>43072.357365000003</v>
      </c>
      <c r="O22" s="154">
        <v>265</v>
      </c>
      <c r="P22" s="154">
        <v>314.934077</v>
      </c>
      <c r="Q22" s="189">
        <v>24</v>
      </c>
    </row>
    <row r="23" spans="1:17" ht="15" customHeight="1" x14ac:dyDescent="0.25">
      <c r="A23" s="189">
        <v>25</v>
      </c>
      <c r="B23" s="8" t="s">
        <v>221</v>
      </c>
      <c r="C23" s="154">
        <v>43652</v>
      </c>
      <c r="D23" s="154">
        <v>150434.94587</v>
      </c>
      <c r="E23" s="154">
        <v>43351</v>
      </c>
      <c r="F23" s="154">
        <v>106270.44576800001</v>
      </c>
      <c r="G23" s="154">
        <v>43343</v>
      </c>
      <c r="H23" s="154">
        <v>106202.570578</v>
      </c>
      <c r="I23" s="154">
        <v>1523</v>
      </c>
      <c r="J23" s="154">
        <v>66.338379000000003</v>
      </c>
      <c r="K23" s="154">
        <v>14052</v>
      </c>
      <c r="L23" s="154">
        <v>38312.243352999998</v>
      </c>
      <c r="M23" s="154">
        <v>13114</v>
      </c>
      <c r="N23" s="154">
        <v>38165.012804999998</v>
      </c>
      <c r="O23" s="154">
        <v>2043</v>
      </c>
      <c r="P23" s="154">
        <v>147.230548</v>
      </c>
      <c r="Q23" s="189">
        <v>25</v>
      </c>
    </row>
    <row r="24" spans="1:17" ht="15" customHeight="1" x14ac:dyDescent="0.25">
      <c r="A24" s="189">
        <v>26</v>
      </c>
      <c r="B24" s="8" t="s">
        <v>2504</v>
      </c>
      <c r="C24" s="154">
        <v>11173</v>
      </c>
      <c r="D24" s="154">
        <v>141560.905868</v>
      </c>
      <c r="E24" s="154">
        <v>11097</v>
      </c>
      <c r="F24" s="154">
        <v>67261.930911999996</v>
      </c>
      <c r="G24" s="154">
        <v>11093</v>
      </c>
      <c r="H24" s="154">
        <v>66782.572983999999</v>
      </c>
      <c r="I24" s="154">
        <v>1026</v>
      </c>
      <c r="J24" s="154">
        <v>524.16094299999997</v>
      </c>
      <c r="K24" s="154">
        <v>6042</v>
      </c>
      <c r="L24" s="154">
        <v>70675.725592000003</v>
      </c>
      <c r="M24" s="154">
        <v>5787</v>
      </c>
      <c r="N24" s="154">
        <v>70259.772410000005</v>
      </c>
      <c r="O24" s="154">
        <v>714</v>
      </c>
      <c r="P24" s="154">
        <v>415.95318200000003</v>
      </c>
      <c r="Q24" s="189">
        <v>26</v>
      </c>
    </row>
    <row r="25" spans="1:17" ht="15" customHeight="1" x14ac:dyDescent="0.25">
      <c r="A25" s="189">
        <v>27</v>
      </c>
      <c r="B25" s="8" t="s">
        <v>2505</v>
      </c>
      <c r="C25" s="154">
        <v>7313</v>
      </c>
      <c r="D25" s="154">
        <v>82987.349705000001</v>
      </c>
      <c r="E25" s="154">
        <v>7265</v>
      </c>
      <c r="F25" s="154">
        <v>48153.338109999997</v>
      </c>
      <c r="G25" s="154">
        <v>7261</v>
      </c>
      <c r="H25" s="154">
        <v>48136.537175999998</v>
      </c>
      <c r="I25" s="154">
        <v>388</v>
      </c>
      <c r="J25" s="154">
        <v>16.470690000000001</v>
      </c>
      <c r="K25" s="154">
        <v>3783</v>
      </c>
      <c r="L25" s="154">
        <v>32384.196811999998</v>
      </c>
      <c r="M25" s="154">
        <v>3671</v>
      </c>
      <c r="N25" s="154">
        <v>31963.402871999999</v>
      </c>
      <c r="O25" s="154">
        <v>449</v>
      </c>
      <c r="P25" s="154">
        <v>420.79394000000002</v>
      </c>
      <c r="Q25" s="189">
        <v>27</v>
      </c>
    </row>
    <row r="26" spans="1:17" ht="15" customHeight="1" x14ac:dyDescent="0.25">
      <c r="A26" s="189">
        <v>28</v>
      </c>
      <c r="B26" s="8" t="s">
        <v>2506</v>
      </c>
      <c r="C26" s="154">
        <v>19875</v>
      </c>
      <c r="D26" s="154">
        <v>238312.901897</v>
      </c>
      <c r="E26" s="154">
        <v>19724</v>
      </c>
      <c r="F26" s="154">
        <v>114158.736175</v>
      </c>
      <c r="G26" s="154">
        <v>19722</v>
      </c>
      <c r="H26" s="154">
        <v>114077.321589</v>
      </c>
      <c r="I26" s="154">
        <v>1106</v>
      </c>
      <c r="J26" s="154">
        <v>79.224926999999994</v>
      </c>
      <c r="K26" s="154">
        <v>11947</v>
      </c>
      <c r="L26" s="154">
        <v>120401.014409</v>
      </c>
      <c r="M26" s="154">
        <v>11659</v>
      </c>
      <c r="N26" s="154">
        <v>119991.99851400001</v>
      </c>
      <c r="O26" s="154">
        <v>1291</v>
      </c>
      <c r="P26" s="154">
        <v>409.015895</v>
      </c>
      <c r="Q26" s="189">
        <v>28</v>
      </c>
    </row>
    <row r="27" spans="1:17" ht="15" customHeight="1" x14ac:dyDescent="0.25">
      <c r="A27" s="189">
        <v>29</v>
      </c>
      <c r="B27" s="8" t="s">
        <v>1429</v>
      </c>
      <c r="C27" s="154">
        <v>3591</v>
      </c>
      <c r="D27" s="154">
        <v>452464.45795900002</v>
      </c>
      <c r="E27" s="154">
        <v>3561</v>
      </c>
      <c r="F27" s="154">
        <v>166668.66364000001</v>
      </c>
      <c r="G27" s="154">
        <v>3561</v>
      </c>
      <c r="H27" s="154">
        <v>166534.640071</v>
      </c>
      <c r="I27" s="154">
        <v>202</v>
      </c>
      <c r="J27" s="154">
        <v>130.05310399999999</v>
      </c>
      <c r="K27" s="154">
        <v>1815</v>
      </c>
      <c r="L27" s="154">
        <v>283393.57111100003</v>
      </c>
      <c r="M27" s="154">
        <v>1717</v>
      </c>
      <c r="N27" s="154">
        <v>281344.31789499999</v>
      </c>
      <c r="O27" s="154">
        <v>309</v>
      </c>
      <c r="P27" s="154">
        <v>2049.2532160000001</v>
      </c>
      <c r="Q27" s="189">
        <v>29</v>
      </c>
    </row>
    <row r="28" spans="1:17" ht="15" customHeight="1" x14ac:dyDescent="0.25">
      <c r="A28" s="189">
        <v>30</v>
      </c>
      <c r="B28" s="8" t="s">
        <v>2507</v>
      </c>
      <c r="C28" s="154">
        <v>1585</v>
      </c>
      <c r="D28" s="154">
        <v>64971.992172999999</v>
      </c>
      <c r="E28" s="154">
        <v>1556</v>
      </c>
      <c r="F28" s="154">
        <v>16531.781857999998</v>
      </c>
      <c r="G28" s="154">
        <v>1556</v>
      </c>
      <c r="H28" s="154">
        <v>16477.057695</v>
      </c>
      <c r="I28" s="154">
        <v>158</v>
      </c>
      <c r="J28" s="154">
        <v>88.264651999999998</v>
      </c>
      <c r="K28" s="154">
        <v>754</v>
      </c>
      <c r="L28" s="154">
        <v>48036.558574000002</v>
      </c>
      <c r="M28" s="154">
        <v>710</v>
      </c>
      <c r="N28" s="154">
        <v>47188.107767000001</v>
      </c>
      <c r="O28" s="154">
        <v>125</v>
      </c>
      <c r="P28" s="154">
        <v>848.45080700000005</v>
      </c>
      <c r="Q28" s="189">
        <v>30</v>
      </c>
    </row>
    <row r="29" spans="1:17" ht="15" customHeight="1" x14ac:dyDescent="0.25">
      <c r="A29" s="189">
        <v>31</v>
      </c>
      <c r="B29" s="8" t="s">
        <v>637</v>
      </c>
      <c r="C29" s="154">
        <v>11062</v>
      </c>
      <c r="D29" s="154">
        <v>23099.681317999999</v>
      </c>
      <c r="E29" s="154">
        <v>11041</v>
      </c>
      <c r="F29" s="154">
        <v>17752.329310000001</v>
      </c>
      <c r="G29" s="154">
        <v>11038</v>
      </c>
      <c r="H29" s="154">
        <v>17742.623609999999</v>
      </c>
      <c r="I29" s="154">
        <v>495</v>
      </c>
      <c r="J29" s="154">
        <v>9.8695529999999998</v>
      </c>
      <c r="K29" s="154">
        <v>2191</v>
      </c>
      <c r="L29" s="154">
        <v>4999.1936130000004</v>
      </c>
      <c r="M29" s="154">
        <v>1909</v>
      </c>
      <c r="N29" s="154">
        <v>4982.0470050000004</v>
      </c>
      <c r="O29" s="154">
        <v>458</v>
      </c>
      <c r="P29" s="154">
        <v>17.146608000000001</v>
      </c>
      <c r="Q29" s="189">
        <v>31</v>
      </c>
    </row>
    <row r="30" spans="1:17" ht="15" customHeight="1" x14ac:dyDescent="0.25">
      <c r="A30" s="7" t="s">
        <v>1656</v>
      </c>
      <c r="B30" s="8" t="s">
        <v>2508</v>
      </c>
      <c r="C30" s="154">
        <v>83906</v>
      </c>
      <c r="D30" s="154">
        <v>322172.22951899999</v>
      </c>
      <c r="E30" s="154">
        <v>83749</v>
      </c>
      <c r="F30" s="154">
        <v>202122.843891</v>
      </c>
      <c r="G30" s="154">
        <v>83690</v>
      </c>
      <c r="H30" s="154">
        <v>193942.970688</v>
      </c>
      <c r="I30" s="154">
        <v>9283</v>
      </c>
      <c r="J30" s="154">
        <v>8181.5656319999998</v>
      </c>
      <c r="K30" s="154">
        <v>6097</v>
      </c>
      <c r="L30" s="154">
        <v>4682.8325169999998</v>
      </c>
      <c r="M30" s="154">
        <v>1950</v>
      </c>
      <c r="N30" s="154">
        <v>1125.135524</v>
      </c>
      <c r="O30" s="154">
        <v>4535</v>
      </c>
      <c r="P30" s="154">
        <v>3557.696993</v>
      </c>
      <c r="Q30" s="7" t="s">
        <v>1656</v>
      </c>
    </row>
    <row r="31" spans="1:17" ht="15" customHeight="1" x14ac:dyDescent="0.25">
      <c r="A31" s="189" t="s">
        <v>2509</v>
      </c>
      <c r="B31" s="8" t="s">
        <v>2597</v>
      </c>
      <c r="C31" s="154">
        <v>79148</v>
      </c>
      <c r="D31" s="154">
        <v>281189.10672899999</v>
      </c>
      <c r="E31" s="154">
        <v>79002</v>
      </c>
      <c r="F31" s="154">
        <v>178616.35945799999</v>
      </c>
      <c r="G31" s="154">
        <v>78952</v>
      </c>
      <c r="H31" s="154">
        <v>171432.70533900001</v>
      </c>
      <c r="I31" s="154">
        <v>8031</v>
      </c>
      <c r="J31" s="154">
        <v>7185.5767349999996</v>
      </c>
      <c r="K31" s="154">
        <v>5543</v>
      </c>
      <c r="L31" s="154">
        <v>4086.0004170000002</v>
      </c>
      <c r="M31" s="154">
        <v>1744</v>
      </c>
      <c r="N31" s="154">
        <v>1019.990125</v>
      </c>
      <c r="O31" s="154">
        <v>4153</v>
      </c>
      <c r="P31" s="154">
        <v>3066.0102919999999</v>
      </c>
      <c r="Q31" s="189" t="s">
        <v>2509</v>
      </c>
    </row>
    <row r="32" spans="1:17" ht="15" customHeight="1" x14ac:dyDescent="0.25">
      <c r="A32" s="189" t="s">
        <v>2510</v>
      </c>
      <c r="B32" s="8" t="s">
        <v>2511</v>
      </c>
      <c r="C32" s="154">
        <v>2870</v>
      </c>
      <c r="D32" s="154">
        <v>34564.599094999998</v>
      </c>
      <c r="E32" s="154">
        <v>2862</v>
      </c>
      <c r="F32" s="154">
        <v>18156.201733000002</v>
      </c>
      <c r="G32" s="154">
        <v>2857</v>
      </c>
      <c r="H32" s="154">
        <v>17333.997125000002</v>
      </c>
      <c r="I32" s="154">
        <v>1017</v>
      </c>
      <c r="J32" s="154">
        <v>821.88051499999995</v>
      </c>
      <c r="K32" s="154">
        <v>333</v>
      </c>
      <c r="L32" s="154">
        <v>121.412294</v>
      </c>
      <c r="M32" s="154">
        <v>90</v>
      </c>
      <c r="N32" s="154">
        <v>38.121789999999997</v>
      </c>
      <c r="O32" s="154">
        <v>260</v>
      </c>
      <c r="P32" s="154">
        <v>83.290503999999999</v>
      </c>
      <c r="Q32" s="189" t="s">
        <v>2510</v>
      </c>
    </row>
    <row r="33" spans="1:17" ht="15" customHeight="1" x14ac:dyDescent="0.25">
      <c r="A33" s="7" t="s">
        <v>1658</v>
      </c>
      <c r="B33" s="8" t="s">
        <v>2629</v>
      </c>
      <c r="C33" s="154">
        <v>11031</v>
      </c>
      <c r="D33" s="154">
        <v>48740.131378999999</v>
      </c>
      <c r="E33" s="154">
        <v>10942</v>
      </c>
      <c r="F33" s="154">
        <v>36758.938048999997</v>
      </c>
      <c r="G33" s="154">
        <v>10494</v>
      </c>
      <c r="H33" s="154">
        <v>30264.665560000001</v>
      </c>
      <c r="I33" s="154">
        <v>4469</v>
      </c>
      <c r="J33" s="154">
        <v>6496.3284949999997</v>
      </c>
      <c r="K33" s="154">
        <v>2469</v>
      </c>
      <c r="L33" s="154">
        <v>4438.0356849999998</v>
      </c>
      <c r="M33" s="154">
        <v>1812</v>
      </c>
      <c r="N33" s="154">
        <v>3586.1279840000002</v>
      </c>
      <c r="O33" s="154">
        <v>952</v>
      </c>
      <c r="P33" s="154">
        <v>851.90770099999997</v>
      </c>
      <c r="Q33" s="7" t="s">
        <v>1658</v>
      </c>
    </row>
    <row r="34" spans="1:17" ht="15" customHeight="1" x14ac:dyDescent="0.25">
      <c r="A34" s="7" t="s">
        <v>1660</v>
      </c>
      <c r="B34" s="8" t="s">
        <v>2855</v>
      </c>
      <c r="C34" s="154">
        <v>365533</v>
      </c>
      <c r="D34" s="154">
        <v>295244.586572</v>
      </c>
      <c r="E34" s="154">
        <v>353042</v>
      </c>
      <c r="F34" s="154">
        <v>222716.21526</v>
      </c>
      <c r="G34" s="154">
        <v>352964</v>
      </c>
      <c r="H34" s="154">
        <v>222364.46319800001</v>
      </c>
      <c r="I34" s="154">
        <v>9333</v>
      </c>
      <c r="J34" s="154">
        <v>351.69559700000002</v>
      </c>
      <c r="K34" s="154">
        <v>25314</v>
      </c>
      <c r="L34" s="154">
        <v>15139.133572999999</v>
      </c>
      <c r="M34" s="154">
        <v>14079</v>
      </c>
      <c r="N34" s="154">
        <v>3996.6154299999998</v>
      </c>
      <c r="O34" s="154">
        <v>12507</v>
      </c>
      <c r="P34" s="154">
        <v>11142.518142999999</v>
      </c>
      <c r="Q34" s="7" t="s">
        <v>1660</v>
      </c>
    </row>
    <row r="35" spans="1:17" ht="15" customHeight="1" x14ac:dyDescent="0.25">
      <c r="A35" s="189">
        <v>41</v>
      </c>
      <c r="B35" s="8" t="s">
        <v>2857</v>
      </c>
      <c r="C35" s="154">
        <v>27506</v>
      </c>
      <c r="D35" s="154">
        <v>82465.818895999997</v>
      </c>
      <c r="E35" s="154">
        <v>26780</v>
      </c>
      <c r="F35" s="154">
        <v>59291.240700000002</v>
      </c>
      <c r="G35" s="154">
        <v>26764</v>
      </c>
      <c r="H35" s="154">
        <v>59125.872141</v>
      </c>
      <c r="I35" s="154">
        <v>998</v>
      </c>
      <c r="J35" s="154">
        <v>171.16012599999999</v>
      </c>
      <c r="K35" s="154">
        <v>4696</v>
      </c>
      <c r="L35" s="154">
        <v>11075.797467</v>
      </c>
      <c r="M35" s="154">
        <v>984</v>
      </c>
      <c r="N35" s="154">
        <v>658.71273499999995</v>
      </c>
      <c r="O35" s="154">
        <v>3960</v>
      </c>
      <c r="P35" s="154">
        <v>10417.084731999999</v>
      </c>
      <c r="Q35" s="189">
        <v>41</v>
      </c>
    </row>
    <row r="36" spans="1:17" ht="15" customHeight="1" x14ac:dyDescent="0.25">
      <c r="A36" s="189">
        <v>42</v>
      </c>
      <c r="B36" s="8" t="s">
        <v>2843</v>
      </c>
      <c r="C36" s="154">
        <v>9112</v>
      </c>
      <c r="D36" s="154">
        <v>34256.259581999999</v>
      </c>
      <c r="E36" s="154">
        <v>8645</v>
      </c>
      <c r="F36" s="154">
        <v>23899.225668999999</v>
      </c>
      <c r="G36" s="154">
        <v>8642</v>
      </c>
      <c r="H36" s="154">
        <v>23880.666563999999</v>
      </c>
      <c r="I36" s="154">
        <v>332</v>
      </c>
      <c r="J36" s="154">
        <v>13.873022000000001</v>
      </c>
      <c r="K36" s="154">
        <v>958</v>
      </c>
      <c r="L36" s="154">
        <v>492.04779100000002</v>
      </c>
      <c r="M36" s="154">
        <v>614</v>
      </c>
      <c r="N36" s="154">
        <v>404.35740199999998</v>
      </c>
      <c r="O36" s="154">
        <v>441</v>
      </c>
      <c r="P36" s="154">
        <v>87.690388999999996</v>
      </c>
      <c r="Q36" s="189">
        <v>42</v>
      </c>
    </row>
    <row r="37" spans="1:17" ht="15" customHeight="1" x14ac:dyDescent="0.25">
      <c r="A37" s="189">
        <v>43</v>
      </c>
      <c r="B37" s="8" t="s">
        <v>2512</v>
      </c>
      <c r="C37" s="154">
        <v>328915</v>
      </c>
      <c r="D37" s="154">
        <v>178522.50809399999</v>
      </c>
      <c r="E37" s="154">
        <v>317617</v>
      </c>
      <c r="F37" s="154">
        <v>139525.748891</v>
      </c>
      <c r="G37" s="154">
        <v>317558</v>
      </c>
      <c r="H37" s="154">
        <v>139357.924493</v>
      </c>
      <c r="I37" s="154">
        <v>8003</v>
      </c>
      <c r="J37" s="154">
        <v>166.66244900000001</v>
      </c>
      <c r="K37" s="154">
        <v>19660</v>
      </c>
      <c r="L37" s="154">
        <v>3571.2883149999998</v>
      </c>
      <c r="M37" s="154">
        <v>12481</v>
      </c>
      <c r="N37" s="154">
        <v>2933.5452930000001</v>
      </c>
      <c r="O37" s="154">
        <v>8106</v>
      </c>
      <c r="P37" s="154">
        <v>637.743022</v>
      </c>
      <c r="Q37" s="189">
        <v>43</v>
      </c>
    </row>
    <row r="38" spans="1:17" ht="15" customHeight="1" x14ac:dyDescent="0.25">
      <c r="A38" s="7" t="s">
        <v>1662</v>
      </c>
      <c r="B38" s="8" t="s">
        <v>2513</v>
      </c>
      <c r="C38" s="154">
        <v>596972</v>
      </c>
      <c r="D38" s="154">
        <v>2042011.384633</v>
      </c>
      <c r="E38" s="154">
        <v>592282</v>
      </c>
      <c r="F38" s="154">
        <v>1698807.965447</v>
      </c>
      <c r="G38" s="154">
        <v>585608</v>
      </c>
      <c r="H38" s="154">
        <v>1332100.3809499999</v>
      </c>
      <c r="I38" s="154">
        <v>186990</v>
      </c>
      <c r="J38" s="154">
        <v>366676.723612</v>
      </c>
      <c r="K38" s="154">
        <v>180199</v>
      </c>
      <c r="L38" s="154">
        <v>304127.01244199998</v>
      </c>
      <c r="M38" s="154">
        <v>152368</v>
      </c>
      <c r="N38" s="154">
        <v>297428.97969900002</v>
      </c>
      <c r="O38" s="154">
        <v>46675</v>
      </c>
      <c r="P38" s="154">
        <v>6698.0327429999998</v>
      </c>
      <c r="Q38" s="7" t="s">
        <v>1662</v>
      </c>
    </row>
    <row r="39" spans="1:17" ht="15" customHeight="1" x14ac:dyDescent="0.25">
      <c r="A39" s="189">
        <v>45</v>
      </c>
      <c r="B39" s="8" t="s">
        <v>2514</v>
      </c>
      <c r="C39" s="154">
        <v>106448</v>
      </c>
      <c r="D39" s="154">
        <v>240592.468406</v>
      </c>
      <c r="E39" s="154">
        <v>105960</v>
      </c>
      <c r="F39" s="154">
        <v>218056.545354</v>
      </c>
      <c r="G39" s="154">
        <v>105952</v>
      </c>
      <c r="H39" s="154">
        <v>217849.679622</v>
      </c>
      <c r="I39" s="154">
        <v>6227</v>
      </c>
      <c r="J39" s="154">
        <v>199.07541699999999</v>
      </c>
      <c r="K39" s="154">
        <v>38285</v>
      </c>
      <c r="L39" s="154">
        <v>22007.640605000001</v>
      </c>
      <c r="M39" s="154">
        <v>31220</v>
      </c>
      <c r="N39" s="154">
        <v>21326.658694000002</v>
      </c>
      <c r="O39" s="154">
        <v>14589</v>
      </c>
      <c r="P39" s="154">
        <v>680.98191099999997</v>
      </c>
      <c r="Q39" s="189">
        <v>45</v>
      </c>
    </row>
    <row r="40" spans="1:17" ht="15" customHeight="1" x14ac:dyDescent="0.25">
      <c r="A40" s="189">
        <v>46</v>
      </c>
      <c r="B40" s="8" t="s">
        <v>2515</v>
      </c>
      <c r="C40" s="154">
        <v>149850</v>
      </c>
      <c r="D40" s="154">
        <v>1176120.992239</v>
      </c>
      <c r="E40" s="154">
        <v>146971</v>
      </c>
      <c r="F40" s="154">
        <v>894416.90260000003</v>
      </c>
      <c r="G40" s="154">
        <v>144811</v>
      </c>
      <c r="H40" s="154">
        <v>692664.01812499994</v>
      </c>
      <c r="I40" s="154">
        <v>34459</v>
      </c>
      <c r="J40" s="154">
        <v>201731.62691299999</v>
      </c>
      <c r="K40" s="154">
        <v>61267</v>
      </c>
      <c r="L40" s="154">
        <v>249466.46015100001</v>
      </c>
      <c r="M40" s="154">
        <v>57257</v>
      </c>
      <c r="N40" s="154">
        <v>245747.269118</v>
      </c>
      <c r="O40" s="154">
        <v>8886</v>
      </c>
      <c r="P40" s="154">
        <v>3719.1910330000001</v>
      </c>
      <c r="Q40" s="189">
        <v>46</v>
      </c>
    </row>
    <row r="41" spans="1:17" ht="15" customHeight="1" x14ac:dyDescent="0.25">
      <c r="A41" s="189" t="s">
        <v>1377</v>
      </c>
      <c r="B41" s="8" t="s">
        <v>1843</v>
      </c>
      <c r="C41" s="154">
        <v>14315</v>
      </c>
      <c r="D41" s="154">
        <v>259978.08789900001</v>
      </c>
      <c r="E41" s="154">
        <v>14087</v>
      </c>
      <c r="F41" s="154">
        <v>235780.34528000001</v>
      </c>
      <c r="G41" s="154">
        <v>12965</v>
      </c>
      <c r="H41" s="154">
        <v>88353.668414999993</v>
      </c>
      <c r="I41" s="154">
        <v>10973</v>
      </c>
      <c r="J41" s="154">
        <v>147425.05005200001</v>
      </c>
      <c r="K41" s="154">
        <v>5717</v>
      </c>
      <c r="L41" s="154">
        <v>24028.122855000001</v>
      </c>
      <c r="M41" s="154">
        <v>5209</v>
      </c>
      <c r="N41" s="154">
        <v>23811.037810999998</v>
      </c>
      <c r="O41" s="154">
        <v>1039</v>
      </c>
      <c r="P41" s="154">
        <v>217.08504400000001</v>
      </c>
      <c r="Q41" s="7" t="s">
        <v>1377</v>
      </c>
    </row>
    <row r="42" spans="1:17" ht="15" customHeight="1" x14ac:dyDescent="0.25">
      <c r="A42" s="189" t="s">
        <v>1378</v>
      </c>
      <c r="B42" s="8" t="s">
        <v>1379</v>
      </c>
      <c r="C42" s="154">
        <v>23516</v>
      </c>
      <c r="D42" s="154">
        <v>268453.53165700001</v>
      </c>
      <c r="E42" s="154">
        <v>23190</v>
      </c>
      <c r="F42" s="154">
        <v>186998.25961099999</v>
      </c>
      <c r="G42" s="154">
        <v>23134</v>
      </c>
      <c r="H42" s="154">
        <v>178458.00299199999</v>
      </c>
      <c r="I42" s="154">
        <v>4513</v>
      </c>
      <c r="J42" s="154">
        <v>8527.6674579999999</v>
      </c>
      <c r="K42" s="154">
        <v>13119</v>
      </c>
      <c r="L42" s="154">
        <v>76438.738301999998</v>
      </c>
      <c r="M42" s="154">
        <v>12574</v>
      </c>
      <c r="N42" s="154">
        <v>76014.206667999999</v>
      </c>
      <c r="O42" s="154">
        <v>1612</v>
      </c>
      <c r="P42" s="154">
        <v>424.531634</v>
      </c>
      <c r="Q42" s="7" t="s">
        <v>1378</v>
      </c>
    </row>
    <row r="43" spans="1:17" ht="15" customHeight="1" x14ac:dyDescent="0.25">
      <c r="A43" s="189" t="s">
        <v>1380</v>
      </c>
      <c r="B43" s="8" t="s">
        <v>2803</v>
      </c>
      <c r="C43" s="154">
        <v>4187</v>
      </c>
      <c r="D43" s="154">
        <v>94565.987989999994</v>
      </c>
      <c r="E43" s="154">
        <v>4101</v>
      </c>
      <c r="F43" s="154">
        <v>57273.881880000001</v>
      </c>
      <c r="G43" s="154">
        <v>4100</v>
      </c>
      <c r="H43" s="154">
        <v>57247.974488</v>
      </c>
      <c r="I43" s="154">
        <v>279</v>
      </c>
      <c r="J43" s="154">
        <v>24.933651999999999</v>
      </c>
      <c r="K43" s="154">
        <v>2320</v>
      </c>
      <c r="L43" s="154">
        <v>29889.762716000001</v>
      </c>
      <c r="M43" s="154">
        <v>2221</v>
      </c>
      <c r="N43" s="154">
        <v>29819.266360000001</v>
      </c>
      <c r="O43" s="154">
        <v>289</v>
      </c>
      <c r="P43" s="154">
        <v>70.496356000000006</v>
      </c>
      <c r="Q43" s="7" t="s">
        <v>1380</v>
      </c>
    </row>
    <row r="44" spans="1:17" ht="15" customHeight="1" x14ac:dyDescent="0.25">
      <c r="A44" s="189" t="s">
        <v>1381</v>
      </c>
      <c r="B44" s="8" t="s">
        <v>2809</v>
      </c>
      <c r="C44" s="154">
        <v>16920</v>
      </c>
      <c r="D44" s="154">
        <v>92603.951268999997</v>
      </c>
      <c r="E44" s="154">
        <v>16513</v>
      </c>
      <c r="F44" s="154">
        <v>64366.254321</v>
      </c>
      <c r="G44" s="154">
        <v>16504</v>
      </c>
      <c r="H44" s="154">
        <v>63827.597421999999</v>
      </c>
      <c r="I44" s="154">
        <v>1593</v>
      </c>
      <c r="J44" s="154">
        <v>537.83198200000004</v>
      </c>
      <c r="K44" s="154">
        <v>10239</v>
      </c>
      <c r="L44" s="154">
        <v>27120.528209</v>
      </c>
      <c r="M44" s="154">
        <v>9934</v>
      </c>
      <c r="N44" s="154">
        <v>27000.219733999998</v>
      </c>
      <c r="O44" s="154">
        <v>1175</v>
      </c>
      <c r="P44" s="154">
        <v>120.308475</v>
      </c>
      <c r="Q44" s="7" t="s">
        <v>1381</v>
      </c>
    </row>
    <row r="45" spans="1:17" ht="15" customHeight="1" x14ac:dyDescent="0.25">
      <c r="A45" s="189">
        <v>47</v>
      </c>
      <c r="B45" s="8" t="s">
        <v>1382</v>
      </c>
      <c r="C45" s="154">
        <v>340674</v>
      </c>
      <c r="D45" s="154">
        <v>625297.92398800002</v>
      </c>
      <c r="E45" s="154">
        <v>339351</v>
      </c>
      <c r="F45" s="154">
        <v>586334.51749300002</v>
      </c>
      <c r="G45" s="154">
        <v>334845</v>
      </c>
      <c r="H45" s="154">
        <v>421586.68320299999</v>
      </c>
      <c r="I45" s="154">
        <v>146304</v>
      </c>
      <c r="J45" s="154">
        <v>164746.021282</v>
      </c>
      <c r="K45" s="154">
        <v>80647</v>
      </c>
      <c r="L45" s="154">
        <v>32652.911685999999</v>
      </c>
      <c r="M45" s="154">
        <v>63891</v>
      </c>
      <c r="N45" s="154">
        <v>30355.051887000001</v>
      </c>
      <c r="O45" s="154">
        <v>23200</v>
      </c>
      <c r="P45" s="154">
        <v>2297.8597989999998</v>
      </c>
      <c r="Q45" s="189">
        <v>47</v>
      </c>
    </row>
    <row r="46" spans="1:17" ht="15" customHeight="1" x14ac:dyDescent="0.25">
      <c r="A46" s="7" t="s">
        <v>1383</v>
      </c>
      <c r="B46" s="8" t="s">
        <v>942</v>
      </c>
      <c r="C46" s="154">
        <v>41695</v>
      </c>
      <c r="D46" s="154">
        <v>231373.14475400001</v>
      </c>
      <c r="E46" s="154">
        <v>41428</v>
      </c>
      <c r="F46" s="154">
        <v>224988.536873</v>
      </c>
      <c r="G46" s="154">
        <v>41025</v>
      </c>
      <c r="H46" s="154">
        <v>99029.954503000001</v>
      </c>
      <c r="I46" s="154">
        <v>26177</v>
      </c>
      <c r="J46" s="154">
        <v>125961.03487800001</v>
      </c>
      <c r="K46" s="154">
        <v>9558</v>
      </c>
      <c r="L46" s="154">
        <v>3865.7936500000001</v>
      </c>
      <c r="M46" s="154">
        <v>6353</v>
      </c>
      <c r="N46" s="154">
        <v>3470.105775</v>
      </c>
      <c r="O46" s="154">
        <v>3981</v>
      </c>
      <c r="P46" s="154">
        <v>395.68787500000002</v>
      </c>
      <c r="Q46" s="189" t="s">
        <v>1383</v>
      </c>
    </row>
    <row r="47" spans="1:17" ht="15" customHeight="1" x14ac:dyDescent="0.25">
      <c r="A47" s="7" t="s">
        <v>1664</v>
      </c>
      <c r="B47" s="8" t="s">
        <v>533</v>
      </c>
      <c r="C47" s="154">
        <v>103472</v>
      </c>
      <c r="D47" s="154">
        <v>229737.26407400001</v>
      </c>
      <c r="E47" s="154">
        <v>102179</v>
      </c>
      <c r="F47" s="154">
        <v>170425.306549</v>
      </c>
      <c r="G47" s="154">
        <v>101191</v>
      </c>
      <c r="H47" s="154">
        <v>156621.59635199999</v>
      </c>
      <c r="I47" s="154">
        <v>30366</v>
      </c>
      <c r="J47" s="154">
        <v>13794.433723</v>
      </c>
      <c r="K47" s="154">
        <v>20243</v>
      </c>
      <c r="L47" s="154">
        <v>56149.433014000002</v>
      </c>
      <c r="M47" s="154">
        <v>15731</v>
      </c>
      <c r="N47" s="154">
        <v>50393.141887999998</v>
      </c>
      <c r="O47" s="154">
        <v>6480</v>
      </c>
      <c r="P47" s="154">
        <v>5756.2911260000001</v>
      </c>
      <c r="Q47" s="7" t="s">
        <v>1664</v>
      </c>
    </row>
    <row r="48" spans="1:17" ht="15" customHeight="1" x14ac:dyDescent="0.25">
      <c r="A48" s="189">
        <v>49</v>
      </c>
      <c r="B48" s="8" t="s">
        <v>1683</v>
      </c>
      <c r="C48" s="154">
        <v>64962</v>
      </c>
      <c r="D48" s="154">
        <v>73552.702657000002</v>
      </c>
      <c r="E48" s="154">
        <v>64882</v>
      </c>
      <c r="F48" s="154">
        <v>69102.528531999997</v>
      </c>
      <c r="G48" s="154">
        <v>63943</v>
      </c>
      <c r="H48" s="154">
        <v>56586.825721000001</v>
      </c>
      <c r="I48" s="154">
        <v>27199</v>
      </c>
      <c r="J48" s="154">
        <v>12507.153362999999</v>
      </c>
      <c r="K48" s="154">
        <v>9339</v>
      </c>
      <c r="L48" s="154">
        <v>3338.5292589999999</v>
      </c>
      <c r="M48" s="154">
        <v>6334</v>
      </c>
      <c r="N48" s="154">
        <v>2586.9714490000001</v>
      </c>
      <c r="O48" s="154">
        <v>3882</v>
      </c>
      <c r="P48" s="154">
        <v>751.55781000000002</v>
      </c>
      <c r="Q48" s="189">
        <v>49</v>
      </c>
    </row>
    <row r="49" spans="1:17" ht="15" customHeight="1" x14ac:dyDescent="0.25">
      <c r="A49" s="7" t="s">
        <v>1684</v>
      </c>
      <c r="B49" s="8" t="s">
        <v>555</v>
      </c>
      <c r="C49" s="154">
        <v>34731</v>
      </c>
      <c r="D49" s="154">
        <v>33454.820602</v>
      </c>
      <c r="E49" s="154">
        <v>34665</v>
      </c>
      <c r="F49" s="154">
        <v>31882.135102</v>
      </c>
      <c r="G49" s="154">
        <v>34643</v>
      </c>
      <c r="H49" s="154">
        <v>31638.850938</v>
      </c>
      <c r="I49" s="154">
        <v>1855</v>
      </c>
      <c r="J49" s="154">
        <v>242.43046100000001</v>
      </c>
      <c r="K49" s="154">
        <v>5599</v>
      </c>
      <c r="L49" s="154">
        <v>1101.9979800000001</v>
      </c>
      <c r="M49" s="154">
        <v>4729</v>
      </c>
      <c r="N49" s="154">
        <v>1035.3465639999999</v>
      </c>
      <c r="O49" s="154">
        <v>1261</v>
      </c>
      <c r="P49" s="154">
        <v>66.651415999999998</v>
      </c>
      <c r="Q49" s="7" t="s">
        <v>1684</v>
      </c>
    </row>
    <row r="50" spans="1:17" ht="15" customHeight="1" x14ac:dyDescent="0.25">
      <c r="A50" s="7" t="s">
        <v>1384</v>
      </c>
      <c r="B50" s="8" t="s">
        <v>1385</v>
      </c>
      <c r="C50" s="154">
        <v>14712</v>
      </c>
      <c r="D50" s="154">
        <v>68056.184034999998</v>
      </c>
      <c r="E50" s="154">
        <v>14628</v>
      </c>
      <c r="F50" s="154">
        <v>51932.681902999997</v>
      </c>
      <c r="G50" s="154">
        <v>14623</v>
      </c>
      <c r="H50" s="154">
        <v>51766.447074000003</v>
      </c>
      <c r="I50" s="154">
        <v>952</v>
      </c>
      <c r="J50" s="154">
        <v>165.88943800000001</v>
      </c>
      <c r="K50" s="154">
        <v>5497</v>
      </c>
      <c r="L50" s="154">
        <v>15099.37628</v>
      </c>
      <c r="M50" s="154">
        <v>4928</v>
      </c>
      <c r="N50" s="154">
        <v>14944.018251</v>
      </c>
      <c r="O50" s="154">
        <v>1204</v>
      </c>
      <c r="P50" s="154">
        <v>155.35802899999999</v>
      </c>
      <c r="Q50" s="7" t="s">
        <v>1384</v>
      </c>
    </row>
    <row r="51" spans="1:17" ht="15" customHeight="1" x14ac:dyDescent="0.25">
      <c r="A51" s="189">
        <v>53</v>
      </c>
      <c r="B51" s="8" t="s">
        <v>1386</v>
      </c>
      <c r="C51" s="154">
        <v>12489</v>
      </c>
      <c r="D51" s="154">
        <v>29389.249940000002</v>
      </c>
      <c r="E51" s="154">
        <v>12474</v>
      </c>
      <c r="F51" s="154">
        <v>22650.449447999999</v>
      </c>
      <c r="G51" s="154">
        <v>12459</v>
      </c>
      <c r="H51" s="154">
        <v>22576.601814000001</v>
      </c>
      <c r="I51" s="154">
        <v>859</v>
      </c>
      <c r="J51" s="154">
        <v>73.684067999999996</v>
      </c>
      <c r="K51" s="154">
        <v>1264</v>
      </c>
      <c r="L51" s="154">
        <v>6587.1805489999997</v>
      </c>
      <c r="M51" s="154">
        <v>803</v>
      </c>
      <c r="N51" s="154">
        <v>2242.2580130000001</v>
      </c>
      <c r="O51" s="154">
        <v>528</v>
      </c>
      <c r="P51" s="154">
        <v>4344.922536</v>
      </c>
      <c r="Q51" s="189">
        <v>53</v>
      </c>
    </row>
    <row r="52" spans="1:17" ht="15" customHeight="1" x14ac:dyDescent="0.25">
      <c r="A52" s="7" t="s">
        <v>1666</v>
      </c>
      <c r="B52" s="8" t="s">
        <v>2454</v>
      </c>
      <c r="C52" s="154">
        <v>222740</v>
      </c>
      <c r="D52" s="154">
        <v>86969.200408000004</v>
      </c>
      <c r="E52" s="154">
        <v>222687</v>
      </c>
      <c r="F52" s="154">
        <v>84904.554239000005</v>
      </c>
      <c r="G52" s="154">
        <v>217991</v>
      </c>
      <c r="H52" s="154">
        <v>54095.584714999997</v>
      </c>
      <c r="I52" s="154">
        <v>186592</v>
      </c>
      <c r="J52" s="154">
        <v>30800.526506999999</v>
      </c>
      <c r="K52" s="154">
        <v>13653</v>
      </c>
      <c r="L52" s="154">
        <v>1828.825744</v>
      </c>
      <c r="M52" s="154">
        <v>3783</v>
      </c>
      <c r="N52" s="154">
        <v>300.29919100000001</v>
      </c>
      <c r="O52" s="154">
        <v>10479</v>
      </c>
      <c r="P52" s="154">
        <v>1528.5265529999999</v>
      </c>
      <c r="Q52" s="7" t="s">
        <v>1666</v>
      </c>
    </row>
    <row r="53" spans="1:17" ht="15" customHeight="1" x14ac:dyDescent="0.25">
      <c r="A53" s="189">
        <v>55</v>
      </c>
      <c r="B53" s="8" t="s">
        <v>1387</v>
      </c>
      <c r="C53" s="154">
        <v>43939</v>
      </c>
      <c r="D53" s="154">
        <v>30946.283359000001</v>
      </c>
      <c r="E53" s="154">
        <v>43907</v>
      </c>
      <c r="F53" s="154">
        <v>29635.590226</v>
      </c>
      <c r="G53" s="154">
        <v>40320</v>
      </c>
      <c r="H53" s="154">
        <v>13201.808548999999</v>
      </c>
      <c r="I53" s="154">
        <v>39084</v>
      </c>
      <c r="J53" s="154">
        <v>16427.481916000001</v>
      </c>
      <c r="K53" s="154">
        <v>6491</v>
      </c>
      <c r="L53" s="154">
        <v>1129.6374559999999</v>
      </c>
      <c r="M53" s="154">
        <v>1433</v>
      </c>
      <c r="N53" s="154">
        <v>58.525423000000004</v>
      </c>
      <c r="O53" s="154">
        <v>5439</v>
      </c>
      <c r="P53" s="154">
        <v>1071.1120330000001</v>
      </c>
      <c r="Q53" s="189">
        <v>55</v>
      </c>
    </row>
    <row r="54" spans="1:17" ht="15" customHeight="1" x14ac:dyDescent="0.25">
      <c r="A54" s="189">
        <v>56</v>
      </c>
      <c r="B54" s="8" t="s">
        <v>2486</v>
      </c>
      <c r="C54" s="154">
        <v>178801</v>
      </c>
      <c r="D54" s="154">
        <v>56022.917049000003</v>
      </c>
      <c r="E54" s="154">
        <v>178780</v>
      </c>
      <c r="F54" s="154">
        <v>55268.964012999997</v>
      </c>
      <c r="G54" s="154">
        <v>177671</v>
      </c>
      <c r="H54" s="154">
        <v>40893.776166000003</v>
      </c>
      <c r="I54" s="154">
        <v>147508</v>
      </c>
      <c r="J54" s="154">
        <v>14373.044591</v>
      </c>
      <c r="K54" s="154">
        <v>7162</v>
      </c>
      <c r="L54" s="154">
        <v>699.18828800000006</v>
      </c>
      <c r="M54" s="154">
        <v>2350</v>
      </c>
      <c r="N54" s="154">
        <v>241.77376799999999</v>
      </c>
      <c r="O54" s="154">
        <v>5040</v>
      </c>
      <c r="P54" s="154">
        <v>457.41451999999998</v>
      </c>
      <c r="Q54" s="189">
        <v>56</v>
      </c>
    </row>
    <row r="55" spans="1:17" ht="15" customHeight="1" x14ac:dyDescent="0.25">
      <c r="A55" s="7" t="s">
        <v>1668</v>
      </c>
      <c r="B55" s="8" t="s">
        <v>1388</v>
      </c>
      <c r="C55" s="154">
        <v>124804</v>
      </c>
      <c r="D55" s="154">
        <v>220759.656131</v>
      </c>
      <c r="E55" s="154">
        <v>124426</v>
      </c>
      <c r="F55" s="154">
        <v>207910.53197800001</v>
      </c>
      <c r="G55" s="154">
        <v>123846</v>
      </c>
      <c r="H55" s="154">
        <v>188231.69370900001</v>
      </c>
      <c r="I55" s="154">
        <v>15933</v>
      </c>
      <c r="J55" s="154">
        <v>19684.584416000002</v>
      </c>
      <c r="K55" s="154">
        <v>20252</v>
      </c>
      <c r="L55" s="154">
        <v>9605.1596790000003</v>
      </c>
      <c r="M55" s="154">
        <v>15320</v>
      </c>
      <c r="N55" s="154">
        <v>6046.117843</v>
      </c>
      <c r="O55" s="154">
        <v>6513</v>
      </c>
      <c r="P55" s="154">
        <v>3559.0418359999999</v>
      </c>
      <c r="Q55" s="7" t="s">
        <v>1668</v>
      </c>
    </row>
    <row r="56" spans="1:17" ht="15" customHeight="1" x14ac:dyDescent="0.25">
      <c r="A56" s="189">
        <v>58</v>
      </c>
      <c r="B56" s="8" t="s">
        <v>2674</v>
      </c>
      <c r="C56" s="154">
        <v>8018</v>
      </c>
      <c r="D56" s="154">
        <v>33413.041266</v>
      </c>
      <c r="E56" s="154">
        <v>8004</v>
      </c>
      <c r="F56" s="154">
        <v>31099.130335000002</v>
      </c>
      <c r="G56" s="154">
        <v>7780</v>
      </c>
      <c r="H56" s="154">
        <v>18864.541341</v>
      </c>
      <c r="I56" s="154">
        <v>4660</v>
      </c>
      <c r="J56" s="154">
        <v>12234.304606</v>
      </c>
      <c r="K56" s="154">
        <v>3117</v>
      </c>
      <c r="L56" s="154">
        <v>1996.5179720000001</v>
      </c>
      <c r="M56" s="154">
        <v>2705</v>
      </c>
      <c r="N56" s="154">
        <v>1627.3183280000001</v>
      </c>
      <c r="O56" s="154">
        <v>838</v>
      </c>
      <c r="P56" s="154">
        <v>369.19964399999998</v>
      </c>
      <c r="Q56" s="189">
        <v>58</v>
      </c>
    </row>
    <row r="57" spans="1:17" ht="15" customHeight="1" x14ac:dyDescent="0.25">
      <c r="A57" s="189">
        <v>61</v>
      </c>
      <c r="B57" s="8" t="s">
        <v>2675</v>
      </c>
      <c r="C57" s="154">
        <v>2372</v>
      </c>
      <c r="D57" s="154">
        <v>61242.010179999997</v>
      </c>
      <c r="E57" s="154">
        <v>2353</v>
      </c>
      <c r="F57" s="154">
        <v>57688.168709999998</v>
      </c>
      <c r="G57" s="154">
        <v>2352</v>
      </c>
      <c r="H57" s="154">
        <v>57675.869916000003</v>
      </c>
      <c r="I57" s="154">
        <v>338</v>
      </c>
      <c r="J57" s="154">
        <v>20.166640000000001</v>
      </c>
      <c r="K57" s="154">
        <v>457</v>
      </c>
      <c r="L57" s="154">
        <v>1772.4585939999999</v>
      </c>
      <c r="M57" s="154">
        <v>256</v>
      </c>
      <c r="N57" s="154">
        <v>600.10210700000005</v>
      </c>
      <c r="O57" s="154">
        <v>242</v>
      </c>
      <c r="P57" s="154">
        <v>1172.356487</v>
      </c>
      <c r="Q57" s="189">
        <v>61</v>
      </c>
    </row>
    <row r="58" spans="1:17" ht="15" customHeight="1" x14ac:dyDescent="0.25">
      <c r="A58" s="189">
        <v>62</v>
      </c>
      <c r="B58" s="8" t="s">
        <v>1467</v>
      </c>
      <c r="C58" s="154">
        <v>86094</v>
      </c>
      <c r="D58" s="154">
        <v>91886.416593000002</v>
      </c>
      <c r="E58" s="154">
        <v>85825</v>
      </c>
      <c r="F58" s="154">
        <v>87033.069038999995</v>
      </c>
      <c r="G58" s="154">
        <v>85757</v>
      </c>
      <c r="H58" s="154">
        <v>86587.129576000007</v>
      </c>
      <c r="I58" s="154">
        <v>4458</v>
      </c>
      <c r="J58" s="154">
        <v>444.469675</v>
      </c>
      <c r="K58" s="154">
        <v>12394</v>
      </c>
      <c r="L58" s="154">
        <v>4268.9860070000004</v>
      </c>
      <c r="M58" s="154">
        <v>9446</v>
      </c>
      <c r="N58" s="154">
        <v>3003.6165070000002</v>
      </c>
      <c r="O58" s="154">
        <v>3760</v>
      </c>
      <c r="P58" s="154">
        <v>1265.3695</v>
      </c>
      <c r="Q58" s="189">
        <v>62</v>
      </c>
    </row>
    <row r="59" spans="1:17" ht="15" customHeight="1" x14ac:dyDescent="0.25">
      <c r="A59" s="7" t="s">
        <v>1670</v>
      </c>
      <c r="B59" s="8" t="s">
        <v>3371</v>
      </c>
      <c r="C59" s="154">
        <v>24319</v>
      </c>
      <c r="D59" s="154">
        <v>58730.042974000004</v>
      </c>
      <c r="E59" s="154">
        <v>24110</v>
      </c>
      <c r="F59" s="154">
        <v>50969.260177999997</v>
      </c>
      <c r="G59" s="154">
        <v>24054</v>
      </c>
      <c r="H59" s="154">
        <v>49307.560792999997</v>
      </c>
      <c r="I59" s="154">
        <v>2025</v>
      </c>
      <c r="J59" s="154">
        <v>1669.086634</v>
      </c>
      <c r="K59" s="154">
        <v>1960</v>
      </c>
      <c r="L59" s="154">
        <v>2190.2467940000001</v>
      </c>
      <c r="M59" s="154">
        <v>1443</v>
      </c>
      <c r="N59" s="154">
        <v>1753.8180560000001</v>
      </c>
      <c r="O59" s="154">
        <v>553</v>
      </c>
      <c r="P59" s="154">
        <v>436.42873800000001</v>
      </c>
      <c r="Q59" s="7" t="s">
        <v>1670</v>
      </c>
    </row>
    <row r="60" spans="1:17" ht="15" customHeight="1" x14ac:dyDescent="0.25">
      <c r="A60" s="7" t="s">
        <v>1672</v>
      </c>
      <c r="B60" s="8" t="s">
        <v>2264</v>
      </c>
      <c r="C60" s="154">
        <v>308731</v>
      </c>
      <c r="D60" s="154">
        <v>153123.00666899999</v>
      </c>
      <c r="E60" s="154">
        <v>307094</v>
      </c>
      <c r="F60" s="154">
        <v>96857.115634999995</v>
      </c>
      <c r="G60" s="154">
        <v>303956</v>
      </c>
      <c r="H60" s="154">
        <v>94006.876334</v>
      </c>
      <c r="I60" s="154">
        <v>19719</v>
      </c>
      <c r="J60" s="154">
        <v>2845.9306000000001</v>
      </c>
      <c r="K60" s="154">
        <v>67211</v>
      </c>
      <c r="L60" s="154">
        <v>50776.800555000002</v>
      </c>
      <c r="M60" s="154">
        <v>7140</v>
      </c>
      <c r="N60" s="154">
        <v>2106.513238</v>
      </c>
      <c r="O60" s="154">
        <v>61944</v>
      </c>
      <c r="P60" s="154">
        <v>48670.287317000002</v>
      </c>
      <c r="Q60" s="7" t="s">
        <v>1672</v>
      </c>
    </row>
    <row r="61" spans="1:17" ht="15" customHeight="1" x14ac:dyDescent="0.25">
      <c r="A61" s="189" t="s">
        <v>2677</v>
      </c>
      <c r="B61" s="8" t="s">
        <v>2678</v>
      </c>
      <c r="C61" s="154">
        <v>239011</v>
      </c>
      <c r="D61" s="154">
        <v>103567.47200199999</v>
      </c>
      <c r="E61" s="154">
        <v>238112</v>
      </c>
      <c r="F61" s="154">
        <v>63696.539026999999</v>
      </c>
      <c r="G61" s="154">
        <v>235117</v>
      </c>
      <c r="H61" s="154">
        <v>61525.801250999997</v>
      </c>
      <c r="I61" s="154">
        <v>16394</v>
      </c>
      <c r="J61" s="154">
        <v>2172.1269969999998</v>
      </c>
      <c r="K61" s="154">
        <v>50193</v>
      </c>
      <c r="L61" s="154">
        <v>36943.314138000002</v>
      </c>
      <c r="M61" s="154">
        <v>5477</v>
      </c>
      <c r="N61" s="154">
        <v>1424.903405</v>
      </c>
      <c r="O61" s="154">
        <v>46035</v>
      </c>
      <c r="P61" s="154">
        <v>35518.410732999997</v>
      </c>
      <c r="Q61" s="7" t="s">
        <v>2677</v>
      </c>
    </row>
    <row r="62" spans="1:17" ht="15" customHeight="1" x14ac:dyDescent="0.25">
      <c r="A62" s="7" t="s">
        <v>1673</v>
      </c>
      <c r="B62" s="8" t="s">
        <v>2276</v>
      </c>
      <c r="C62" s="154">
        <v>483853</v>
      </c>
      <c r="D62" s="154">
        <v>252700.70254100001</v>
      </c>
      <c r="E62" s="154">
        <v>482785</v>
      </c>
      <c r="F62" s="154">
        <v>231852.40328100001</v>
      </c>
      <c r="G62" s="154">
        <v>481445</v>
      </c>
      <c r="H62" s="154">
        <v>226524.593436</v>
      </c>
      <c r="I62" s="154">
        <v>46616</v>
      </c>
      <c r="J62" s="154">
        <v>5331.3974829999997</v>
      </c>
      <c r="K62" s="154">
        <v>53512</v>
      </c>
      <c r="L62" s="154">
        <v>17566.389081000001</v>
      </c>
      <c r="M62" s="154">
        <v>26232</v>
      </c>
      <c r="N62" s="154">
        <v>11385.976854</v>
      </c>
      <c r="O62" s="154">
        <v>30021</v>
      </c>
      <c r="P62" s="154">
        <v>6180.4122269999998</v>
      </c>
      <c r="Q62" s="7" t="s">
        <v>1673</v>
      </c>
    </row>
    <row r="63" spans="1:17" ht="15" customHeight="1" x14ac:dyDescent="0.25">
      <c r="A63" s="189">
        <v>69</v>
      </c>
      <c r="B63" s="8" t="s">
        <v>2278</v>
      </c>
      <c r="C63" s="154">
        <v>115406</v>
      </c>
      <c r="D63" s="154">
        <v>52644.459512000001</v>
      </c>
      <c r="E63" s="154">
        <v>115382</v>
      </c>
      <c r="F63" s="154">
        <v>52258.824537</v>
      </c>
      <c r="G63" s="154">
        <v>115328</v>
      </c>
      <c r="H63" s="154">
        <v>52181.225615000003</v>
      </c>
      <c r="I63" s="154">
        <v>7769</v>
      </c>
      <c r="J63" s="154">
        <v>69.917608000000001</v>
      </c>
      <c r="K63" s="154">
        <v>10025</v>
      </c>
      <c r="L63" s="154">
        <v>315.90661799999998</v>
      </c>
      <c r="M63" s="154">
        <v>2577</v>
      </c>
      <c r="N63" s="154">
        <v>77.604581999999994</v>
      </c>
      <c r="O63" s="154">
        <v>7793</v>
      </c>
      <c r="P63" s="154">
        <v>238.30203599999999</v>
      </c>
      <c r="Q63" s="189">
        <v>69</v>
      </c>
    </row>
    <row r="64" spans="1:17" ht="15" customHeight="1" x14ac:dyDescent="0.25">
      <c r="A64" s="189">
        <v>70</v>
      </c>
      <c r="B64" s="8" t="s">
        <v>2679</v>
      </c>
      <c r="C64" s="154">
        <v>106415</v>
      </c>
      <c r="D64" s="154">
        <v>71156.044899</v>
      </c>
      <c r="E64" s="154">
        <v>105974</v>
      </c>
      <c r="F64" s="154">
        <v>59763.284803000002</v>
      </c>
      <c r="G64" s="154">
        <v>105877</v>
      </c>
      <c r="H64" s="154">
        <v>57496.199243000003</v>
      </c>
      <c r="I64" s="154">
        <v>7645</v>
      </c>
      <c r="J64" s="154">
        <v>2264.1202539999999</v>
      </c>
      <c r="K64" s="154">
        <v>14586</v>
      </c>
      <c r="L64" s="154">
        <v>9966.4764589999995</v>
      </c>
      <c r="M64" s="154">
        <v>6170</v>
      </c>
      <c r="N64" s="154">
        <v>5871.9009759999999</v>
      </c>
      <c r="O64" s="154">
        <v>9304</v>
      </c>
      <c r="P64" s="154">
        <v>4094.5754830000001</v>
      </c>
      <c r="Q64" s="189">
        <v>70</v>
      </c>
    </row>
    <row r="65" spans="1:17" ht="15" customHeight="1" x14ac:dyDescent="0.25">
      <c r="A65" s="189">
        <v>71</v>
      </c>
      <c r="B65" s="8" t="s">
        <v>2680</v>
      </c>
      <c r="C65" s="154">
        <v>132869</v>
      </c>
      <c r="D65" s="154">
        <v>70631.689645999999</v>
      </c>
      <c r="E65" s="154">
        <v>132604</v>
      </c>
      <c r="F65" s="154">
        <v>65303.868004000004</v>
      </c>
      <c r="G65" s="154">
        <v>132503</v>
      </c>
      <c r="H65" s="154">
        <v>65045.857543999999</v>
      </c>
      <c r="I65" s="154">
        <v>5017</v>
      </c>
      <c r="J65" s="154">
        <v>273.49657100000002</v>
      </c>
      <c r="K65" s="154">
        <v>11515</v>
      </c>
      <c r="L65" s="154">
        <v>4089.4110679999999</v>
      </c>
      <c r="M65" s="154">
        <v>6676</v>
      </c>
      <c r="N65" s="154">
        <v>2980.5731820000001</v>
      </c>
      <c r="O65" s="154">
        <v>5373</v>
      </c>
      <c r="P65" s="154">
        <v>1108.837886</v>
      </c>
      <c r="Q65" s="189">
        <v>71</v>
      </c>
    </row>
    <row r="66" spans="1:17" ht="15" customHeight="1" x14ac:dyDescent="0.25">
      <c r="A66" s="189">
        <v>73</v>
      </c>
      <c r="B66" s="8" t="s">
        <v>1534</v>
      </c>
      <c r="C66" s="154">
        <v>31800</v>
      </c>
      <c r="D66" s="154">
        <v>32471.109759999999</v>
      </c>
      <c r="E66" s="154">
        <v>31766</v>
      </c>
      <c r="F66" s="154">
        <v>31972.084408999999</v>
      </c>
      <c r="G66" s="154">
        <v>31736</v>
      </c>
      <c r="H66" s="154">
        <v>31604.878487999998</v>
      </c>
      <c r="I66" s="154">
        <v>3738</v>
      </c>
      <c r="J66" s="154">
        <v>366.59427499999998</v>
      </c>
      <c r="K66" s="154">
        <v>4837</v>
      </c>
      <c r="L66" s="154">
        <v>345.11468400000001</v>
      </c>
      <c r="M66" s="154">
        <v>3735</v>
      </c>
      <c r="N66" s="154">
        <v>291.01648699999998</v>
      </c>
      <c r="O66" s="154">
        <v>1392</v>
      </c>
      <c r="P66" s="154">
        <v>54.098196999999999</v>
      </c>
      <c r="Q66" s="189">
        <v>73</v>
      </c>
    </row>
    <row r="67" spans="1:17" ht="15" customHeight="1" x14ac:dyDescent="0.25">
      <c r="A67" s="7" t="s">
        <v>1614</v>
      </c>
      <c r="B67" s="8" t="s">
        <v>2681</v>
      </c>
      <c r="C67" s="154">
        <v>194639</v>
      </c>
      <c r="D67" s="154">
        <v>171456.68828999999</v>
      </c>
      <c r="E67" s="154">
        <v>193026</v>
      </c>
      <c r="F67" s="154">
        <v>152766.835953</v>
      </c>
      <c r="G67" s="154">
        <v>192794</v>
      </c>
      <c r="H67" s="154">
        <v>148254.304114</v>
      </c>
      <c r="I67" s="154">
        <v>21548</v>
      </c>
      <c r="J67" s="154">
        <v>4500.4506719999999</v>
      </c>
      <c r="K67" s="154">
        <v>24426</v>
      </c>
      <c r="L67" s="154">
        <v>13570.478365000001</v>
      </c>
      <c r="M67" s="154">
        <v>15910</v>
      </c>
      <c r="N67" s="154">
        <v>10219.152088999999</v>
      </c>
      <c r="O67" s="154">
        <v>12996</v>
      </c>
      <c r="P67" s="154">
        <v>3351.3262759999998</v>
      </c>
      <c r="Q67" s="7" t="s">
        <v>1614</v>
      </c>
    </row>
    <row r="68" spans="1:17" ht="15" customHeight="1" x14ac:dyDescent="0.25">
      <c r="A68" s="189">
        <v>77</v>
      </c>
      <c r="B68" s="8" t="s">
        <v>2682</v>
      </c>
      <c r="C68" s="154">
        <v>26138</v>
      </c>
      <c r="D68" s="154">
        <v>43406.271405</v>
      </c>
      <c r="E68" s="154">
        <v>25997</v>
      </c>
      <c r="F68" s="154">
        <v>38317.375878999999</v>
      </c>
      <c r="G68" s="154">
        <v>25947</v>
      </c>
      <c r="H68" s="154">
        <v>36968.839999000003</v>
      </c>
      <c r="I68" s="154">
        <v>2854</v>
      </c>
      <c r="J68" s="154">
        <v>1346.350653</v>
      </c>
      <c r="K68" s="154">
        <v>4705</v>
      </c>
      <c r="L68" s="154">
        <v>4171.9932710000003</v>
      </c>
      <c r="M68" s="154">
        <v>3357</v>
      </c>
      <c r="N68" s="154">
        <v>3341.4632320000001</v>
      </c>
      <c r="O68" s="154">
        <v>1780</v>
      </c>
      <c r="P68" s="154">
        <v>830.53003899999999</v>
      </c>
      <c r="Q68" s="189">
        <v>77</v>
      </c>
    </row>
    <row r="69" spans="1:17" ht="15" customHeight="1" x14ac:dyDescent="0.25">
      <c r="A69" s="7" t="s">
        <v>2683</v>
      </c>
      <c r="B69" s="8" t="s">
        <v>2684</v>
      </c>
      <c r="C69" s="154" t="s">
        <v>3222</v>
      </c>
      <c r="D69" s="154" t="s">
        <v>3222</v>
      </c>
      <c r="E69" s="154" t="s">
        <v>3222</v>
      </c>
      <c r="F69" s="154" t="s">
        <v>3222</v>
      </c>
      <c r="G69" s="154" t="s">
        <v>3222</v>
      </c>
      <c r="H69" s="154" t="s">
        <v>3222</v>
      </c>
      <c r="I69" s="154" t="s">
        <v>3222</v>
      </c>
      <c r="J69" s="154" t="s">
        <v>3222</v>
      </c>
      <c r="K69" s="154" t="s">
        <v>3222</v>
      </c>
      <c r="L69" s="154" t="s">
        <v>3222</v>
      </c>
      <c r="M69" s="154" t="s">
        <v>3222</v>
      </c>
      <c r="N69" s="154" t="s">
        <v>3222</v>
      </c>
      <c r="O69" s="154" t="s">
        <v>3222</v>
      </c>
      <c r="P69" s="154" t="s">
        <v>3222</v>
      </c>
      <c r="Q69" s="7" t="s">
        <v>2683</v>
      </c>
    </row>
    <row r="70" spans="1:17" ht="15" customHeight="1" x14ac:dyDescent="0.25">
      <c r="A70" s="7" t="s">
        <v>1676</v>
      </c>
      <c r="B70" s="8" t="s">
        <v>2685</v>
      </c>
      <c r="C70" s="154">
        <v>47366</v>
      </c>
      <c r="D70" s="154">
        <v>13214.122275</v>
      </c>
      <c r="E70" s="154">
        <v>47045</v>
      </c>
      <c r="F70" s="154">
        <v>7494.5386349999999</v>
      </c>
      <c r="G70" s="154">
        <v>46796</v>
      </c>
      <c r="H70" s="154">
        <v>7039.1756249999999</v>
      </c>
      <c r="I70" s="154">
        <v>11919</v>
      </c>
      <c r="J70" s="154">
        <v>454.34647799999999</v>
      </c>
      <c r="K70" s="154">
        <v>13171</v>
      </c>
      <c r="L70" s="154">
        <v>5685.9825719999999</v>
      </c>
      <c r="M70" s="154">
        <v>1832</v>
      </c>
      <c r="N70" s="154">
        <v>86.924716000000004</v>
      </c>
      <c r="O70" s="154">
        <v>11968</v>
      </c>
      <c r="P70" s="154">
        <v>5599.0578560000004</v>
      </c>
      <c r="Q70" s="7" t="s">
        <v>1676</v>
      </c>
    </row>
    <row r="71" spans="1:17" ht="15" customHeight="1" x14ac:dyDescent="0.25">
      <c r="A71" s="7" t="s">
        <v>1678</v>
      </c>
      <c r="B71" s="8" t="s">
        <v>2686</v>
      </c>
      <c r="C71" s="154">
        <v>54689</v>
      </c>
      <c r="D71" s="154">
        <v>111300.301098</v>
      </c>
      <c r="E71" s="154">
        <v>53918</v>
      </c>
      <c r="F71" s="154">
        <v>17601.7853</v>
      </c>
      <c r="G71" s="154">
        <v>49077</v>
      </c>
      <c r="H71" s="154">
        <v>12248.357953999999</v>
      </c>
      <c r="I71" s="154">
        <v>20920</v>
      </c>
      <c r="J71" s="154">
        <v>5341.5581869999996</v>
      </c>
      <c r="K71" s="154">
        <v>24609</v>
      </c>
      <c r="L71" s="154">
        <v>93651.049589000002</v>
      </c>
      <c r="M71" s="154">
        <v>2178</v>
      </c>
      <c r="N71" s="154">
        <v>457.61042800000001</v>
      </c>
      <c r="O71" s="154">
        <v>23489</v>
      </c>
      <c r="P71" s="154">
        <v>93193.439161000002</v>
      </c>
      <c r="Q71" s="7" t="s">
        <v>1678</v>
      </c>
    </row>
    <row r="72" spans="1:17" ht="15" customHeight="1" x14ac:dyDescent="0.25">
      <c r="A72" s="7" t="s">
        <v>1680</v>
      </c>
      <c r="B72" s="8" t="s">
        <v>2687</v>
      </c>
      <c r="C72" s="154">
        <v>106415</v>
      </c>
      <c r="D72" s="154">
        <v>43455.579840999999</v>
      </c>
      <c r="E72" s="154">
        <v>106245</v>
      </c>
      <c r="F72" s="154">
        <v>32894.635781999998</v>
      </c>
      <c r="G72" s="154">
        <v>97373</v>
      </c>
      <c r="H72" s="154">
        <v>26368.342014999998</v>
      </c>
      <c r="I72" s="154">
        <v>58230</v>
      </c>
      <c r="J72" s="154">
        <v>6510.5084720000004</v>
      </c>
      <c r="K72" s="154">
        <v>13701</v>
      </c>
      <c r="L72" s="154">
        <v>10270.700733</v>
      </c>
      <c r="M72" s="154">
        <v>4947</v>
      </c>
      <c r="N72" s="154">
        <v>298.49820599999998</v>
      </c>
      <c r="O72" s="154">
        <v>9491</v>
      </c>
      <c r="P72" s="154">
        <v>9972.2025269999995</v>
      </c>
      <c r="Q72" s="7" t="s">
        <v>1680</v>
      </c>
    </row>
    <row r="73" spans="1:17" ht="15" customHeight="1" x14ac:dyDescent="0.25">
      <c r="A73" s="7" t="s">
        <v>1682</v>
      </c>
      <c r="B73" s="8" t="s">
        <v>2688</v>
      </c>
      <c r="C73" s="154">
        <v>209277</v>
      </c>
      <c r="D73" s="154">
        <v>49083.800815000002</v>
      </c>
      <c r="E73" s="154">
        <v>208612</v>
      </c>
      <c r="F73" s="154">
        <v>41972.949595999999</v>
      </c>
      <c r="G73" s="154">
        <v>207776</v>
      </c>
      <c r="H73" s="154">
        <v>39021.007482000001</v>
      </c>
      <c r="I73" s="154">
        <v>23035</v>
      </c>
      <c r="J73" s="154">
        <v>2946.6562840000001</v>
      </c>
      <c r="K73" s="154">
        <v>18269</v>
      </c>
      <c r="L73" s="154">
        <v>6195.0002180000001</v>
      </c>
      <c r="M73" s="154">
        <v>8998</v>
      </c>
      <c r="N73" s="154">
        <v>1004.670708</v>
      </c>
      <c r="O73" s="154">
        <v>10322</v>
      </c>
      <c r="P73" s="154">
        <v>5190.3295099999996</v>
      </c>
      <c r="Q73" s="7" t="s">
        <v>1682</v>
      </c>
    </row>
    <row r="74" spans="1:17" ht="12.95" customHeight="1" x14ac:dyDescent="0.2">
      <c r="A74" s="38"/>
      <c r="B74" s="39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12"/>
    </row>
    <row r="75" spans="1:17" ht="12.95" customHeight="1" x14ac:dyDescent="0.2">
      <c r="A75" s="13"/>
      <c r="B75" s="13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12"/>
    </row>
    <row r="76" spans="1:17" ht="12.75" customHeight="1" x14ac:dyDescent="0.2">
      <c r="A76" s="12" t="s">
        <v>3225</v>
      </c>
      <c r="C76" s="17"/>
      <c r="D76" s="37"/>
      <c r="E76" s="37"/>
      <c r="F76" s="17"/>
      <c r="G76" s="17"/>
      <c r="H76" s="37"/>
      <c r="I76" s="37"/>
      <c r="J76" s="37"/>
      <c r="K76" s="37"/>
      <c r="L76" s="37"/>
      <c r="M76" s="37"/>
      <c r="N76" s="37"/>
      <c r="O76" s="37"/>
      <c r="P76" s="37"/>
    </row>
    <row r="77" spans="1:17" ht="12.75" customHeight="1" x14ac:dyDescent="0.2">
      <c r="A77" s="12" t="s">
        <v>3226</v>
      </c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</row>
    <row r="78" spans="1:17" x14ac:dyDescent="0.2">
      <c r="A78" s="12" t="s">
        <v>3372</v>
      </c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</row>
    <row r="79" spans="1:17" x14ac:dyDescent="0.2">
      <c r="A79" s="12" t="s">
        <v>3236</v>
      </c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</row>
    <row r="80" spans="1:17" x14ac:dyDescent="0.2">
      <c r="A80" s="12" t="s">
        <v>3237</v>
      </c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</row>
    <row r="81" spans="3:16" x14ac:dyDescent="0.2"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</row>
  </sheetData>
  <sheetProtection selectLockedCells="1" selectUnlockedCells="1"/>
  <customSheetViews>
    <customSheetView guid="{3103A2BE-5920-4A4F-9995-346B80167030}" scale="75" showPageBreaks="1" printArea="1" view="pageBreakPreview" showRuler="0" topLeftCell="A22">
      <selection sqref="A1:Q9"/>
      <colBreaks count="1" manualBreakCount="1">
        <brk id="6" max="81" man="1"/>
      </colBreaks>
      <pageMargins left="0.66" right="0.67" top="0.68" bottom="0.67" header="0.51181102362204722" footer="0.4"/>
      <pageSetup paperSize="9" scale="70" orientation="portrait" horizontalDpi="96" r:id="rId1"/>
      <headerFooter alignWithMargins="0">
        <oddFooter xml:space="preserve">&amp;R
</oddFooter>
      </headerFooter>
    </customSheetView>
  </customSheetViews>
  <mergeCells count="14">
    <mergeCell ref="Q4:Q7"/>
    <mergeCell ref="K4:P4"/>
    <mergeCell ref="G5:J5"/>
    <mergeCell ref="K5:L6"/>
    <mergeCell ref="M5:P5"/>
    <mergeCell ref="E6:F6"/>
    <mergeCell ref="E4:F5"/>
    <mergeCell ref="G4:J4"/>
    <mergeCell ref="A3:D3"/>
    <mergeCell ref="A4:A7"/>
    <mergeCell ref="C5:C6"/>
    <mergeCell ref="D5:D6"/>
    <mergeCell ref="B4:B7"/>
    <mergeCell ref="C4:D4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1" fitToWidth="2" orientation="portrait" r:id="rId2"/>
  <colBreaks count="1" manualBreakCount="1">
    <brk id="6" max="79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CI80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11.5703125" style="12" customWidth="1"/>
    <col min="2" max="2" width="48.5703125" style="12" bestFit="1" customWidth="1"/>
    <col min="3" max="3" width="12.5703125" style="12" customWidth="1"/>
    <col min="4" max="4" width="14.7109375" style="12" customWidth="1"/>
    <col min="5" max="6" width="12.5703125" style="12" customWidth="1"/>
    <col min="7" max="7" width="13.28515625" style="12" customWidth="1"/>
    <col min="8" max="8" width="13" style="12" customWidth="1"/>
    <col min="9" max="16384" width="11.42578125" style="12"/>
  </cols>
  <sheetData>
    <row r="1" spans="1:87" s="32" customFormat="1" ht="20.100000000000001" customHeight="1" x14ac:dyDescent="0.2">
      <c r="A1" s="31" t="s">
        <v>353</v>
      </c>
      <c r="B1" s="31"/>
      <c r="C1" s="253"/>
      <c r="D1" s="253"/>
      <c r="E1" s="31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  <c r="CF1" s="253"/>
      <c r="CG1" s="253"/>
      <c r="CH1" s="253"/>
      <c r="CI1" s="253"/>
    </row>
    <row r="2" spans="1:87" s="30" customFormat="1" ht="20.100000000000001" customHeight="1" x14ac:dyDescent="0.25">
      <c r="A2" s="1" t="s">
        <v>3302</v>
      </c>
      <c r="B2" s="1"/>
      <c r="D2" s="33"/>
      <c r="E2" s="1"/>
      <c r="F2" s="33"/>
    </row>
    <row r="3" spans="1:87" ht="7.5" customHeight="1" x14ac:dyDescent="0.2">
      <c r="A3" s="442"/>
      <c r="B3" s="442"/>
      <c r="C3" s="442"/>
      <c r="D3" s="442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  <c r="AJ3" s="81"/>
      <c r="AK3" s="81"/>
      <c r="AL3" s="81"/>
      <c r="AM3" s="81"/>
      <c r="AN3" s="81"/>
      <c r="AO3" s="81"/>
      <c r="AP3" s="81"/>
      <c r="AQ3" s="81"/>
      <c r="AR3" s="81"/>
      <c r="AS3" s="81"/>
      <c r="AT3" s="81"/>
      <c r="AU3" s="81"/>
      <c r="AV3" s="81"/>
      <c r="AW3" s="81"/>
      <c r="AX3" s="81"/>
      <c r="AY3" s="81"/>
      <c r="AZ3" s="81"/>
      <c r="BA3" s="81"/>
      <c r="BB3" s="81"/>
    </row>
    <row r="4" spans="1:87" ht="22.5" customHeight="1" x14ac:dyDescent="0.2">
      <c r="A4" s="437" t="s">
        <v>354</v>
      </c>
      <c r="B4" s="452" t="s">
        <v>776</v>
      </c>
      <c r="C4" s="455" t="s">
        <v>3373</v>
      </c>
      <c r="D4" s="426"/>
      <c r="E4" s="453" t="s">
        <v>3242</v>
      </c>
      <c r="F4" s="457"/>
      <c r="G4" s="457"/>
      <c r="H4" s="457"/>
    </row>
    <row r="5" spans="1:87" ht="23.25" customHeight="1" x14ac:dyDescent="0.2">
      <c r="A5" s="452"/>
      <c r="B5" s="452"/>
      <c r="C5" s="460"/>
      <c r="D5" s="427"/>
      <c r="E5" s="466" t="s">
        <v>3210</v>
      </c>
      <c r="F5" s="466"/>
      <c r="G5" s="466" t="s">
        <v>3374</v>
      </c>
      <c r="H5" s="453"/>
    </row>
    <row r="6" spans="1:87" ht="21.75" customHeight="1" x14ac:dyDescent="0.2">
      <c r="A6" s="452"/>
      <c r="B6" s="452"/>
      <c r="C6" s="456"/>
      <c r="D6" s="428"/>
      <c r="E6" s="466"/>
      <c r="F6" s="466"/>
      <c r="G6" s="466"/>
      <c r="H6" s="453"/>
    </row>
    <row r="7" spans="1:87" ht="24" customHeight="1" x14ac:dyDescent="0.2">
      <c r="A7" s="438"/>
      <c r="B7" s="438"/>
      <c r="C7" s="185" t="s">
        <v>360</v>
      </c>
      <c r="D7" s="182" t="s">
        <v>1375</v>
      </c>
      <c r="E7" s="185" t="s">
        <v>360</v>
      </c>
      <c r="F7" s="182" t="s">
        <v>1375</v>
      </c>
      <c r="G7" s="185" t="s">
        <v>360</v>
      </c>
      <c r="H7" s="184" t="s">
        <v>1375</v>
      </c>
    </row>
    <row r="8" spans="1:87" ht="9.9499999999999993" customHeight="1" x14ac:dyDescent="0.2">
      <c r="A8" s="162"/>
      <c r="B8" s="186"/>
      <c r="C8" s="187"/>
      <c r="D8" s="187"/>
      <c r="E8" s="187"/>
      <c r="F8" s="187"/>
      <c r="G8" s="187"/>
      <c r="H8" s="187"/>
    </row>
    <row r="9" spans="1:87" ht="12.95" customHeight="1" x14ac:dyDescent="0.25">
      <c r="A9" s="7" t="s">
        <v>361</v>
      </c>
      <c r="B9" s="8" t="s">
        <v>779</v>
      </c>
      <c r="C9" s="190">
        <v>354812</v>
      </c>
      <c r="D9" s="190">
        <v>1301031.611758</v>
      </c>
      <c r="E9" s="190">
        <v>245958</v>
      </c>
      <c r="F9" s="190">
        <v>692002.91634600004</v>
      </c>
      <c r="G9" s="190">
        <v>234798</v>
      </c>
      <c r="H9" s="190">
        <v>609028.69541199994</v>
      </c>
    </row>
    <row r="10" spans="1:87" ht="12.95" customHeight="1" x14ac:dyDescent="0.25">
      <c r="A10" s="7" t="s">
        <v>1652</v>
      </c>
      <c r="B10" s="8" t="s">
        <v>781</v>
      </c>
      <c r="C10" s="190">
        <v>5717</v>
      </c>
      <c r="D10" s="190">
        <v>1723.319176</v>
      </c>
      <c r="E10" s="190">
        <v>4540</v>
      </c>
      <c r="F10" s="190">
        <v>1301.9741779999999</v>
      </c>
      <c r="G10" s="190">
        <v>1893</v>
      </c>
      <c r="H10" s="190">
        <v>421.34499799999998</v>
      </c>
    </row>
    <row r="11" spans="1:87" ht="12.95" customHeight="1" x14ac:dyDescent="0.25">
      <c r="A11" s="7" t="s">
        <v>1653</v>
      </c>
      <c r="B11" s="8" t="s">
        <v>2903</v>
      </c>
      <c r="C11" s="190">
        <v>517</v>
      </c>
      <c r="D11" s="190">
        <v>3241.2519130000001</v>
      </c>
      <c r="E11" s="190">
        <v>453</v>
      </c>
      <c r="F11" s="190">
        <v>1457.330238</v>
      </c>
      <c r="G11" s="190">
        <v>237</v>
      </c>
      <c r="H11" s="190">
        <v>1783.9216750000001</v>
      </c>
    </row>
    <row r="12" spans="1:87" ht="12.95" customHeight="1" x14ac:dyDescent="0.25">
      <c r="A12" s="7" t="s">
        <v>1654</v>
      </c>
      <c r="B12" s="8" t="s">
        <v>1879</v>
      </c>
      <c r="C12" s="190">
        <v>74855</v>
      </c>
      <c r="D12" s="190">
        <v>905877.45881500002</v>
      </c>
      <c r="E12" s="190">
        <v>65702</v>
      </c>
      <c r="F12" s="190">
        <v>476592.93131000001</v>
      </c>
      <c r="G12" s="190">
        <v>51362</v>
      </c>
      <c r="H12" s="190">
        <v>429284.52750500001</v>
      </c>
    </row>
    <row r="13" spans="1:87" ht="12.95" customHeight="1" x14ac:dyDescent="0.25">
      <c r="A13" s="189">
        <v>10</v>
      </c>
      <c r="B13" s="8" t="s">
        <v>362</v>
      </c>
      <c r="C13" s="190">
        <v>3704</v>
      </c>
      <c r="D13" s="190">
        <v>36881.220977999998</v>
      </c>
      <c r="E13" s="190">
        <v>3228</v>
      </c>
      <c r="F13" s="190">
        <v>29312.643328999999</v>
      </c>
      <c r="G13" s="190">
        <v>1926</v>
      </c>
      <c r="H13" s="190">
        <v>7568.5776489999998</v>
      </c>
    </row>
    <row r="14" spans="1:87" ht="12.95" customHeight="1" x14ac:dyDescent="0.25">
      <c r="A14" s="189">
        <v>16</v>
      </c>
      <c r="B14" s="8" t="s">
        <v>2498</v>
      </c>
      <c r="C14" s="190">
        <v>2590</v>
      </c>
      <c r="D14" s="190">
        <v>5832.914914</v>
      </c>
      <c r="E14" s="190">
        <v>2115</v>
      </c>
      <c r="F14" s="190">
        <v>3813.1827720000001</v>
      </c>
      <c r="G14" s="190">
        <v>1426</v>
      </c>
      <c r="H14" s="190">
        <v>2019.7321420000001</v>
      </c>
    </row>
    <row r="15" spans="1:87" ht="12.95" customHeight="1" x14ac:dyDescent="0.25">
      <c r="A15" s="189">
        <v>17</v>
      </c>
      <c r="B15" s="8" t="s">
        <v>462</v>
      </c>
      <c r="C15" s="190">
        <v>1311</v>
      </c>
      <c r="D15" s="190">
        <v>14446.478652</v>
      </c>
      <c r="E15" s="190">
        <v>1258</v>
      </c>
      <c r="F15" s="190">
        <v>10792.956387</v>
      </c>
      <c r="G15" s="190">
        <v>944</v>
      </c>
      <c r="H15" s="190">
        <v>3653.5222650000001</v>
      </c>
    </row>
    <row r="16" spans="1:87" ht="12.95" customHeight="1" x14ac:dyDescent="0.25">
      <c r="A16" s="189">
        <v>18</v>
      </c>
      <c r="B16" s="8" t="s">
        <v>2499</v>
      </c>
      <c r="C16" s="190">
        <v>4014</v>
      </c>
      <c r="D16" s="190">
        <v>2705.8252259999999</v>
      </c>
      <c r="E16" s="190">
        <v>3372</v>
      </c>
      <c r="F16" s="190">
        <v>1543.8755430000001</v>
      </c>
      <c r="G16" s="190">
        <v>2516</v>
      </c>
      <c r="H16" s="190">
        <v>1161.9496830000001</v>
      </c>
    </row>
    <row r="17" spans="1:8" ht="12.95" customHeight="1" x14ac:dyDescent="0.25">
      <c r="A17" s="189">
        <v>19</v>
      </c>
      <c r="B17" s="8" t="s">
        <v>2500</v>
      </c>
      <c r="C17" s="190">
        <v>62</v>
      </c>
      <c r="D17" s="190">
        <v>14525.788430000001</v>
      </c>
      <c r="E17" s="190">
        <v>55</v>
      </c>
      <c r="F17" s="190">
        <v>6582.7805829999998</v>
      </c>
      <c r="G17" s="190">
        <v>49</v>
      </c>
      <c r="H17" s="190">
        <v>7943.0078469999999</v>
      </c>
    </row>
    <row r="18" spans="1:8" ht="12.95" customHeight="1" x14ac:dyDescent="0.25">
      <c r="A18" s="189">
        <v>20</v>
      </c>
      <c r="B18" s="8" t="s">
        <v>830</v>
      </c>
      <c r="C18" s="190">
        <v>2629</v>
      </c>
      <c r="D18" s="190">
        <v>76525.801225999996</v>
      </c>
      <c r="E18" s="190">
        <v>2480</v>
      </c>
      <c r="F18" s="190">
        <v>42136.620058</v>
      </c>
      <c r="G18" s="190">
        <v>2051</v>
      </c>
      <c r="H18" s="190">
        <v>34389.181168000003</v>
      </c>
    </row>
    <row r="19" spans="1:8" ht="12.95" customHeight="1" x14ac:dyDescent="0.25">
      <c r="A19" s="189">
        <v>21</v>
      </c>
      <c r="B19" s="8" t="s">
        <v>2501</v>
      </c>
      <c r="C19" s="190">
        <v>616</v>
      </c>
      <c r="D19" s="190">
        <v>33859.235882000001</v>
      </c>
      <c r="E19" s="190">
        <v>558</v>
      </c>
      <c r="F19" s="190">
        <v>14983.231631000001</v>
      </c>
      <c r="G19" s="190">
        <v>490</v>
      </c>
      <c r="H19" s="190">
        <v>18876.004250999998</v>
      </c>
    </row>
    <row r="20" spans="1:8" ht="12.95" customHeight="1" x14ac:dyDescent="0.25">
      <c r="A20" s="189">
        <v>22</v>
      </c>
      <c r="B20" s="8" t="s">
        <v>3018</v>
      </c>
      <c r="C20" s="190">
        <v>4791</v>
      </c>
      <c r="D20" s="190">
        <v>39955.517995000002</v>
      </c>
      <c r="E20" s="190">
        <v>4531</v>
      </c>
      <c r="F20" s="190">
        <v>28215.602669</v>
      </c>
      <c r="G20" s="190">
        <v>3465</v>
      </c>
      <c r="H20" s="190">
        <v>11739.915326</v>
      </c>
    </row>
    <row r="21" spans="1:8" ht="12.95" customHeight="1" x14ac:dyDescent="0.25">
      <c r="A21" s="189">
        <v>23</v>
      </c>
      <c r="B21" s="8" t="s">
        <v>2502</v>
      </c>
      <c r="C21" s="190">
        <v>2483</v>
      </c>
      <c r="D21" s="190">
        <v>11465.939154</v>
      </c>
      <c r="E21" s="190">
        <v>2135</v>
      </c>
      <c r="F21" s="190">
        <v>7186.8913910000001</v>
      </c>
      <c r="G21" s="190">
        <v>1524</v>
      </c>
      <c r="H21" s="190">
        <v>4279.0477629999996</v>
      </c>
    </row>
    <row r="22" spans="1:8" ht="12.95" customHeight="1" x14ac:dyDescent="0.25">
      <c r="A22" s="189">
        <v>24</v>
      </c>
      <c r="B22" s="8" t="s">
        <v>2503</v>
      </c>
      <c r="C22" s="190">
        <v>1694</v>
      </c>
      <c r="D22" s="190">
        <v>43072.357365000003</v>
      </c>
      <c r="E22" s="190">
        <v>1572</v>
      </c>
      <c r="F22" s="190">
        <v>29097.568695000002</v>
      </c>
      <c r="G22" s="190">
        <v>1146</v>
      </c>
      <c r="H22" s="190">
        <v>13974.78867</v>
      </c>
    </row>
    <row r="23" spans="1:8" ht="12.95" customHeight="1" x14ac:dyDescent="0.25">
      <c r="A23" s="189">
        <v>25</v>
      </c>
      <c r="B23" s="8" t="s">
        <v>221</v>
      </c>
      <c r="C23" s="190">
        <v>13114</v>
      </c>
      <c r="D23" s="190">
        <v>38165.012804999998</v>
      </c>
      <c r="E23" s="190">
        <v>11571</v>
      </c>
      <c r="F23" s="190">
        <v>24979.697726999999</v>
      </c>
      <c r="G23" s="190">
        <v>8064</v>
      </c>
      <c r="H23" s="190">
        <v>13185.315078</v>
      </c>
    </row>
    <row r="24" spans="1:8" ht="12.95" customHeight="1" x14ac:dyDescent="0.25">
      <c r="A24" s="189">
        <v>26</v>
      </c>
      <c r="B24" s="8" t="s">
        <v>2504</v>
      </c>
      <c r="C24" s="190">
        <v>5787</v>
      </c>
      <c r="D24" s="190">
        <v>70259.772410000005</v>
      </c>
      <c r="E24" s="190">
        <v>5241</v>
      </c>
      <c r="F24" s="190">
        <v>30726.687522</v>
      </c>
      <c r="G24" s="190">
        <v>4537</v>
      </c>
      <c r="H24" s="190">
        <v>39533.084887999998</v>
      </c>
    </row>
    <row r="25" spans="1:8" ht="12.95" customHeight="1" x14ac:dyDescent="0.25">
      <c r="A25" s="189">
        <v>27</v>
      </c>
      <c r="B25" s="8" t="s">
        <v>2505</v>
      </c>
      <c r="C25" s="190">
        <v>3671</v>
      </c>
      <c r="D25" s="190">
        <v>31963.402871999999</v>
      </c>
      <c r="E25" s="190">
        <v>3347</v>
      </c>
      <c r="F25" s="190">
        <v>18241.703581999998</v>
      </c>
      <c r="G25" s="190">
        <v>2732</v>
      </c>
      <c r="H25" s="190">
        <v>13721.69929</v>
      </c>
    </row>
    <row r="26" spans="1:8" ht="12.95" customHeight="1" x14ac:dyDescent="0.25">
      <c r="A26" s="189">
        <v>28</v>
      </c>
      <c r="B26" s="8" t="s">
        <v>2506</v>
      </c>
      <c r="C26" s="190">
        <v>11659</v>
      </c>
      <c r="D26" s="190">
        <v>119991.99851400001</v>
      </c>
      <c r="E26" s="190">
        <v>10777</v>
      </c>
      <c r="F26" s="190">
        <v>55748.208250000003</v>
      </c>
      <c r="G26" s="190">
        <v>8667</v>
      </c>
      <c r="H26" s="190">
        <v>64243.790264000003</v>
      </c>
    </row>
    <row r="27" spans="1:8" ht="12.95" customHeight="1" x14ac:dyDescent="0.25">
      <c r="A27" s="189">
        <v>29</v>
      </c>
      <c r="B27" s="8" t="s">
        <v>1429</v>
      </c>
      <c r="C27" s="190">
        <v>1717</v>
      </c>
      <c r="D27" s="190">
        <v>281344.31789499999</v>
      </c>
      <c r="E27" s="190">
        <v>1528</v>
      </c>
      <c r="F27" s="190">
        <v>135526.77580900001</v>
      </c>
      <c r="G27" s="190">
        <v>1236</v>
      </c>
      <c r="H27" s="190">
        <v>145817.542086</v>
      </c>
    </row>
    <row r="28" spans="1:8" ht="12.95" customHeight="1" x14ac:dyDescent="0.25">
      <c r="A28" s="189">
        <v>30</v>
      </c>
      <c r="B28" s="8" t="s">
        <v>2507</v>
      </c>
      <c r="C28" s="190">
        <v>710</v>
      </c>
      <c r="D28" s="190">
        <v>47188.107767000001</v>
      </c>
      <c r="E28" s="190">
        <v>554</v>
      </c>
      <c r="F28" s="190">
        <v>16642.935792</v>
      </c>
      <c r="G28" s="190">
        <v>554</v>
      </c>
      <c r="H28" s="190">
        <v>30545.171975000001</v>
      </c>
    </row>
    <row r="29" spans="1:8" ht="12.95" customHeight="1" x14ac:dyDescent="0.25">
      <c r="A29" s="189">
        <v>31</v>
      </c>
      <c r="B29" s="8" t="s">
        <v>637</v>
      </c>
      <c r="C29" s="190">
        <v>1909</v>
      </c>
      <c r="D29" s="190">
        <v>4982.0470050000004</v>
      </c>
      <c r="E29" s="190">
        <v>1495</v>
      </c>
      <c r="F29" s="190">
        <v>3494.7850589999998</v>
      </c>
      <c r="G29" s="190">
        <v>1242</v>
      </c>
      <c r="H29" s="190">
        <v>1487.2619460000001</v>
      </c>
    </row>
    <row r="30" spans="1:8" ht="12.95" customHeight="1" x14ac:dyDescent="0.25">
      <c r="A30" s="7" t="s">
        <v>1656</v>
      </c>
      <c r="B30" s="8" t="s">
        <v>2508</v>
      </c>
      <c r="C30" s="190">
        <v>1950</v>
      </c>
      <c r="D30" s="190">
        <v>1125.135524</v>
      </c>
      <c r="E30" s="190">
        <v>1227</v>
      </c>
      <c r="F30" s="190">
        <v>651.10764500000005</v>
      </c>
      <c r="G30" s="190">
        <v>1075</v>
      </c>
      <c r="H30" s="190">
        <v>474.02787899999998</v>
      </c>
    </row>
    <row r="31" spans="1:8" ht="12.95" customHeight="1" x14ac:dyDescent="0.25">
      <c r="A31" s="189" t="s">
        <v>2509</v>
      </c>
      <c r="B31" s="8" t="s">
        <v>2597</v>
      </c>
      <c r="C31" s="190">
        <v>1744</v>
      </c>
      <c r="D31" s="190">
        <v>1019.990125</v>
      </c>
      <c r="E31" s="190">
        <v>1082</v>
      </c>
      <c r="F31" s="190">
        <v>601.54978600000004</v>
      </c>
      <c r="G31" s="190">
        <v>976</v>
      </c>
      <c r="H31" s="190">
        <v>418.44033899999999</v>
      </c>
    </row>
    <row r="32" spans="1:8" ht="12.95" customHeight="1" x14ac:dyDescent="0.25">
      <c r="A32" s="189" t="s">
        <v>2510</v>
      </c>
      <c r="B32" s="8" t="s">
        <v>2511</v>
      </c>
      <c r="C32" s="190">
        <v>90</v>
      </c>
      <c r="D32" s="190">
        <v>38.121789999999997</v>
      </c>
      <c r="E32" s="190">
        <v>61</v>
      </c>
      <c r="F32" s="190">
        <v>11.965744000000001</v>
      </c>
      <c r="G32" s="190">
        <v>36</v>
      </c>
      <c r="H32" s="190">
        <v>26.156046</v>
      </c>
    </row>
    <row r="33" spans="1:8" ht="12.95" customHeight="1" x14ac:dyDescent="0.25">
      <c r="A33" s="7" t="s">
        <v>1658</v>
      </c>
      <c r="B33" s="8" t="s">
        <v>2629</v>
      </c>
      <c r="C33" s="190">
        <v>1812</v>
      </c>
      <c r="D33" s="190">
        <v>3586.1279840000002</v>
      </c>
      <c r="E33" s="190">
        <v>1521</v>
      </c>
      <c r="F33" s="190">
        <v>2532.9094690000002</v>
      </c>
      <c r="G33" s="190">
        <v>811</v>
      </c>
      <c r="H33" s="190">
        <v>1053.218515</v>
      </c>
    </row>
    <row r="34" spans="1:8" ht="12.95" customHeight="1" x14ac:dyDescent="0.25">
      <c r="A34" s="7" t="s">
        <v>1660</v>
      </c>
      <c r="B34" s="8" t="s">
        <v>2855</v>
      </c>
      <c r="C34" s="190">
        <v>14079</v>
      </c>
      <c r="D34" s="190">
        <v>3996.6154299999998</v>
      </c>
      <c r="E34" s="190">
        <v>8424</v>
      </c>
      <c r="F34" s="190">
        <v>2118.5171730000002</v>
      </c>
      <c r="G34" s="190">
        <v>7839</v>
      </c>
      <c r="H34" s="190">
        <v>1878.0982570000001</v>
      </c>
    </row>
    <row r="35" spans="1:8" ht="12.95" customHeight="1" x14ac:dyDescent="0.25">
      <c r="A35" s="189">
        <v>41</v>
      </c>
      <c r="B35" s="8" t="s">
        <v>2857</v>
      </c>
      <c r="C35" s="190">
        <v>984</v>
      </c>
      <c r="D35" s="190">
        <v>658.71273499999995</v>
      </c>
      <c r="E35" s="190">
        <v>549</v>
      </c>
      <c r="F35" s="190">
        <v>162.061485</v>
      </c>
      <c r="G35" s="190">
        <v>552</v>
      </c>
      <c r="H35" s="190">
        <v>496.65125</v>
      </c>
    </row>
    <row r="36" spans="1:8" ht="12.95" customHeight="1" x14ac:dyDescent="0.25">
      <c r="A36" s="189">
        <v>42</v>
      </c>
      <c r="B36" s="8" t="s">
        <v>2843</v>
      </c>
      <c r="C36" s="190">
        <v>614</v>
      </c>
      <c r="D36" s="190">
        <v>404.35740199999998</v>
      </c>
      <c r="E36" s="190">
        <v>445</v>
      </c>
      <c r="F36" s="190">
        <v>162.64367999999999</v>
      </c>
      <c r="G36" s="190">
        <v>291</v>
      </c>
      <c r="H36" s="190">
        <v>241.71372199999999</v>
      </c>
    </row>
    <row r="37" spans="1:8" ht="12.95" customHeight="1" x14ac:dyDescent="0.25">
      <c r="A37" s="189">
        <v>43</v>
      </c>
      <c r="B37" s="8" t="s">
        <v>2512</v>
      </c>
      <c r="C37" s="190">
        <v>12481</v>
      </c>
      <c r="D37" s="190">
        <v>2933.5452930000001</v>
      </c>
      <c r="E37" s="190">
        <v>7430</v>
      </c>
      <c r="F37" s="190">
        <v>1793.8120080000001</v>
      </c>
      <c r="G37" s="190">
        <v>6996</v>
      </c>
      <c r="H37" s="190">
        <v>1139.733285</v>
      </c>
    </row>
    <row r="38" spans="1:8" ht="12.95" customHeight="1" x14ac:dyDescent="0.25">
      <c r="A38" s="7" t="s">
        <v>1662</v>
      </c>
      <c r="B38" s="8" t="s">
        <v>2513</v>
      </c>
      <c r="C38" s="190">
        <v>152368</v>
      </c>
      <c r="D38" s="190">
        <v>297428.97969900002</v>
      </c>
      <c r="E38" s="190">
        <v>108888</v>
      </c>
      <c r="F38" s="190">
        <v>190887.23990300001</v>
      </c>
      <c r="G38" s="190">
        <v>101441</v>
      </c>
      <c r="H38" s="190">
        <v>106541.73979599999</v>
      </c>
    </row>
    <row r="39" spans="1:8" ht="12.95" customHeight="1" x14ac:dyDescent="0.25">
      <c r="A39" s="189">
        <v>45</v>
      </c>
      <c r="B39" s="8" t="s">
        <v>2514</v>
      </c>
      <c r="C39" s="190">
        <v>31220</v>
      </c>
      <c r="D39" s="190">
        <v>21326.658694000002</v>
      </c>
      <c r="E39" s="190">
        <v>23995</v>
      </c>
      <c r="F39" s="190">
        <v>14281.358074</v>
      </c>
      <c r="G39" s="190">
        <v>20188</v>
      </c>
      <c r="H39" s="190">
        <v>7045.30062</v>
      </c>
    </row>
    <row r="40" spans="1:8" ht="12.95" customHeight="1" x14ac:dyDescent="0.25">
      <c r="A40" s="189">
        <v>46</v>
      </c>
      <c r="B40" s="8" t="s">
        <v>2515</v>
      </c>
      <c r="C40" s="190">
        <v>57257</v>
      </c>
      <c r="D40" s="190">
        <v>245747.269118</v>
      </c>
      <c r="E40" s="190">
        <v>48035</v>
      </c>
      <c r="F40" s="190">
        <v>156539.69612000001</v>
      </c>
      <c r="G40" s="190">
        <v>35496</v>
      </c>
      <c r="H40" s="190">
        <v>89207.572998000003</v>
      </c>
    </row>
    <row r="41" spans="1:8" ht="12.95" customHeight="1" x14ac:dyDescent="0.25">
      <c r="A41" s="189" t="s">
        <v>1377</v>
      </c>
      <c r="B41" s="8" t="s">
        <v>1843</v>
      </c>
      <c r="C41" s="190">
        <v>5209</v>
      </c>
      <c r="D41" s="190">
        <v>23811.037810999998</v>
      </c>
      <c r="E41" s="190">
        <v>4593</v>
      </c>
      <c r="F41" s="190">
        <v>17904.693276000002</v>
      </c>
      <c r="G41" s="190">
        <v>2438</v>
      </c>
      <c r="H41" s="190">
        <v>5906.3445350000002</v>
      </c>
    </row>
    <row r="42" spans="1:8" ht="12.95" customHeight="1" x14ac:dyDescent="0.25">
      <c r="A42" s="189" t="s">
        <v>1378</v>
      </c>
      <c r="B42" s="8" t="s">
        <v>1379</v>
      </c>
      <c r="C42" s="190">
        <v>12574</v>
      </c>
      <c r="D42" s="190">
        <v>76014.206667999999</v>
      </c>
      <c r="E42" s="190">
        <v>10799</v>
      </c>
      <c r="F42" s="190">
        <v>51344.148643</v>
      </c>
      <c r="G42" s="190">
        <v>8727</v>
      </c>
      <c r="H42" s="190">
        <v>24670.058024999998</v>
      </c>
    </row>
    <row r="43" spans="1:8" ht="12.95" customHeight="1" x14ac:dyDescent="0.25">
      <c r="A43" s="189" t="s">
        <v>1380</v>
      </c>
      <c r="B43" s="8" t="s">
        <v>2803</v>
      </c>
      <c r="C43" s="190">
        <v>2221</v>
      </c>
      <c r="D43" s="190">
        <v>29819.266360000001</v>
      </c>
      <c r="E43" s="190">
        <v>1963</v>
      </c>
      <c r="F43" s="190">
        <v>24149.132645000002</v>
      </c>
      <c r="G43" s="190">
        <v>1514</v>
      </c>
      <c r="H43" s="190">
        <v>5670.1337149999999</v>
      </c>
    </row>
    <row r="44" spans="1:8" ht="12.95" customHeight="1" x14ac:dyDescent="0.25">
      <c r="A44" s="189" t="s">
        <v>1381</v>
      </c>
      <c r="B44" s="8" t="s">
        <v>2809</v>
      </c>
      <c r="C44" s="190">
        <v>9934</v>
      </c>
      <c r="D44" s="190">
        <v>27000.219733999998</v>
      </c>
      <c r="E44" s="190">
        <v>8651</v>
      </c>
      <c r="F44" s="190">
        <v>15857.731653000001</v>
      </c>
      <c r="G44" s="190">
        <v>6653</v>
      </c>
      <c r="H44" s="190">
        <v>11142.488081</v>
      </c>
    </row>
    <row r="45" spans="1:8" ht="12.95" customHeight="1" x14ac:dyDescent="0.25">
      <c r="A45" s="189">
        <v>47</v>
      </c>
      <c r="B45" s="8" t="s">
        <v>1382</v>
      </c>
      <c r="C45" s="190">
        <v>63891</v>
      </c>
      <c r="D45" s="190">
        <v>30355.051887000001</v>
      </c>
      <c r="E45" s="190">
        <v>36858</v>
      </c>
      <c r="F45" s="190">
        <v>20066.185709000001</v>
      </c>
      <c r="G45" s="190">
        <v>45757</v>
      </c>
      <c r="H45" s="190">
        <v>10288.866178</v>
      </c>
    </row>
    <row r="46" spans="1:8" ht="12.95" customHeight="1" x14ac:dyDescent="0.25">
      <c r="A46" s="7" t="s">
        <v>1383</v>
      </c>
      <c r="B46" s="8" t="s">
        <v>942</v>
      </c>
      <c r="C46" s="190">
        <v>6353</v>
      </c>
      <c r="D46" s="190">
        <v>3470.105775</v>
      </c>
      <c r="E46" s="190">
        <v>4044</v>
      </c>
      <c r="F46" s="190">
        <v>1533.1783600000001</v>
      </c>
      <c r="G46" s="190">
        <v>4271</v>
      </c>
      <c r="H46" s="190">
        <v>1936.9274150000001</v>
      </c>
    </row>
    <row r="47" spans="1:8" ht="12.95" customHeight="1" x14ac:dyDescent="0.25">
      <c r="A47" s="7" t="s">
        <v>1664</v>
      </c>
      <c r="B47" s="8" t="s">
        <v>533</v>
      </c>
      <c r="C47" s="190">
        <v>15731</v>
      </c>
      <c r="D47" s="190">
        <v>50393.141887999998</v>
      </c>
      <c r="E47" s="190">
        <v>5404</v>
      </c>
      <c r="F47" s="190">
        <v>1711.3480629999999</v>
      </c>
      <c r="G47" s="190">
        <v>12305</v>
      </c>
      <c r="H47" s="190">
        <v>48681.793825000001</v>
      </c>
    </row>
    <row r="48" spans="1:8" ht="12.95" customHeight="1" x14ac:dyDescent="0.25">
      <c r="A48" s="189">
        <v>49</v>
      </c>
      <c r="B48" s="8" t="s">
        <v>1683</v>
      </c>
      <c r="C48" s="190">
        <v>6334</v>
      </c>
      <c r="D48" s="190">
        <v>2586.9714490000001</v>
      </c>
      <c r="E48" s="190">
        <v>2644</v>
      </c>
      <c r="F48" s="190">
        <v>295.90639599999997</v>
      </c>
      <c r="G48" s="190">
        <v>4450</v>
      </c>
      <c r="H48" s="190">
        <v>2291.0650529999998</v>
      </c>
    </row>
    <row r="49" spans="1:8" ht="12.95" customHeight="1" x14ac:dyDescent="0.25">
      <c r="A49" s="7" t="s">
        <v>1684</v>
      </c>
      <c r="B49" s="8" t="s">
        <v>555</v>
      </c>
      <c r="C49" s="190">
        <v>4729</v>
      </c>
      <c r="D49" s="190">
        <v>1035.3465639999999</v>
      </c>
      <c r="E49" s="190">
        <v>2162</v>
      </c>
      <c r="F49" s="190">
        <v>166.96260000000001</v>
      </c>
      <c r="G49" s="190">
        <v>3207</v>
      </c>
      <c r="H49" s="190">
        <v>868.38396399999999</v>
      </c>
    </row>
    <row r="50" spans="1:8" ht="12.95" customHeight="1" x14ac:dyDescent="0.25">
      <c r="A50" s="7" t="s">
        <v>1384</v>
      </c>
      <c r="B50" s="8" t="s">
        <v>1385</v>
      </c>
      <c r="C50" s="190">
        <v>4928</v>
      </c>
      <c r="D50" s="190">
        <v>14944.018251</v>
      </c>
      <c r="E50" s="190">
        <v>1658</v>
      </c>
      <c r="F50" s="190">
        <v>293.03241800000001</v>
      </c>
      <c r="G50" s="190">
        <v>4058</v>
      </c>
      <c r="H50" s="190">
        <v>14650.985833000001</v>
      </c>
    </row>
    <row r="51" spans="1:8" ht="12.95" customHeight="1" x14ac:dyDescent="0.25">
      <c r="A51" s="189">
        <v>53</v>
      </c>
      <c r="B51" s="8" t="s">
        <v>1386</v>
      </c>
      <c r="C51" s="190">
        <v>803</v>
      </c>
      <c r="D51" s="190">
        <v>2242.2580130000001</v>
      </c>
      <c r="E51" s="190">
        <v>240</v>
      </c>
      <c r="F51" s="190">
        <v>36.314351000000002</v>
      </c>
      <c r="G51" s="190">
        <v>637</v>
      </c>
      <c r="H51" s="190">
        <v>2205.9436620000001</v>
      </c>
    </row>
    <row r="52" spans="1:8" ht="12.95" customHeight="1" x14ac:dyDescent="0.25">
      <c r="A52" s="7" t="s">
        <v>1666</v>
      </c>
      <c r="B52" s="8" t="s">
        <v>2454</v>
      </c>
      <c r="C52" s="190">
        <v>3783</v>
      </c>
      <c r="D52" s="190">
        <v>300.29919100000001</v>
      </c>
      <c r="E52" s="190">
        <v>1388</v>
      </c>
      <c r="F52" s="190">
        <v>63.701225000000001</v>
      </c>
      <c r="G52" s="190">
        <v>2629</v>
      </c>
      <c r="H52" s="190">
        <v>236.59796600000001</v>
      </c>
    </row>
    <row r="53" spans="1:8" ht="12.95" customHeight="1" x14ac:dyDescent="0.25">
      <c r="A53" s="189">
        <v>55</v>
      </c>
      <c r="B53" s="8" t="s">
        <v>1387</v>
      </c>
      <c r="C53" s="190">
        <v>1433</v>
      </c>
      <c r="D53" s="190">
        <v>58.525423000000004</v>
      </c>
      <c r="E53" s="190">
        <v>284</v>
      </c>
      <c r="F53" s="190">
        <v>19.565646000000001</v>
      </c>
      <c r="G53" s="190">
        <v>1222</v>
      </c>
      <c r="H53" s="190">
        <v>38.959777000000003</v>
      </c>
    </row>
    <row r="54" spans="1:8" ht="12.95" customHeight="1" x14ac:dyDescent="0.25">
      <c r="A54" s="189">
        <v>56</v>
      </c>
      <c r="B54" s="8" t="s">
        <v>2486</v>
      </c>
      <c r="C54" s="190">
        <v>2350</v>
      </c>
      <c r="D54" s="190">
        <v>241.77376799999999</v>
      </c>
      <c r="E54" s="190">
        <v>1104</v>
      </c>
      <c r="F54" s="190">
        <v>44.135579</v>
      </c>
      <c r="G54" s="190">
        <v>1407</v>
      </c>
      <c r="H54" s="190">
        <v>197.63818900000001</v>
      </c>
    </row>
    <row r="55" spans="1:8" ht="12.95" customHeight="1" x14ac:dyDescent="0.25">
      <c r="A55" s="7" t="s">
        <v>1668</v>
      </c>
      <c r="B55" s="8" t="s">
        <v>1388</v>
      </c>
      <c r="C55" s="190">
        <v>15320</v>
      </c>
      <c r="D55" s="190">
        <v>6046.117843</v>
      </c>
      <c r="E55" s="190">
        <v>11234</v>
      </c>
      <c r="F55" s="190">
        <v>3218.08311</v>
      </c>
      <c r="G55" s="190">
        <v>9397</v>
      </c>
      <c r="H55" s="190">
        <v>2828.034733</v>
      </c>
    </row>
    <row r="56" spans="1:8" ht="12.95" customHeight="1" x14ac:dyDescent="0.25">
      <c r="A56" s="189">
        <v>58</v>
      </c>
      <c r="B56" s="8" t="s">
        <v>2674</v>
      </c>
      <c r="C56" s="190">
        <v>2705</v>
      </c>
      <c r="D56" s="190">
        <v>1627.3183280000001</v>
      </c>
      <c r="E56" s="190">
        <v>2183</v>
      </c>
      <c r="F56" s="190">
        <v>1123.797652</v>
      </c>
      <c r="G56" s="190">
        <v>1997</v>
      </c>
      <c r="H56" s="190">
        <v>503.52067599999998</v>
      </c>
    </row>
    <row r="57" spans="1:8" ht="12.95" customHeight="1" x14ac:dyDescent="0.25">
      <c r="A57" s="189">
        <v>61</v>
      </c>
      <c r="B57" s="8" t="s">
        <v>2675</v>
      </c>
      <c r="C57" s="190">
        <v>256</v>
      </c>
      <c r="D57" s="190">
        <v>600.10210700000005</v>
      </c>
      <c r="E57" s="190">
        <v>176</v>
      </c>
      <c r="F57" s="190">
        <v>395.55395900000002</v>
      </c>
      <c r="G57" s="190">
        <v>154</v>
      </c>
      <c r="H57" s="190">
        <v>204.548148</v>
      </c>
    </row>
    <row r="58" spans="1:8" ht="12.95" customHeight="1" x14ac:dyDescent="0.25">
      <c r="A58" s="189">
        <v>62</v>
      </c>
      <c r="B58" s="8" t="s">
        <v>1467</v>
      </c>
      <c r="C58" s="190">
        <v>9446</v>
      </c>
      <c r="D58" s="190">
        <v>3003.6165070000002</v>
      </c>
      <c r="E58" s="190">
        <v>6878</v>
      </c>
      <c r="F58" s="190">
        <v>1272.3611229999999</v>
      </c>
      <c r="G58" s="190">
        <v>5444</v>
      </c>
      <c r="H58" s="190">
        <v>1731.255384</v>
      </c>
    </row>
    <row r="59" spans="1:8" ht="12.95" customHeight="1" x14ac:dyDescent="0.25">
      <c r="A59" s="7" t="s">
        <v>1670</v>
      </c>
      <c r="B59" s="8" t="s">
        <v>3248</v>
      </c>
      <c r="C59" s="190">
        <v>1443</v>
      </c>
      <c r="D59" s="190">
        <v>1753.8180560000001</v>
      </c>
      <c r="E59" s="190">
        <v>631</v>
      </c>
      <c r="F59" s="190">
        <v>494.07411100000002</v>
      </c>
      <c r="G59" s="190">
        <v>1055</v>
      </c>
      <c r="H59" s="190">
        <v>1259.7439449999999</v>
      </c>
    </row>
    <row r="60" spans="1:8" ht="12.95" customHeight="1" x14ac:dyDescent="0.25">
      <c r="A60" s="7" t="s">
        <v>1672</v>
      </c>
      <c r="B60" s="8" t="s">
        <v>2264</v>
      </c>
      <c r="C60" s="190">
        <v>7140</v>
      </c>
      <c r="D60" s="190">
        <v>2106.513238</v>
      </c>
      <c r="E60" s="190">
        <v>3959</v>
      </c>
      <c r="F60" s="190">
        <v>1145.805016</v>
      </c>
      <c r="G60" s="190">
        <v>4890</v>
      </c>
      <c r="H60" s="190">
        <v>960.70822199999998</v>
      </c>
    </row>
    <row r="61" spans="1:8" ht="12.95" customHeight="1" x14ac:dyDescent="0.25">
      <c r="A61" s="189" t="s">
        <v>2677</v>
      </c>
      <c r="B61" s="8" t="s">
        <v>2678</v>
      </c>
      <c r="C61" s="190">
        <v>5477</v>
      </c>
      <c r="D61" s="190">
        <v>1424.903405</v>
      </c>
      <c r="E61" s="190">
        <v>3253</v>
      </c>
      <c r="F61" s="190">
        <v>814.89431100000002</v>
      </c>
      <c r="G61" s="190">
        <v>3682</v>
      </c>
      <c r="H61" s="190">
        <v>610.009094</v>
      </c>
    </row>
    <row r="62" spans="1:8" ht="12.95" customHeight="1" x14ac:dyDescent="0.25">
      <c r="A62" s="7" t="s">
        <v>1673</v>
      </c>
      <c r="B62" s="8" t="s">
        <v>2276</v>
      </c>
      <c r="C62" s="190">
        <v>26232</v>
      </c>
      <c r="D62" s="190">
        <v>11385.976854</v>
      </c>
      <c r="E62" s="190">
        <v>15757</v>
      </c>
      <c r="F62" s="190">
        <v>5495.7300480000004</v>
      </c>
      <c r="G62" s="190">
        <v>16846</v>
      </c>
      <c r="H62" s="190">
        <v>5890.2468060000001</v>
      </c>
    </row>
    <row r="63" spans="1:8" ht="12.95" customHeight="1" x14ac:dyDescent="0.25">
      <c r="A63" s="189">
        <v>69</v>
      </c>
      <c r="B63" s="8" t="s">
        <v>2278</v>
      </c>
      <c r="C63" s="190">
        <v>2577</v>
      </c>
      <c r="D63" s="190">
        <v>77.604581999999994</v>
      </c>
      <c r="E63" s="190">
        <v>461</v>
      </c>
      <c r="F63" s="190">
        <v>13.220248</v>
      </c>
      <c r="G63" s="190">
        <v>2195</v>
      </c>
      <c r="H63" s="190">
        <v>64.384333999999996</v>
      </c>
    </row>
    <row r="64" spans="1:8" ht="12.95" customHeight="1" x14ac:dyDescent="0.25">
      <c r="A64" s="189">
        <v>70</v>
      </c>
      <c r="B64" s="8" t="s">
        <v>2679</v>
      </c>
      <c r="C64" s="190">
        <v>6170</v>
      </c>
      <c r="D64" s="190">
        <v>5871.9009759999999</v>
      </c>
      <c r="E64" s="190">
        <v>3744</v>
      </c>
      <c r="F64" s="190">
        <v>3087.7760389999999</v>
      </c>
      <c r="G64" s="190">
        <v>3934</v>
      </c>
      <c r="H64" s="190">
        <v>2784.124937</v>
      </c>
    </row>
    <row r="65" spans="1:8" ht="12.95" customHeight="1" x14ac:dyDescent="0.25">
      <c r="A65" s="189">
        <v>71</v>
      </c>
      <c r="B65" s="8" t="s">
        <v>2680</v>
      </c>
      <c r="C65" s="190">
        <v>6676</v>
      </c>
      <c r="D65" s="190">
        <v>2980.5731820000001</v>
      </c>
      <c r="E65" s="190">
        <v>4337</v>
      </c>
      <c r="F65" s="190">
        <v>1265.6901969999999</v>
      </c>
      <c r="G65" s="190">
        <v>4232</v>
      </c>
      <c r="H65" s="190">
        <v>1714.882985</v>
      </c>
    </row>
    <row r="66" spans="1:8" ht="12.95" customHeight="1" x14ac:dyDescent="0.25">
      <c r="A66" s="189">
        <v>73</v>
      </c>
      <c r="B66" s="8" t="s">
        <v>1534</v>
      </c>
      <c r="C66" s="190">
        <v>3735</v>
      </c>
      <c r="D66" s="190">
        <v>291.01648699999998</v>
      </c>
      <c r="E66" s="190">
        <v>2715</v>
      </c>
      <c r="F66" s="190">
        <v>162.89709300000001</v>
      </c>
      <c r="G66" s="190">
        <v>2071</v>
      </c>
      <c r="H66" s="190">
        <v>128.119394</v>
      </c>
    </row>
    <row r="67" spans="1:8" ht="12.95" customHeight="1" x14ac:dyDescent="0.25">
      <c r="A67" s="7" t="s">
        <v>1614</v>
      </c>
      <c r="B67" s="8" t="s">
        <v>2681</v>
      </c>
      <c r="C67" s="190">
        <v>15910</v>
      </c>
      <c r="D67" s="190">
        <v>10219.152088999999</v>
      </c>
      <c r="E67" s="190">
        <v>6967</v>
      </c>
      <c r="F67" s="190">
        <v>3433.3278220000002</v>
      </c>
      <c r="G67" s="190">
        <v>11418</v>
      </c>
      <c r="H67" s="190">
        <v>6785.824267</v>
      </c>
    </row>
    <row r="68" spans="1:8" ht="12.95" customHeight="1" x14ac:dyDescent="0.25">
      <c r="A68" s="189">
        <v>77</v>
      </c>
      <c r="B68" s="8" t="s">
        <v>2682</v>
      </c>
      <c r="C68" s="190">
        <v>3357</v>
      </c>
      <c r="D68" s="190">
        <v>3341.4632320000001</v>
      </c>
      <c r="E68" s="190">
        <v>2547</v>
      </c>
      <c r="F68" s="190">
        <v>2090.508178</v>
      </c>
      <c r="G68" s="190">
        <v>1789</v>
      </c>
      <c r="H68" s="190">
        <v>1250.955054</v>
      </c>
    </row>
    <row r="69" spans="1:8" ht="12.95" customHeight="1" x14ac:dyDescent="0.25">
      <c r="A69" s="7" t="s">
        <v>2683</v>
      </c>
      <c r="B69" s="8" t="s">
        <v>2684</v>
      </c>
      <c r="C69" s="190" t="s">
        <v>3222</v>
      </c>
      <c r="D69" s="190" t="s">
        <v>3222</v>
      </c>
      <c r="E69" s="190" t="s">
        <v>3222</v>
      </c>
      <c r="F69" s="190" t="s">
        <v>3222</v>
      </c>
      <c r="G69" s="190" t="s">
        <v>3222</v>
      </c>
      <c r="H69" s="190" t="s">
        <v>3222</v>
      </c>
    </row>
    <row r="70" spans="1:8" ht="12.95" customHeight="1" x14ac:dyDescent="0.25">
      <c r="A70" s="7" t="s">
        <v>1676</v>
      </c>
      <c r="B70" s="8" t="s">
        <v>2685</v>
      </c>
      <c r="C70" s="190">
        <v>1832</v>
      </c>
      <c r="D70" s="190">
        <v>86.924716000000004</v>
      </c>
      <c r="E70" s="190">
        <v>748</v>
      </c>
      <c r="F70" s="190">
        <v>15.726248</v>
      </c>
      <c r="G70" s="190">
        <v>1353</v>
      </c>
      <c r="H70" s="190">
        <v>71.198468000000005</v>
      </c>
    </row>
    <row r="71" spans="1:8" ht="12.95" customHeight="1" x14ac:dyDescent="0.25">
      <c r="A71" s="7" t="s">
        <v>1678</v>
      </c>
      <c r="B71" s="8" t="s">
        <v>2686</v>
      </c>
      <c r="C71" s="190">
        <v>2178</v>
      </c>
      <c r="D71" s="190">
        <v>457.61042800000001</v>
      </c>
      <c r="E71" s="190">
        <v>869</v>
      </c>
      <c r="F71" s="190">
        <v>241.64355699999999</v>
      </c>
      <c r="G71" s="190">
        <v>1669</v>
      </c>
      <c r="H71" s="190">
        <v>215.966871</v>
      </c>
    </row>
    <row r="72" spans="1:8" ht="12.95" customHeight="1" x14ac:dyDescent="0.25">
      <c r="A72" s="7" t="s">
        <v>1680</v>
      </c>
      <c r="B72" s="8" t="s">
        <v>2687</v>
      </c>
      <c r="C72" s="190">
        <v>4947</v>
      </c>
      <c r="D72" s="190">
        <v>298.49820599999998</v>
      </c>
      <c r="E72" s="190">
        <v>2832</v>
      </c>
      <c r="F72" s="190">
        <v>125.064334</v>
      </c>
      <c r="G72" s="190">
        <v>3029</v>
      </c>
      <c r="H72" s="190">
        <v>173.43387200000001</v>
      </c>
    </row>
    <row r="73" spans="1:8" ht="12.95" customHeight="1" x14ac:dyDescent="0.25">
      <c r="A73" s="7" t="s">
        <v>1682</v>
      </c>
      <c r="B73" s="8" t="s">
        <v>2688</v>
      </c>
      <c r="C73" s="190">
        <v>8998</v>
      </c>
      <c r="D73" s="190">
        <v>1004.670708</v>
      </c>
      <c r="E73" s="190">
        <v>5414</v>
      </c>
      <c r="F73" s="190">
        <v>516.40289600000006</v>
      </c>
      <c r="G73" s="190">
        <v>5549</v>
      </c>
      <c r="H73" s="190">
        <v>488.26781199999999</v>
      </c>
    </row>
    <row r="74" spans="1:8" ht="12.95" customHeight="1" x14ac:dyDescent="0.2">
      <c r="A74" s="38"/>
      <c r="B74" s="39"/>
      <c r="C74" s="37"/>
      <c r="D74" s="37"/>
      <c r="E74" s="37"/>
      <c r="F74" s="37"/>
      <c r="G74" s="37"/>
      <c r="H74" s="37"/>
    </row>
    <row r="75" spans="1:8" ht="12.75" customHeight="1" x14ac:dyDescent="0.2">
      <c r="A75" s="12" t="s">
        <v>3375</v>
      </c>
      <c r="C75" s="37"/>
      <c r="D75" s="37"/>
      <c r="E75" s="37"/>
      <c r="F75" s="37"/>
      <c r="G75" s="37"/>
      <c r="H75" s="37"/>
    </row>
    <row r="76" spans="1:8" ht="12.75" customHeight="1" x14ac:dyDescent="0.2">
      <c r="A76" s="12" t="s">
        <v>3244</v>
      </c>
      <c r="C76" s="37"/>
      <c r="D76" s="37"/>
      <c r="E76" s="37"/>
      <c r="F76" s="37"/>
      <c r="G76" s="37"/>
      <c r="H76" s="37"/>
    </row>
    <row r="77" spans="1:8" x14ac:dyDescent="0.2">
      <c r="C77" s="37"/>
      <c r="D77" s="37"/>
      <c r="E77" s="37"/>
      <c r="F77" s="37"/>
      <c r="G77" s="37"/>
      <c r="H77" s="37"/>
    </row>
    <row r="78" spans="1:8" x14ac:dyDescent="0.2">
      <c r="C78" s="37"/>
      <c r="D78" s="37"/>
      <c r="E78" s="37"/>
      <c r="F78" s="37"/>
      <c r="G78" s="37"/>
      <c r="H78" s="37"/>
    </row>
    <row r="79" spans="1:8" x14ac:dyDescent="0.2">
      <c r="C79" s="37"/>
      <c r="D79" s="37"/>
      <c r="E79" s="37"/>
      <c r="F79" s="37"/>
      <c r="G79" s="37"/>
      <c r="H79" s="37"/>
    </row>
    <row r="80" spans="1:8" x14ac:dyDescent="0.2">
      <c r="C80" s="37"/>
      <c r="D80" s="37"/>
      <c r="E80" s="37"/>
      <c r="F80" s="37"/>
      <c r="G80" s="37"/>
      <c r="H80" s="37"/>
    </row>
  </sheetData>
  <sheetProtection selectLockedCells="1" selectUnlockedCells="1"/>
  <mergeCells count="7">
    <mergeCell ref="G5:H6"/>
    <mergeCell ref="E4:H4"/>
    <mergeCell ref="A3:D3"/>
    <mergeCell ref="A4:A7"/>
    <mergeCell ref="B4:B7"/>
    <mergeCell ref="C4:D6"/>
    <mergeCell ref="E5:F6"/>
  </mergeCells>
  <pageMargins left="0.6692913385826772" right="0.62992125984251968" top="0.6692913385826772" bottom="0.6692913385826772" header="0.51181102362204722" footer="0.51181102362204722"/>
  <pageSetup paperSize="9" scale="5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pageSetUpPr fitToPage="1"/>
  </sheetPr>
  <dimension ref="A1:CE123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11" style="12" customWidth="1"/>
    <col min="2" max="2" width="52.5703125" style="12" customWidth="1"/>
    <col min="3" max="3" width="12.28515625" style="12" customWidth="1"/>
    <col min="4" max="4" width="12.5703125" style="12" customWidth="1"/>
    <col min="5" max="5" width="13.5703125" style="12" customWidth="1"/>
    <col min="6" max="7" width="11.5703125" style="12" bestFit="1" customWidth="1"/>
    <col min="8" max="8" width="11.85546875" style="12" customWidth="1"/>
    <col min="9" max="9" width="10.42578125" style="12" bestFit="1" customWidth="1"/>
    <col min="10" max="16384" width="11.42578125" style="77"/>
  </cols>
  <sheetData>
    <row r="1" spans="1:83" s="79" customFormat="1" ht="15.6" customHeight="1" x14ac:dyDescent="0.2">
      <c r="A1" s="31" t="s">
        <v>2444</v>
      </c>
      <c r="B1" s="299"/>
      <c r="C1" s="299"/>
      <c r="D1" s="299"/>
      <c r="E1" s="299"/>
      <c r="F1" s="299"/>
      <c r="G1" s="299"/>
      <c r="H1" s="299"/>
      <c r="I1" s="299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J1" s="292"/>
      <c r="AK1" s="292"/>
      <c r="AL1" s="292"/>
      <c r="AM1" s="292"/>
      <c r="AN1" s="292"/>
      <c r="AO1" s="292"/>
      <c r="AP1" s="292"/>
      <c r="AQ1" s="292"/>
      <c r="AR1" s="292"/>
      <c r="AS1" s="292"/>
      <c r="AT1" s="292"/>
      <c r="AU1" s="292"/>
      <c r="AV1" s="292"/>
      <c r="AW1" s="292"/>
      <c r="AX1" s="292"/>
      <c r="AY1" s="292"/>
      <c r="AZ1" s="292"/>
      <c r="BA1" s="292"/>
      <c r="BB1" s="292"/>
      <c r="BC1" s="292"/>
      <c r="BD1" s="292"/>
      <c r="BE1" s="292"/>
      <c r="BF1" s="292"/>
      <c r="BG1" s="292"/>
      <c r="BH1" s="292"/>
      <c r="BI1" s="292"/>
      <c r="BJ1" s="292"/>
      <c r="BK1" s="292"/>
      <c r="BL1" s="292"/>
      <c r="BM1" s="292"/>
      <c r="BN1" s="292"/>
      <c r="BO1" s="292"/>
      <c r="BP1" s="292"/>
      <c r="BQ1" s="292"/>
      <c r="BR1" s="292"/>
      <c r="BS1" s="292"/>
      <c r="BT1" s="292"/>
      <c r="BU1" s="292"/>
      <c r="BV1" s="292"/>
      <c r="BW1" s="292"/>
      <c r="BX1" s="292"/>
      <c r="BY1" s="292"/>
      <c r="BZ1" s="292"/>
      <c r="CA1" s="292"/>
      <c r="CB1" s="292"/>
      <c r="CC1" s="292"/>
      <c r="CD1" s="292"/>
      <c r="CE1" s="292"/>
    </row>
    <row r="2" spans="1:83" s="79" customFormat="1" ht="15.75" x14ac:dyDescent="0.2">
      <c r="A2" s="467" t="s">
        <v>3303</v>
      </c>
      <c r="B2" s="467"/>
      <c r="C2" s="467"/>
      <c r="D2" s="467"/>
      <c r="E2" s="467"/>
      <c r="F2" s="467"/>
      <c r="G2" s="468"/>
      <c r="H2" s="468"/>
      <c r="I2" s="468"/>
    </row>
    <row r="3" spans="1:83" x14ac:dyDescent="0.2">
      <c r="A3" s="469"/>
      <c r="B3" s="469"/>
      <c r="C3" s="469"/>
      <c r="D3" s="469"/>
      <c r="E3" s="305"/>
      <c r="F3" s="305"/>
      <c r="G3" s="310"/>
      <c r="H3" s="305"/>
      <c r="I3" s="305"/>
      <c r="J3" s="305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  <c r="AM3" s="287"/>
      <c r="AN3" s="287"/>
      <c r="AO3" s="287"/>
      <c r="AP3" s="287"/>
      <c r="AQ3" s="287"/>
      <c r="AR3" s="287"/>
      <c r="AS3" s="287"/>
      <c r="AT3" s="287"/>
      <c r="AU3" s="287"/>
      <c r="AV3" s="287"/>
      <c r="AW3" s="287"/>
      <c r="AX3" s="287"/>
    </row>
    <row r="4" spans="1:83" ht="16.5" customHeight="1" x14ac:dyDescent="0.2">
      <c r="A4" s="437" t="s">
        <v>354</v>
      </c>
      <c r="B4" s="423" t="s">
        <v>776</v>
      </c>
      <c r="C4" s="453" t="s">
        <v>3376</v>
      </c>
      <c r="D4" s="457"/>
      <c r="E4" s="454"/>
      <c r="F4" s="453" t="s">
        <v>3377</v>
      </c>
      <c r="G4" s="457"/>
      <c r="H4" s="457"/>
      <c r="I4" s="457"/>
    </row>
    <row r="5" spans="1:83" ht="49.5" customHeight="1" x14ac:dyDescent="0.2">
      <c r="A5" s="452"/>
      <c r="B5" s="424"/>
      <c r="C5" s="455" t="s">
        <v>2689</v>
      </c>
      <c r="D5" s="437"/>
      <c r="E5" s="437" t="s">
        <v>3378</v>
      </c>
      <c r="F5" s="455" t="s">
        <v>2689</v>
      </c>
      <c r="G5" s="437"/>
      <c r="H5" s="191" t="s">
        <v>2733</v>
      </c>
      <c r="I5" s="191"/>
    </row>
    <row r="6" spans="1:83" ht="16.5" customHeight="1" x14ac:dyDescent="0.2">
      <c r="A6" s="452"/>
      <c r="B6" s="424"/>
      <c r="C6" s="456"/>
      <c r="D6" s="438"/>
      <c r="E6" s="438"/>
      <c r="F6" s="456"/>
      <c r="G6" s="438"/>
      <c r="H6" s="192" t="s">
        <v>2734</v>
      </c>
      <c r="I6" s="192" t="s">
        <v>2735</v>
      </c>
    </row>
    <row r="7" spans="1:83" ht="16.5" customHeight="1" x14ac:dyDescent="0.2">
      <c r="A7" s="438"/>
      <c r="B7" s="425"/>
      <c r="C7" s="164" t="s">
        <v>360</v>
      </c>
      <c r="D7" s="456" t="s">
        <v>1375</v>
      </c>
      <c r="E7" s="438"/>
      <c r="F7" s="58" t="s">
        <v>360</v>
      </c>
      <c r="G7" s="193" t="s">
        <v>1375</v>
      </c>
      <c r="H7" s="28"/>
      <c r="I7" s="28"/>
    </row>
    <row r="8" spans="1:83" ht="9.9499999999999993" customHeight="1" x14ac:dyDescent="0.25">
      <c r="A8" s="9"/>
      <c r="B8" s="2"/>
      <c r="C8" s="194"/>
      <c r="D8" s="195"/>
      <c r="E8" s="195"/>
      <c r="F8" s="194"/>
      <c r="G8" s="195"/>
      <c r="H8" s="195"/>
      <c r="I8" s="195"/>
    </row>
    <row r="9" spans="1:83" ht="15" x14ac:dyDescent="0.25">
      <c r="A9" s="196" t="s">
        <v>361</v>
      </c>
      <c r="B9" s="8" t="s">
        <v>779</v>
      </c>
      <c r="C9" s="154">
        <v>245958</v>
      </c>
      <c r="D9" s="154">
        <v>692002.91634600004</v>
      </c>
      <c r="E9" s="154">
        <v>691542.13162100001</v>
      </c>
      <c r="F9" s="154">
        <v>612853</v>
      </c>
      <c r="G9" s="154">
        <v>630841.73820599995</v>
      </c>
      <c r="H9" s="154">
        <v>566768.73213500006</v>
      </c>
      <c r="I9" s="154">
        <v>59913.842046999998</v>
      </c>
    </row>
    <row r="10" spans="1:83" ht="15" x14ac:dyDescent="0.25">
      <c r="A10" s="196" t="s">
        <v>1652</v>
      </c>
      <c r="B10" s="8" t="s">
        <v>781</v>
      </c>
      <c r="C10" s="154">
        <v>4540</v>
      </c>
      <c r="D10" s="154">
        <v>1301.9741779999999</v>
      </c>
      <c r="E10" s="154">
        <v>1301.8336810000001</v>
      </c>
      <c r="F10" s="154">
        <v>15472</v>
      </c>
      <c r="G10" s="154">
        <v>1575.8901559999999</v>
      </c>
      <c r="H10" s="154">
        <v>477.340643</v>
      </c>
      <c r="I10" s="154">
        <v>1091.5053499999999</v>
      </c>
    </row>
    <row r="11" spans="1:83" ht="15" x14ac:dyDescent="0.25">
      <c r="A11" s="196" t="s">
        <v>1653</v>
      </c>
      <c r="B11" s="8" t="s">
        <v>2903</v>
      </c>
      <c r="C11" s="154">
        <v>453</v>
      </c>
      <c r="D11" s="154">
        <v>1457.330238</v>
      </c>
      <c r="E11" s="154">
        <v>1454.0460949999999</v>
      </c>
      <c r="F11" s="154">
        <v>615</v>
      </c>
      <c r="G11" s="154">
        <v>448.904764</v>
      </c>
      <c r="H11" s="154">
        <v>442.00630100000001</v>
      </c>
      <c r="I11" s="154">
        <v>6.5358349999999996</v>
      </c>
    </row>
    <row r="12" spans="1:83" ht="15" x14ac:dyDescent="0.25">
      <c r="A12" s="196" t="s">
        <v>1654</v>
      </c>
      <c r="B12" s="8" t="s">
        <v>1879</v>
      </c>
      <c r="C12" s="154">
        <v>65702</v>
      </c>
      <c r="D12" s="154">
        <v>476592.93131000001</v>
      </c>
      <c r="E12" s="154">
        <v>476413.74966899998</v>
      </c>
      <c r="F12" s="154">
        <v>95048</v>
      </c>
      <c r="G12" s="154">
        <v>326069.39823200001</v>
      </c>
      <c r="H12" s="154">
        <v>307702.36304199998</v>
      </c>
      <c r="I12" s="154">
        <v>18004.553273000001</v>
      </c>
    </row>
    <row r="13" spans="1:83" ht="15" x14ac:dyDescent="0.25">
      <c r="A13" s="197">
        <v>10</v>
      </c>
      <c r="B13" s="8" t="s">
        <v>362</v>
      </c>
      <c r="C13" s="154">
        <v>3228</v>
      </c>
      <c r="D13" s="154">
        <v>29312.643328999999</v>
      </c>
      <c r="E13" s="154">
        <v>29303.554673999999</v>
      </c>
      <c r="F13" s="154">
        <v>7059</v>
      </c>
      <c r="G13" s="154">
        <v>21281.150624000002</v>
      </c>
      <c r="H13" s="154">
        <v>5302.5511740000002</v>
      </c>
      <c r="I13" s="154">
        <v>15936.409417999999</v>
      </c>
    </row>
    <row r="14" spans="1:83" ht="15" x14ac:dyDescent="0.25">
      <c r="A14" s="197">
        <v>16</v>
      </c>
      <c r="B14" s="8" t="s">
        <v>2498</v>
      </c>
      <c r="C14" s="154">
        <v>2115</v>
      </c>
      <c r="D14" s="154">
        <v>3813.1827720000001</v>
      </c>
      <c r="E14" s="154">
        <v>3810.512099</v>
      </c>
      <c r="F14" s="154">
        <v>4626</v>
      </c>
      <c r="G14" s="154">
        <v>2585.4919300000001</v>
      </c>
      <c r="H14" s="154">
        <v>2543.9230309999998</v>
      </c>
      <c r="I14" s="154">
        <v>33.189228</v>
      </c>
    </row>
    <row r="15" spans="1:83" ht="15" x14ac:dyDescent="0.25">
      <c r="A15" s="197">
        <v>17</v>
      </c>
      <c r="B15" s="8" t="s">
        <v>462</v>
      </c>
      <c r="C15" s="154">
        <v>1258</v>
      </c>
      <c r="D15" s="154">
        <v>10792.956387</v>
      </c>
      <c r="E15" s="154">
        <v>10787.819481</v>
      </c>
      <c r="F15" s="154">
        <v>1362</v>
      </c>
      <c r="G15" s="154">
        <v>6973.9521009999999</v>
      </c>
      <c r="H15" s="154">
        <v>6956.9393479999999</v>
      </c>
      <c r="I15" s="154">
        <v>6.7244260000000002</v>
      </c>
    </row>
    <row r="16" spans="1:83" ht="15" x14ac:dyDescent="0.25">
      <c r="A16" s="197">
        <v>18</v>
      </c>
      <c r="B16" s="8" t="s">
        <v>2499</v>
      </c>
      <c r="C16" s="154">
        <v>3372</v>
      </c>
      <c r="D16" s="154">
        <v>1543.8755430000001</v>
      </c>
      <c r="E16" s="154">
        <v>1543.3718730000001</v>
      </c>
      <c r="F16" s="154">
        <v>3730</v>
      </c>
      <c r="G16" s="154">
        <v>1305.631455</v>
      </c>
      <c r="H16" s="154">
        <v>1278.779475</v>
      </c>
      <c r="I16" s="154">
        <v>6.1769579999999999</v>
      </c>
    </row>
    <row r="17" spans="1:9" ht="15" x14ac:dyDescent="0.25">
      <c r="A17" s="197">
        <v>19</v>
      </c>
      <c r="B17" s="8" t="s">
        <v>2500</v>
      </c>
      <c r="C17" s="154">
        <v>55</v>
      </c>
      <c r="D17" s="154">
        <v>6582.7805829999998</v>
      </c>
      <c r="E17" s="154">
        <v>6582.7805829999998</v>
      </c>
      <c r="F17" s="154">
        <v>67</v>
      </c>
      <c r="G17" s="154">
        <v>12696.09849</v>
      </c>
      <c r="H17" s="154">
        <v>11790.000789</v>
      </c>
      <c r="I17" s="389" t="s">
        <v>3419</v>
      </c>
    </row>
    <row r="18" spans="1:9" ht="15" x14ac:dyDescent="0.25">
      <c r="A18" s="197">
        <v>20</v>
      </c>
      <c r="B18" s="8" t="s">
        <v>830</v>
      </c>
      <c r="C18" s="154">
        <v>2480</v>
      </c>
      <c r="D18" s="154">
        <v>42136.620058</v>
      </c>
      <c r="E18" s="154">
        <v>42136.512198999997</v>
      </c>
      <c r="F18" s="154">
        <v>2583</v>
      </c>
      <c r="G18" s="154">
        <v>25338.185505000001</v>
      </c>
      <c r="H18" s="154">
        <v>25145.742848999998</v>
      </c>
      <c r="I18" s="154">
        <v>186.672562</v>
      </c>
    </row>
    <row r="19" spans="1:9" ht="15" x14ac:dyDescent="0.25">
      <c r="A19" s="197">
        <v>21</v>
      </c>
      <c r="B19" s="8" t="s">
        <v>2501</v>
      </c>
      <c r="C19" s="154">
        <v>558</v>
      </c>
      <c r="D19" s="154">
        <v>14983.231631000001</v>
      </c>
      <c r="E19" s="154">
        <v>14982.82008</v>
      </c>
      <c r="F19" s="154">
        <v>587</v>
      </c>
      <c r="G19" s="154">
        <v>12523.954723999999</v>
      </c>
      <c r="H19" s="154">
        <v>12329.479057</v>
      </c>
      <c r="I19" s="154">
        <v>165.39331000000001</v>
      </c>
    </row>
    <row r="20" spans="1:9" ht="15" x14ac:dyDescent="0.25">
      <c r="A20" s="197">
        <v>22</v>
      </c>
      <c r="B20" s="8" t="s">
        <v>3018</v>
      </c>
      <c r="C20" s="154">
        <v>4531</v>
      </c>
      <c r="D20" s="154">
        <v>28215.602669</v>
      </c>
      <c r="E20" s="154">
        <v>28210.144296999999</v>
      </c>
      <c r="F20" s="154">
        <v>4855</v>
      </c>
      <c r="G20" s="154">
        <v>18035.284396999999</v>
      </c>
      <c r="H20" s="154">
        <v>18010.241786999999</v>
      </c>
      <c r="I20" s="154">
        <v>5.4017910000000002</v>
      </c>
    </row>
    <row r="21" spans="1:9" ht="15" x14ac:dyDescent="0.25">
      <c r="A21" s="197">
        <v>23</v>
      </c>
      <c r="B21" s="8" t="s">
        <v>2502</v>
      </c>
      <c r="C21" s="154">
        <v>2135</v>
      </c>
      <c r="D21" s="154">
        <v>7186.8913910000001</v>
      </c>
      <c r="E21" s="154">
        <v>7180.5660850000004</v>
      </c>
      <c r="F21" s="154">
        <v>5243</v>
      </c>
      <c r="G21" s="154">
        <v>4034.8284319999998</v>
      </c>
      <c r="H21" s="154">
        <v>4027.0899979999999</v>
      </c>
      <c r="I21" s="154">
        <v>2.718426</v>
      </c>
    </row>
    <row r="22" spans="1:9" ht="15" x14ac:dyDescent="0.25">
      <c r="A22" s="197">
        <v>24</v>
      </c>
      <c r="B22" s="8" t="s">
        <v>2503</v>
      </c>
      <c r="C22" s="154">
        <v>1572</v>
      </c>
      <c r="D22" s="154">
        <v>29097.568695000002</v>
      </c>
      <c r="E22" s="154">
        <v>29096.465554999999</v>
      </c>
      <c r="F22" s="154">
        <v>1763</v>
      </c>
      <c r="G22" s="154">
        <v>23739.171716000001</v>
      </c>
      <c r="H22" s="154">
        <v>23720.899935000001</v>
      </c>
      <c r="I22" s="389" t="s">
        <v>3419</v>
      </c>
    </row>
    <row r="23" spans="1:9" ht="15" x14ac:dyDescent="0.25">
      <c r="A23" s="197">
        <v>25</v>
      </c>
      <c r="B23" s="8" t="s">
        <v>221</v>
      </c>
      <c r="C23" s="154">
        <v>11571</v>
      </c>
      <c r="D23" s="154">
        <v>24979.697726999999</v>
      </c>
      <c r="E23" s="154">
        <v>24977.094102999999</v>
      </c>
      <c r="F23" s="154">
        <v>16195</v>
      </c>
      <c r="G23" s="154">
        <v>13500.542061</v>
      </c>
      <c r="H23" s="154">
        <v>13461.278174999999</v>
      </c>
      <c r="I23" s="154">
        <v>1.0830649999999999</v>
      </c>
    </row>
    <row r="24" spans="1:9" ht="15" x14ac:dyDescent="0.25">
      <c r="A24" s="197">
        <v>26</v>
      </c>
      <c r="B24" s="8" t="s">
        <v>2504</v>
      </c>
      <c r="C24" s="154">
        <v>5241</v>
      </c>
      <c r="D24" s="154">
        <v>30726.687522</v>
      </c>
      <c r="E24" s="154">
        <v>30722.606329999999</v>
      </c>
      <c r="F24" s="154">
        <v>6094</v>
      </c>
      <c r="G24" s="154">
        <v>14904.681898000001</v>
      </c>
      <c r="H24" s="154">
        <v>14776.212267999999</v>
      </c>
      <c r="I24" s="154">
        <v>103.633647</v>
      </c>
    </row>
    <row r="25" spans="1:9" ht="15" x14ac:dyDescent="0.25">
      <c r="A25" s="197">
        <v>27</v>
      </c>
      <c r="B25" s="8" t="s">
        <v>2505</v>
      </c>
      <c r="C25" s="154">
        <v>3347</v>
      </c>
      <c r="D25" s="154">
        <v>18241.703581999998</v>
      </c>
      <c r="E25" s="154">
        <v>18235.956253</v>
      </c>
      <c r="F25" s="154">
        <v>4023</v>
      </c>
      <c r="G25" s="154">
        <v>13479.477926</v>
      </c>
      <c r="H25" s="154">
        <v>13468.953761000001</v>
      </c>
      <c r="I25" s="154">
        <v>0.49859999999999999</v>
      </c>
    </row>
    <row r="26" spans="1:9" ht="15" x14ac:dyDescent="0.25">
      <c r="A26" s="197">
        <v>28</v>
      </c>
      <c r="B26" s="8" t="s">
        <v>2506</v>
      </c>
      <c r="C26" s="154">
        <v>10777</v>
      </c>
      <c r="D26" s="154">
        <v>55748.208250000003</v>
      </c>
      <c r="E26" s="154">
        <v>55722.916124000003</v>
      </c>
      <c r="F26" s="154">
        <v>11833</v>
      </c>
      <c r="G26" s="154">
        <v>26869.096133999999</v>
      </c>
      <c r="H26" s="154">
        <v>26840.480726000002</v>
      </c>
      <c r="I26" s="154">
        <v>3.7198980000000001</v>
      </c>
    </row>
    <row r="27" spans="1:9" ht="15" x14ac:dyDescent="0.25">
      <c r="A27" s="197">
        <v>29</v>
      </c>
      <c r="B27" s="8" t="s">
        <v>1429</v>
      </c>
      <c r="C27" s="154">
        <v>1528</v>
      </c>
      <c r="D27" s="154">
        <v>135526.77580900001</v>
      </c>
      <c r="E27" s="154">
        <v>135427.244221</v>
      </c>
      <c r="F27" s="154">
        <v>2050</v>
      </c>
      <c r="G27" s="154">
        <v>96121.090897999995</v>
      </c>
      <c r="H27" s="154">
        <v>96110.056737000006</v>
      </c>
      <c r="I27" s="154">
        <v>0.83212600000000003</v>
      </c>
    </row>
    <row r="28" spans="1:9" ht="15" x14ac:dyDescent="0.25">
      <c r="A28" s="197">
        <v>30</v>
      </c>
      <c r="B28" s="8" t="s">
        <v>2507</v>
      </c>
      <c r="C28" s="154">
        <v>554</v>
      </c>
      <c r="D28" s="154">
        <v>16642.935792</v>
      </c>
      <c r="E28" s="154">
        <v>16640.929142000001</v>
      </c>
      <c r="F28" s="154">
        <v>885</v>
      </c>
      <c r="G28" s="154">
        <v>13932.978439</v>
      </c>
      <c r="H28" s="154">
        <v>13900.968725999999</v>
      </c>
      <c r="I28" s="154">
        <v>1.4166909999999999</v>
      </c>
    </row>
    <row r="29" spans="1:9" ht="15" x14ac:dyDescent="0.25">
      <c r="A29" s="197">
        <v>31</v>
      </c>
      <c r="B29" s="8" t="s">
        <v>637</v>
      </c>
      <c r="C29" s="154">
        <v>1495</v>
      </c>
      <c r="D29" s="154">
        <v>3494.7850589999998</v>
      </c>
      <c r="E29" s="154">
        <v>3488.638528</v>
      </c>
      <c r="F29" s="154">
        <v>4202</v>
      </c>
      <c r="G29" s="154">
        <v>2638.8448330000001</v>
      </c>
      <c r="H29" s="154">
        <v>2631.3200240000001</v>
      </c>
      <c r="I29" s="154">
        <v>0.83995799999999998</v>
      </c>
    </row>
    <row r="30" spans="1:9" ht="15" x14ac:dyDescent="0.25">
      <c r="A30" s="196" t="s">
        <v>1656</v>
      </c>
      <c r="B30" s="8" t="s">
        <v>2508</v>
      </c>
      <c r="C30" s="154">
        <v>1227</v>
      </c>
      <c r="D30" s="154">
        <v>651.10764500000005</v>
      </c>
      <c r="E30" s="154">
        <v>650.78169000000003</v>
      </c>
      <c r="F30" s="154">
        <v>5063</v>
      </c>
      <c r="G30" s="154">
        <v>2323.078403</v>
      </c>
      <c r="H30" s="154">
        <v>2244.1899950000002</v>
      </c>
      <c r="I30" s="154">
        <v>72.783415000000005</v>
      </c>
    </row>
    <row r="31" spans="1:9" ht="15" x14ac:dyDescent="0.25">
      <c r="A31" s="197" t="s">
        <v>2509</v>
      </c>
      <c r="B31" s="8" t="s">
        <v>2597</v>
      </c>
      <c r="C31" s="154">
        <v>1082</v>
      </c>
      <c r="D31" s="154">
        <v>601.54978600000004</v>
      </c>
      <c r="E31" s="154">
        <v>601.22658100000001</v>
      </c>
      <c r="F31" s="154">
        <v>4239</v>
      </c>
      <c r="G31" s="154">
        <v>2217.7909850000001</v>
      </c>
      <c r="H31" s="154">
        <v>2156.6371519999998</v>
      </c>
      <c r="I31" s="154">
        <v>56.078336</v>
      </c>
    </row>
    <row r="32" spans="1:9" ht="15" x14ac:dyDescent="0.25">
      <c r="A32" s="197" t="s">
        <v>2510</v>
      </c>
      <c r="B32" s="8" t="s">
        <v>2511</v>
      </c>
      <c r="C32" s="154">
        <v>61</v>
      </c>
      <c r="D32" s="154">
        <v>11.965744000000001</v>
      </c>
      <c r="E32" s="154">
        <v>11.962994</v>
      </c>
      <c r="F32" s="154">
        <v>496</v>
      </c>
      <c r="G32" s="154">
        <v>39.030332999999999</v>
      </c>
      <c r="H32" s="154">
        <v>23.649076000000001</v>
      </c>
      <c r="I32" s="154">
        <v>15.071129000000001</v>
      </c>
    </row>
    <row r="33" spans="1:9" ht="15" x14ac:dyDescent="0.25">
      <c r="A33" s="196" t="s">
        <v>1658</v>
      </c>
      <c r="B33" s="8" t="s">
        <v>2629</v>
      </c>
      <c r="C33" s="154">
        <v>1521</v>
      </c>
      <c r="D33" s="154">
        <v>2532.9094690000002</v>
      </c>
      <c r="E33" s="154">
        <v>2532.648056</v>
      </c>
      <c r="F33" s="154">
        <v>2366</v>
      </c>
      <c r="G33" s="154">
        <v>1538.777464</v>
      </c>
      <c r="H33" s="154">
        <v>1512.921703</v>
      </c>
      <c r="I33" s="154">
        <v>7.7573740000000004</v>
      </c>
    </row>
    <row r="34" spans="1:9" ht="15" x14ac:dyDescent="0.25">
      <c r="A34" s="196" t="s">
        <v>1660</v>
      </c>
      <c r="B34" s="8" t="s">
        <v>2855</v>
      </c>
      <c r="C34" s="154">
        <v>8424</v>
      </c>
      <c r="D34" s="154">
        <v>2118.5171730000002</v>
      </c>
      <c r="E34" s="154">
        <v>2117.8875889999999</v>
      </c>
      <c r="F34" s="154">
        <v>53684</v>
      </c>
      <c r="G34" s="154">
        <v>3606.8069460000002</v>
      </c>
      <c r="H34" s="154">
        <v>3584.642863</v>
      </c>
      <c r="I34" s="154">
        <v>4.780017</v>
      </c>
    </row>
    <row r="35" spans="1:9" ht="15" x14ac:dyDescent="0.25">
      <c r="A35" s="197">
        <v>41</v>
      </c>
      <c r="B35" s="8" t="s">
        <v>2857</v>
      </c>
      <c r="C35" s="154">
        <v>549</v>
      </c>
      <c r="D35" s="154">
        <v>162.061485</v>
      </c>
      <c r="E35" s="154">
        <v>162.04980499999999</v>
      </c>
      <c r="F35" s="154">
        <v>3446</v>
      </c>
      <c r="G35" s="154">
        <v>479.72684199999998</v>
      </c>
      <c r="H35" s="154">
        <v>476.24283700000001</v>
      </c>
      <c r="I35" s="154">
        <v>0.37809599999999999</v>
      </c>
    </row>
    <row r="36" spans="1:9" ht="15" x14ac:dyDescent="0.25">
      <c r="A36" s="197">
        <v>42</v>
      </c>
      <c r="B36" s="8" t="s">
        <v>2843</v>
      </c>
      <c r="C36" s="154">
        <v>445</v>
      </c>
      <c r="D36" s="154">
        <v>162.64367999999999</v>
      </c>
      <c r="E36" s="154">
        <v>162.64367999999999</v>
      </c>
      <c r="F36" s="154">
        <v>1516</v>
      </c>
      <c r="G36" s="154">
        <v>391.34642700000001</v>
      </c>
      <c r="H36" s="154">
        <v>390.642022</v>
      </c>
      <c r="I36" s="154">
        <v>0.179844</v>
      </c>
    </row>
    <row r="37" spans="1:9" ht="15" x14ac:dyDescent="0.25">
      <c r="A37" s="197">
        <v>43</v>
      </c>
      <c r="B37" s="8" t="s">
        <v>2512</v>
      </c>
      <c r="C37" s="154">
        <v>7430</v>
      </c>
      <c r="D37" s="154">
        <v>1793.8120080000001</v>
      </c>
      <c r="E37" s="154">
        <v>1793.1941039999999</v>
      </c>
      <c r="F37" s="154">
        <v>48722</v>
      </c>
      <c r="G37" s="154">
        <v>2735.7336770000002</v>
      </c>
      <c r="H37" s="154">
        <v>2717.7580039999998</v>
      </c>
      <c r="I37" s="154">
        <v>4.2220769999999996</v>
      </c>
    </row>
    <row r="38" spans="1:9" ht="15" x14ac:dyDescent="0.25">
      <c r="A38" s="196" t="s">
        <v>1662</v>
      </c>
      <c r="B38" s="8" t="s">
        <v>2513</v>
      </c>
      <c r="C38" s="154">
        <v>108888</v>
      </c>
      <c r="D38" s="154">
        <v>190887.23990300001</v>
      </c>
      <c r="E38" s="154">
        <v>190650.018733</v>
      </c>
      <c r="F38" s="154">
        <v>245435</v>
      </c>
      <c r="G38" s="154">
        <v>271955.93496799999</v>
      </c>
      <c r="H38" s="154">
        <v>230476.032251</v>
      </c>
      <c r="I38" s="154">
        <v>39069.836013</v>
      </c>
    </row>
    <row r="39" spans="1:9" ht="15" x14ac:dyDescent="0.25">
      <c r="A39" s="197">
        <v>45</v>
      </c>
      <c r="B39" s="8" t="s">
        <v>2514</v>
      </c>
      <c r="C39" s="154">
        <v>23995</v>
      </c>
      <c r="D39" s="154">
        <v>14281.358074</v>
      </c>
      <c r="E39" s="154">
        <v>14085.450699999999</v>
      </c>
      <c r="F39" s="154">
        <v>36195</v>
      </c>
      <c r="G39" s="154">
        <v>39866.210498</v>
      </c>
      <c r="H39" s="154">
        <v>39678.734037000002</v>
      </c>
      <c r="I39" s="154">
        <v>3.9493179999999999</v>
      </c>
    </row>
    <row r="40" spans="1:9" ht="15" x14ac:dyDescent="0.25">
      <c r="A40" s="197">
        <v>46</v>
      </c>
      <c r="B40" s="8" t="s">
        <v>2515</v>
      </c>
      <c r="C40" s="154">
        <v>48035</v>
      </c>
      <c r="D40" s="154">
        <v>156539.69612000001</v>
      </c>
      <c r="E40" s="154">
        <v>156516.64989199999</v>
      </c>
      <c r="F40" s="154">
        <v>68123</v>
      </c>
      <c r="G40" s="154">
        <v>190564.46221100001</v>
      </c>
      <c r="H40" s="154">
        <v>156445.33366199999</v>
      </c>
      <c r="I40" s="154">
        <v>32101.025677000001</v>
      </c>
    </row>
    <row r="41" spans="1:9" ht="15" x14ac:dyDescent="0.25">
      <c r="A41" s="197" t="s">
        <v>1377</v>
      </c>
      <c r="B41" s="8" t="s">
        <v>1843</v>
      </c>
      <c r="C41" s="154">
        <v>4593</v>
      </c>
      <c r="D41" s="154">
        <v>17904.693276000002</v>
      </c>
      <c r="E41" s="154">
        <v>17902.263482999999</v>
      </c>
      <c r="F41" s="154">
        <v>7305</v>
      </c>
      <c r="G41" s="154">
        <v>34632.586242999998</v>
      </c>
      <c r="H41" s="154">
        <v>8410.8751790000006</v>
      </c>
      <c r="I41" s="154">
        <v>25174.165380999999</v>
      </c>
    </row>
    <row r="42" spans="1:9" ht="15" x14ac:dyDescent="0.25">
      <c r="A42" s="197" t="s">
        <v>1378</v>
      </c>
      <c r="B42" s="8" t="s">
        <v>1379</v>
      </c>
      <c r="C42" s="154">
        <v>10799</v>
      </c>
      <c r="D42" s="154">
        <v>51344.148643</v>
      </c>
      <c r="E42" s="154">
        <v>51337.858654000003</v>
      </c>
      <c r="F42" s="154">
        <v>13809</v>
      </c>
      <c r="G42" s="154">
        <v>56969.960365999999</v>
      </c>
      <c r="H42" s="154">
        <v>55582.071770000002</v>
      </c>
      <c r="I42" s="154">
        <v>1122.7506679999999</v>
      </c>
    </row>
    <row r="43" spans="1:9" ht="15" x14ac:dyDescent="0.25">
      <c r="A43" s="197" t="s">
        <v>1380</v>
      </c>
      <c r="B43" s="8" t="s">
        <v>2803</v>
      </c>
      <c r="C43" s="154">
        <v>1963</v>
      </c>
      <c r="D43" s="154">
        <v>24149.132645000002</v>
      </c>
      <c r="E43" s="154">
        <v>24146.345442000002</v>
      </c>
      <c r="F43" s="154">
        <v>2251</v>
      </c>
      <c r="G43" s="154">
        <v>21801.804369000001</v>
      </c>
      <c r="H43" s="154">
        <v>21763.565115000001</v>
      </c>
      <c r="I43" s="154">
        <v>12.300954000000001</v>
      </c>
    </row>
    <row r="44" spans="1:9" ht="15" x14ac:dyDescent="0.25">
      <c r="A44" s="197" t="s">
        <v>1381</v>
      </c>
      <c r="B44" s="8" t="s">
        <v>2809</v>
      </c>
      <c r="C44" s="154">
        <v>8651</v>
      </c>
      <c r="D44" s="154">
        <v>15857.731653000001</v>
      </c>
      <c r="E44" s="154">
        <v>15851.508159999999</v>
      </c>
      <c r="F44" s="154">
        <v>10479</v>
      </c>
      <c r="G44" s="154">
        <v>16636.163375</v>
      </c>
      <c r="H44" s="154">
        <v>16527.084375999999</v>
      </c>
      <c r="I44" s="154">
        <v>38.772480999999999</v>
      </c>
    </row>
    <row r="45" spans="1:9" ht="15" x14ac:dyDescent="0.25">
      <c r="A45" s="197">
        <v>47</v>
      </c>
      <c r="B45" s="8" t="s">
        <v>1382</v>
      </c>
      <c r="C45" s="154">
        <v>36858</v>
      </c>
      <c r="D45" s="154">
        <v>20066.185709000001</v>
      </c>
      <c r="E45" s="154">
        <v>20047.918140999998</v>
      </c>
      <c r="F45" s="154">
        <v>141117</v>
      </c>
      <c r="G45" s="154">
        <v>41525.262259000003</v>
      </c>
      <c r="H45" s="154">
        <v>34351.964551999998</v>
      </c>
      <c r="I45" s="154">
        <v>6964.8610179999996</v>
      </c>
    </row>
    <row r="46" spans="1:9" ht="15" x14ac:dyDescent="0.25">
      <c r="A46" s="197" t="s">
        <v>1383</v>
      </c>
      <c r="B46" s="8" t="s">
        <v>942</v>
      </c>
      <c r="C46" s="154">
        <v>4044</v>
      </c>
      <c r="D46" s="154">
        <v>1533.1783600000001</v>
      </c>
      <c r="E46" s="154">
        <v>1532.7467220000001</v>
      </c>
      <c r="F46" s="154">
        <v>13618</v>
      </c>
      <c r="G46" s="154">
        <v>7665.9416460000002</v>
      </c>
      <c r="H46" s="154">
        <v>3396.910202</v>
      </c>
      <c r="I46" s="154">
        <v>4260.2497860000003</v>
      </c>
    </row>
    <row r="47" spans="1:9" ht="15" x14ac:dyDescent="0.25">
      <c r="A47" s="196" t="s">
        <v>1664</v>
      </c>
      <c r="B47" s="8" t="s">
        <v>533</v>
      </c>
      <c r="C47" s="154">
        <v>5404</v>
      </c>
      <c r="D47" s="154">
        <v>1711.3480629999999</v>
      </c>
      <c r="E47" s="154">
        <v>1711.162687</v>
      </c>
      <c r="F47" s="154">
        <v>10337</v>
      </c>
      <c r="G47" s="154">
        <v>3520.1822160000002</v>
      </c>
      <c r="H47" s="154">
        <v>2355.3119379999998</v>
      </c>
      <c r="I47" s="154">
        <v>224.91241299999999</v>
      </c>
    </row>
    <row r="48" spans="1:9" ht="15" x14ac:dyDescent="0.25">
      <c r="A48" s="197">
        <v>49</v>
      </c>
      <c r="B48" s="8" t="s">
        <v>1683</v>
      </c>
      <c r="C48" s="154">
        <v>2644</v>
      </c>
      <c r="D48" s="154">
        <v>295.90639599999997</v>
      </c>
      <c r="E48" s="154">
        <v>295.86388499999998</v>
      </c>
      <c r="F48" s="154">
        <v>5134</v>
      </c>
      <c r="G48" s="154">
        <v>500.54166600000002</v>
      </c>
      <c r="H48" s="154">
        <v>465.54400199999998</v>
      </c>
      <c r="I48" s="154">
        <v>28.476458999999998</v>
      </c>
    </row>
    <row r="49" spans="1:9" ht="15" x14ac:dyDescent="0.25">
      <c r="A49" s="197" t="s">
        <v>1684</v>
      </c>
      <c r="B49" s="8" t="s">
        <v>555</v>
      </c>
      <c r="C49" s="154">
        <v>2162</v>
      </c>
      <c r="D49" s="154">
        <v>166.96260000000001</v>
      </c>
      <c r="E49" s="154">
        <v>166.93689900000001</v>
      </c>
      <c r="F49" s="154">
        <v>3565</v>
      </c>
      <c r="G49" s="154">
        <v>235.59144000000001</v>
      </c>
      <c r="H49" s="154">
        <v>204.13287500000001</v>
      </c>
      <c r="I49" s="154">
        <v>26.733910000000002</v>
      </c>
    </row>
    <row r="50" spans="1:9" ht="15" x14ac:dyDescent="0.25">
      <c r="A50" s="197" t="s">
        <v>1384</v>
      </c>
      <c r="B50" s="8" t="s">
        <v>1385</v>
      </c>
      <c r="C50" s="154">
        <v>1658</v>
      </c>
      <c r="D50" s="154">
        <v>293.03241800000001</v>
      </c>
      <c r="E50" s="154">
        <v>292.902128</v>
      </c>
      <c r="F50" s="154">
        <v>2431</v>
      </c>
      <c r="G50" s="154">
        <v>507.18970300000001</v>
      </c>
      <c r="H50" s="154">
        <v>487.15836100000001</v>
      </c>
      <c r="I50" s="154">
        <v>17.185608999999999</v>
      </c>
    </row>
    <row r="51" spans="1:9" ht="15" x14ac:dyDescent="0.25">
      <c r="A51" s="197">
        <v>53</v>
      </c>
      <c r="B51" s="8" t="s">
        <v>1386</v>
      </c>
      <c r="C51" s="154">
        <v>240</v>
      </c>
      <c r="D51" s="154">
        <v>36.314351000000002</v>
      </c>
      <c r="E51" s="154">
        <v>36.314245999999997</v>
      </c>
      <c r="F51" s="154">
        <v>611</v>
      </c>
      <c r="G51" s="154">
        <v>122.504875</v>
      </c>
      <c r="H51" s="154">
        <v>104.93078300000001</v>
      </c>
      <c r="I51" s="154">
        <v>0.646845</v>
      </c>
    </row>
    <row r="52" spans="1:9" ht="15" x14ac:dyDescent="0.25">
      <c r="A52" s="196" t="s">
        <v>1666</v>
      </c>
      <c r="B52" s="8" t="s">
        <v>2454</v>
      </c>
      <c r="C52" s="154">
        <v>1388</v>
      </c>
      <c r="D52" s="154">
        <v>63.701225000000001</v>
      </c>
      <c r="E52" s="154">
        <v>63.455500999999998</v>
      </c>
      <c r="F52" s="154">
        <v>30005</v>
      </c>
      <c r="G52" s="154">
        <v>604.60764800000004</v>
      </c>
      <c r="H52" s="154">
        <v>380.88032399999997</v>
      </c>
      <c r="I52" s="154">
        <v>221.168868</v>
      </c>
    </row>
    <row r="53" spans="1:9" ht="15" x14ac:dyDescent="0.25">
      <c r="A53" s="197">
        <v>55</v>
      </c>
      <c r="B53" s="8" t="s">
        <v>1387</v>
      </c>
      <c r="C53" s="154">
        <v>284</v>
      </c>
      <c r="D53" s="154">
        <v>19.565646000000001</v>
      </c>
      <c r="E53" s="154">
        <v>19.323727999999999</v>
      </c>
      <c r="F53" s="154">
        <v>7733</v>
      </c>
      <c r="G53" s="154">
        <v>197.793612</v>
      </c>
      <c r="H53" s="154">
        <v>174.000595</v>
      </c>
      <c r="I53" s="154">
        <v>22.688661</v>
      </c>
    </row>
    <row r="54" spans="1:9" ht="15" x14ac:dyDescent="0.25">
      <c r="A54" s="197">
        <v>56</v>
      </c>
      <c r="B54" s="8" t="s">
        <v>2486</v>
      </c>
      <c r="C54" s="154">
        <v>1104</v>
      </c>
      <c r="D54" s="154">
        <v>44.135579</v>
      </c>
      <c r="E54" s="154">
        <v>44.131773000000003</v>
      </c>
      <c r="F54" s="154">
        <v>22272</v>
      </c>
      <c r="G54" s="154">
        <v>406.81403599999999</v>
      </c>
      <c r="H54" s="154">
        <v>206.879729</v>
      </c>
      <c r="I54" s="154">
        <v>198.48020700000001</v>
      </c>
    </row>
    <row r="55" spans="1:9" ht="15" x14ac:dyDescent="0.25">
      <c r="A55" s="196" t="s">
        <v>1668</v>
      </c>
      <c r="B55" s="8" t="s">
        <v>1388</v>
      </c>
      <c r="C55" s="154">
        <v>11234</v>
      </c>
      <c r="D55" s="154">
        <v>3218.08311</v>
      </c>
      <c r="E55" s="154">
        <v>3213.9642439999998</v>
      </c>
      <c r="F55" s="154">
        <v>24490</v>
      </c>
      <c r="G55" s="154">
        <v>6819.2990639999998</v>
      </c>
      <c r="H55" s="154">
        <v>6301.0544600000003</v>
      </c>
      <c r="I55" s="154">
        <v>501.82541900000001</v>
      </c>
    </row>
    <row r="56" spans="1:9" ht="15" x14ac:dyDescent="0.25">
      <c r="A56" s="197">
        <v>58</v>
      </c>
      <c r="B56" s="8" t="s">
        <v>2674</v>
      </c>
      <c r="C56" s="154">
        <v>2183</v>
      </c>
      <c r="D56" s="154">
        <v>1123.797652</v>
      </c>
      <c r="E56" s="154">
        <v>1123.0021240000001</v>
      </c>
      <c r="F56" s="154">
        <v>2045</v>
      </c>
      <c r="G56" s="154">
        <v>920.55796799999996</v>
      </c>
      <c r="H56" s="154">
        <v>432.38168300000001</v>
      </c>
      <c r="I56" s="154">
        <v>487.18830100000002</v>
      </c>
    </row>
    <row r="57" spans="1:9" ht="15" x14ac:dyDescent="0.25">
      <c r="A57" s="197">
        <v>61</v>
      </c>
      <c r="B57" s="8" t="s">
        <v>2675</v>
      </c>
      <c r="C57" s="154">
        <v>176</v>
      </c>
      <c r="D57" s="154">
        <v>395.55395900000002</v>
      </c>
      <c r="E57" s="154">
        <v>394.957989</v>
      </c>
      <c r="F57" s="154">
        <v>543</v>
      </c>
      <c r="G57" s="154">
        <v>3393.1934409999999</v>
      </c>
      <c r="H57" s="154">
        <v>3393.0575480000002</v>
      </c>
      <c r="I57" s="154">
        <v>8.2167000000000004E-2</v>
      </c>
    </row>
    <row r="58" spans="1:9" ht="15" x14ac:dyDescent="0.25">
      <c r="A58" s="197">
        <v>62</v>
      </c>
      <c r="B58" s="8" t="s">
        <v>1467</v>
      </c>
      <c r="C58" s="154">
        <v>6878</v>
      </c>
      <c r="D58" s="154">
        <v>1272.3611229999999</v>
      </c>
      <c r="E58" s="154">
        <v>1270.044177</v>
      </c>
      <c r="F58" s="154">
        <v>17271</v>
      </c>
      <c r="G58" s="154">
        <v>1958.670286</v>
      </c>
      <c r="H58" s="154">
        <v>1943.435876</v>
      </c>
      <c r="I58" s="154">
        <v>2.4879859999999998</v>
      </c>
    </row>
    <row r="59" spans="1:9" ht="15" x14ac:dyDescent="0.25">
      <c r="A59" s="196" t="s">
        <v>1670</v>
      </c>
      <c r="B59" s="8" t="s">
        <v>2676</v>
      </c>
      <c r="C59" s="154">
        <v>631</v>
      </c>
      <c r="D59" s="154">
        <v>494.07411100000002</v>
      </c>
      <c r="E59" s="154">
        <v>491.12292100000002</v>
      </c>
      <c r="F59" s="154">
        <v>2209</v>
      </c>
      <c r="G59" s="154">
        <v>1315.5128360000001</v>
      </c>
      <c r="H59" s="154">
        <v>1007.3716889999999</v>
      </c>
      <c r="I59" s="154">
        <v>15.661075</v>
      </c>
    </row>
    <row r="60" spans="1:9" ht="15" x14ac:dyDescent="0.25">
      <c r="A60" s="196" t="s">
        <v>1672</v>
      </c>
      <c r="B60" s="8" t="s">
        <v>2264</v>
      </c>
      <c r="C60" s="154">
        <v>3959</v>
      </c>
      <c r="D60" s="154">
        <v>1145.805016</v>
      </c>
      <c r="E60" s="154">
        <v>1141.5865180000001</v>
      </c>
      <c r="F60" s="154">
        <v>12729</v>
      </c>
      <c r="G60" s="154">
        <v>1222.5563629999999</v>
      </c>
      <c r="H60" s="154">
        <v>1135.5948249999999</v>
      </c>
      <c r="I60" s="154">
        <v>83.527443000000005</v>
      </c>
    </row>
    <row r="61" spans="1:9" ht="15" x14ac:dyDescent="0.25">
      <c r="A61" s="197" t="s">
        <v>2677</v>
      </c>
      <c r="B61" s="8" t="s">
        <v>2678</v>
      </c>
      <c r="C61" s="154">
        <v>3253</v>
      </c>
      <c r="D61" s="154">
        <v>814.89431100000002</v>
      </c>
      <c r="E61" s="154">
        <v>812.41823799999997</v>
      </c>
      <c r="F61" s="154">
        <v>9190</v>
      </c>
      <c r="G61" s="154">
        <v>899.06465100000003</v>
      </c>
      <c r="H61" s="154">
        <v>828.03177900000003</v>
      </c>
      <c r="I61" s="154">
        <v>68.059492000000006</v>
      </c>
    </row>
    <row r="62" spans="1:9" ht="15" x14ac:dyDescent="0.25">
      <c r="A62" s="196" t="s">
        <v>1673</v>
      </c>
      <c r="B62" s="8" t="s">
        <v>2276</v>
      </c>
      <c r="C62" s="154">
        <v>15757</v>
      </c>
      <c r="D62" s="154">
        <v>5495.7300480000004</v>
      </c>
      <c r="E62" s="154">
        <v>5493.410785</v>
      </c>
      <c r="F62" s="154">
        <v>46089</v>
      </c>
      <c r="G62" s="154">
        <v>4098.2773310000002</v>
      </c>
      <c r="H62" s="154">
        <v>3903.2196450000001</v>
      </c>
      <c r="I62" s="154">
        <v>159.643249</v>
      </c>
    </row>
    <row r="63" spans="1:9" ht="15" x14ac:dyDescent="0.25">
      <c r="A63" s="197">
        <v>69</v>
      </c>
      <c r="B63" s="8" t="s">
        <v>2278</v>
      </c>
      <c r="C63" s="154">
        <v>461</v>
      </c>
      <c r="D63" s="154">
        <v>13.220248</v>
      </c>
      <c r="E63" s="154">
        <v>13.16816</v>
      </c>
      <c r="F63" s="154">
        <v>4319</v>
      </c>
      <c r="G63" s="154">
        <v>37.062688000000001</v>
      </c>
      <c r="H63" s="154">
        <v>35.470238000000002</v>
      </c>
      <c r="I63" s="154">
        <v>1.3152619999999999</v>
      </c>
    </row>
    <row r="64" spans="1:9" ht="15" x14ac:dyDescent="0.25">
      <c r="A64" s="197">
        <v>70</v>
      </c>
      <c r="B64" s="8" t="s">
        <v>2679</v>
      </c>
      <c r="C64" s="154">
        <v>3744</v>
      </c>
      <c r="D64" s="154">
        <v>3087.7760389999999</v>
      </c>
      <c r="E64" s="154">
        <v>3087.130306</v>
      </c>
      <c r="F64" s="154">
        <v>9759</v>
      </c>
      <c r="G64" s="154">
        <v>2146.44623</v>
      </c>
      <c r="H64" s="154">
        <v>2010.478775</v>
      </c>
      <c r="I64" s="154">
        <v>126.579977</v>
      </c>
    </row>
    <row r="65" spans="1:9" ht="15" x14ac:dyDescent="0.25">
      <c r="A65" s="197">
        <v>71</v>
      </c>
      <c r="B65" s="8" t="s">
        <v>2680</v>
      </c>
      <c r="C65" s="154">
        <v>4337</v>
      </c>
      <c r="D65" s="154">
        <v>1265.6901969999999</v>
      </c>
      <c r="E65" s="154">
        <v>1265.5862509999999</v>
      </c>
      <c r="F65" s="154">
        <v>11574</v>
      </c>
      <c r="G65" s="154">
        <v>842.81838200000004</v>
      </c>
      <c r="H65" s="154">
        <v>834.43053499999996</v>
      </c>
      <c r="I65" s="154">
        <v>3.747385</v>
      </c>
    </row>
    <row r="66" spans="1:9" ht="15" x14ac:dyDescent="0.25">
      <c r="A66" s="197">
        <v>73</v>
      </c>
      <c r="B66" s="8" t="s">
        <v>1534</v>
      </c>
      <c r="C66" s="154">
        <v>2715</v>
      </c>
      <c r="D66" s="154">
        <v>162.89709300000001</v>
      </c>
      <c r="E66" s="154">
        <v>162.89507800000001</v>
      </c>
      <c r="F66" s="154">
        <v>6979</v>
      </c>
      <c r="G66" s="154">
        <v>300.56828000000002</v>
      </c>
      <c r="H66" s="154">
        <v>278.36330099999998</v>
      </c>
      <c r="I66" s="154">
        <v>3.991628</v>
      </c>
    </row>
    <row r="67" spans="1:9" ht="15" x14ac:dyDescent="0.25">
      <c r="A67" s="196" t="s">
        <v>1614</v>
      </c>
      <c r="B67" s="8" t="s">
        <v>2681</v>
      </c>
      <c r="C67" s="154">
        <v>6967</v>
      </c>
      <c r="D67" s="154">
        <v>3433.3278220000002</v>
      </c>
      <c r="E67" s="154">
        <v>3420.2080340000002</v>
      </c>
      <c r="F67" s="154">
        <v>22736</v>
      </c>
      <c r="G67" s="154">
        <v>3981.9676049999998</v>
      </c>
      <c r="H67" s="154">
        <v>3623.345405</v>
      </c>
      <c r="I67" s="154">
        <v>322.38206500000001</v>
      </c>
    </row>
    <row r="68" spans="1:9" ht="15" x14ac:dyDescent="0.25">
      <c r="A68" s="197">
        <v>77</v>
      </c>
      <c r="B68" s="8" t="s">
        <v>2682</v>
      </c>
      <c r="C68" s="154">
        <v>2547</v>
      </c>
      <c r="D68" s="154">
        <v>2090.508178</v>
      </c>
      <c r="E68" s="154">
        <v>2083.9605299999998</v>
      </c>
      <c r="F68" s="154">
        <v>4935</v>
      </c>
      <c r="G68" s="154">
        <v>2304.825382</v>
      </c>
      <c r="H68" s="154">
        <v>2283.7411040000002</v>
      </c>
      <c r="I68" s="154">
        <v>6.5154399999999999</v>
      </c>
    </row>
    <row r="69" spans="1:9" ht="15" x14ac:dyDescent="0.25">
      <c r="A69" s="48" t="s">
        <v>2683</v>
      </c>
      <c r="B69" s="8" t="s">
        <v>2684</v>
      </c>
      <c r="C69" s="154" t="s">
        <v>3222</v>
      </c>
      <c r="D69" s="154" t="s">
        <v>3222</v>
      </c>
      <c r="E69" s="154" t="s">
        <v>3222</v>
      </c>
      <c r="F69" s="154" t="s">
        <v>3222</v>
      </c>
      <c r="G69" s="154" t="s">
        <v>3222</v>
      </c>
      <c r="H69" s="154" t="s">
        <v>3222</v>
      </c>
      <c r="I69" s="154" t="s">
        <v>3222</v>
      </c>
    </row>
    <row r="70" spans="1:9" ht="15" x14ac:dyDescent="0.25">
      <c r="A70" s="196" t="s">
        <v>1676</v>
      </c>
      <c r="B70" s="8" t="s">
        <v>2685</v>
      </c>
      <c r="C70" s="154">
        <v>748</v>
      </c>
      <c r="D70" s="154">
        <v>15.726248</v>
      </c>
      <c r="E70" s="154">
        <v>15.628669</v>
      </c>
      <c r="F70" s="154">
        <v>3808</v>
      </c>
      <c r="G70" s="154">
        <v>109.744322</v>
      </c>
      <c r="H70" s="154">
        <v>104.37685999999999</v>
      </c>
      <c r="I70" s="154">
        <v>4.0277989999999999</v>
      </c>
    </row>
    <row r="71" spans="1:9" ht="15" x14ac:dyDescent="0.25">
      <c r="A71" s="196" t="s">
        <v>1678</v>
      </c>
      <c r="B71" s="8" t="s">
        <v>2686</v>
      </c>
      <c r="C71" s="154">
        <v>869</v>
      </c>
      <c r="D71" s="154">
        <v>241.64355699999999</v>
      </c>
      <c r="E71" s="154">
        <v>229.75263200000001</v>
      </c>
      <c r="F71" s="154">
        <v>4878</v>
      </c>
      <c r="G71" s="154">
        <v>514.29886599999998</v>
      </c>
      <c r="H71" s="154">
        <v>459.61103400000002</v>
      </c>
      <c r="I71" s="154">
        <v>52.351984999999999</v>
      </c>
    </row>
    <row r="72" spans="1:9" ht="15" x14ac:dyDescent="0.25">
      <c r="A72" s="196" t="s">
        <v>1680</v>
      </c>
      <c r="B72" s="8" t="s">
        <v>2687</v>
      </c>
      <c r="C72" s="154">
        <v>2832</v>
      </c>
      <c r="D72" s="154">
        <v>125.064334</v>
      </c>
      <c r="E72" s="154">
        <v>124.97693599999999</v>
      </c>
      <c r="F72" s="154">
        <v>11038</v>
      </c>
      <c r="G72" s="154">
        <v>320.227958</v>
      </c>
      <c r="H72" s="154">
        <v>296.925543</v>
      </c>
      <c r="I72" s="154">
        <v>21.273983999999999</v>
      </c>
    </row>
    <row r="73" spans="1:9" ht="15" x14ac:dyDescent="0.25">
      <c r="A73" s="196" t="s">
        <v>1682</v>
      </c>
      <c r="B73" s="8" t="s">
        <v>2688</v>
      </c>
      <c r="C73" s="154">
        <v>5414</v>
      </c>
      <c r="D73" s="154">
        <v>516.40289600000006</v>
      </c>
      <c r="E73" s="154">
        <v>515.89718100000005</v>
      </c>
      <c r="F73" s="154">
        <v>26851</v>
      </c>
      <c r="G73" s="154">
        <v>816.27306399999998</v>
      </c>
      <c r="H73" s="154">
        <v>761.54361400000005</v>
      </c>
      <c r="I73" s="154">
        <v>49.316470000000002</v>
      </c>
    </row>
    <row r="74" spans="1:9" x14ac:dyDescent="0.2">
      <c r="A74" s="13"/>
      <c r="B74" s="13"/>
      <c r="C74" s="43"/>
      <c r="D74" s="43"/>
      <c r="E74" s="43"/>
      <c r="F74" s="43"/>
      <c r="G74" s="43"/>
      <c r="H74" s="43"/>
      <c r="I74" s="43"/>
    </row>
    <row r="75" spans="1:9" x14ac:dyDescent="0.2">
      <c r="A75" s="13" t="s">
        <v>3245</v>
      </c>
      <c r="B75" s="44"/>
      <c r="C75" s="43"/>
      <c r="D75" s="43"/>
      <c r="E75" s="43"/>
      <c r="F75" s="43"/>
      <c r="G75" s="43"/>
      <c r="H75" s="43"/>
      <c r="I75" s="43"/>
    </row>
    <row r="76" spans="1:9" x14ac:dyDescent="0.2">
      <c r="A76" s="20" t="s">
        <v>3238</v>
      </c>
      <c r="C76" s="43"/>
      <c r="D76" s="43"/>
      <c r="E76" s="43"/>
      <c r="F76" s="43"/>
      <c r="G76" s="43"/>
      <c r="H76" s="43"/>
      <c r="I76" s="43"/>
    </row>
    <row r="79" spans="1:9" x14ac:dyDescent="0.2">
      <c r="B79"/>
      <c r="C79"/>
      <c r="D79"/>
      <c r="E79"/>
      <c r="F79"/>
      <c r="G79"/>
      <c r="H79"/>
      <c r="I79"/>
    </row>
    <row r="80" spans="1:9" x14ac:dyDescent="0.2">
      <c r="B80"/>
      <c r="C80"/>
      <c r="D80"/>
      <c r="E80"/>
      <c r="F80"/>
      <c r="G80"/>
      <c r="H80"/>
      <c r="I80"/>
    </row>
    <row r="81" spans="2:9" x14ac:dyDescent="0.2">
      <c r="B81"/>
      <c r="C81"/>
      <c r="D81"/>
      <c r="E81"/>
      <c r="F81"/>
      <c r="G81"/>
      <c r="H81"/>
      <c r="I81"/>
    </row>
    <row r="82" spans="2:9" x14ac:dyDescent="0.2">
      <c r="B82"/>
      <c r="C82"/>
      <c r="D82"/>
      <c r="E82"/>
      <c r="F82"/>
      <c r="G82"/>
      <c r="H82"/>
      <c r="I82"/>
    </row>
    <row r="83" spans="2:9" x14ac:dyDescent="0.2">
      <c r="B83"/>
      <c r="C83"/>
      <c r="D83"/>
      <c r="E83"/>
      <c r="F83"/>
      <c r="G83"/>
      <c r="H83"/>
      <c r="I83"/>
    </row>
    <row r="84" spans="2:9" x14ac:dyDescent="0.2">
      <c r="B84"/>
      <c r="C84"/>
      <c r="D84"/>
      <c r="E84"/>
      <c r="F84"/>
      <c r="G84"/>
      <c r="H84"/>
      <c r="I84"/>
    </row>
    <row r="85" spans="2:9" x14ac:dyDescent="0.2">
      <c r="B85"/>
      <c r="C85"/>
      <c r="D85"/>
      <c r="E85"/>
      <c r="F85"/>
      <c r="G85"/>
      <c r="H85"/>
      <c r="I85"/>
    </row>
    <row r="86" spans="2:9" x14ac:dyDescent="0.2">
      <c r="B86"/>
      <c r="C86"/>
      <c r="D86"/>
      <c r="E86"/>
      <c r="F86"/>
      <c r="G86"/>
      <c r="H86"/>
      <c r="I86"/>
    </row>
    <row r="87" spans="2:9" x14ac:dyDescent="0.2">
      <c r="B87"/>
      <c r="C87"/>
      <c r="D87"/>
      <c r="E87"/>
      <c r="F87"/>
      <c r="G87"/>
      <c r="H87"/>
      <c r="I87"/>
    </row>
    <row r="88" spans="2:9" x14ac:dyDescent="0.2">
      <c r="B88"/>
      <c r="C88"/>
      <c r="D88"/>
      <c r="E88"/>
      <c r="F88"/>
      <c r="G88"/>
      <c r="H88"/>
      <c r="I88"/>
    </row>
    <row r="89" spans="2:9" x14ac:dyDescent="0.2">
      <c r="B89"/>
      <c r="C89"/>
      <c r="D89"/>
      <c r="E89"/>
      <c r="F89"/>
      <c r="G89"/>
      <c r="H89"/>
      <c r="I89"/>
    </row>
    <row r="90" spans="2:9" x14ac:dyDescent="0.2">
      <c r="B90"/>
      <c r="C90"/>
      <c r="D90"/>
      <c r="E90"/>
      <c r="F90"/>
      <c r="G90"/>
      <c r="H90"/>
      <c r="I90"/>
    </row>
    <row r="91" spans="2:9" x14ac:dyDescent="0.2">
      <c r="B91"/>
      <c r="C91"/>
      <c r="D91"/>
      <c r="E91"/>
      <c r="F91"/>
      <c r="G91"/>
      <c r="H91"/>
      <c r="I91"/>
    </row>
    <row r="92" spans="2:9" x14ac:dyDescent="0.2">
      <c r="B92"/>
      <c r="C92"/>
      <c r="D92"/>
      <c r="E92"/>
      <c r="F92"/>
      <c r="G92"/>
      <c r="H92"/>
      <c r="I92"/>
    </row>
    <row r="93" spans="2:9" x14ac:dyDescent="0.2">
      <c r="B93"/>
      <c r="C93"/>
      <c r="D93"/>
      <c r="E93"/>
      <c r="F93"/>
      <c r="G93"/>
      <c r="H93"/>
      <c r="I93"/>
    </row>
    <row r="94" spans="2:9" x14ac:dyDescent="0.2">
      <c r="B94"/>
      <c r="C94"/>
      <c r="D94"/>
      <c r="E94"/>
      <c r="F94"/>
      <c r="G94"/>
      <c r="H94"/>
      <c r="I94"/>
    </row>
    <row r="95" spans="2:9" x14ac:dyDescent="0.2">
      <c r="B95"/>
      <c r="C95"/>
      <c r="D95"/>
      <c r="E95"/>
      <c r="F95"/>
      <c r="G95"/>
      <c r="H95"/>
      <c r="I95"/>
    </row>
    <row r="96" spans="2:9" x14ac:dyDescent="0.2">
      <c r="B96"/>
      <c r="C96"/>
      <c r="D96"/>
      <c r="E96"/>
      <c r="F96"/>
      <c r="G96"/>
      <c r="H96"/>
      <c r="I96"/>
    </row>
    <row r="97" spans="2:9" x14ac:dyDescent="0.2">
      <c r="B97"/>
      <c r="C97"/>
      <c r="D97"/>
      <c r="E97"/>
      <c r="F97"/>
      <c r="G97"/>
      <c r="H97"/>
      <c r="I97"/>
    </row>
    <row r="98" spans="2:9" x14ac:dyDescent="0.2">
      <c r="B98"/>
      <c r="C98"/>
      <c r="D98"/>
      <c r="E98"/>
      <c r="F98"/>
      <c r="G98"/>
      <c r="H98"/>
      <c r="I98"/>
    </row>
    <row r="99" spans="2:9" x14ac:dyDescent="0.2">
      <c r="B99"/>
      <c r="C99"/>
      <c r="D99"/>
      <c r="E99"/>
      <c r="F99"/>
      <c r="G99"/>
      <c r="H99"/>
      <c r="I99"/>
    </row>
    <row r="100" spans="2:9" x14ac:dyDescent="0.2">
      <c r="B100"/>
      <c r="C100"/>
      <c r="D100"/>
      <c r="E100"/>
      <c r="F100"/>
      <c r="G100"/>
      <c r="H100"/>
      <c r="I100"/>
    </row>
    <row r="101" spans="2:9" x14ac:dyDescent="0.2">
      <c r="B101"/>
      <c r="C101"/>
      <c r="D101"/>
      <c r="E101"/>
      <c r="F101"/>
      <c r="G101"/>
      <c r="H101"/>
      <c r="I101"/>
    </row>
    <row r="102" spans="2:9" x14ac:dyDescent="0.2">
      <c r="B102"/>
      <c r="C102"/>
      <c r="D102"/>
      <c r="E102"/>
      <c r="F102"/>
      <c r="G102"/>
      <c r="H102"/>
      <c r="I102"/>
    </row>
    <row r="103" spans="2:9" x14ac:dyDescent="0.2">
      <c r="B103"/>
      <c r="C103"/>
      <c r="D103"/>
      <c r="E103"/>
      <c r="F103"/>
      <c r="G103"/>
      <c r="H103"/>
      <c r="I103"/>
    </row>
    <row r="104" spans="2:9" x14ac:dyDescent="0.2">
      <c r="B104"/>
      <c r="C104"/>
      <c r="D104"/>
      <c r="E104"/>
      <c r="F104"/>
      <c r="G104"/>
      <c r="H104"/>
      <c r="I104"/>
    </row>
    <row r="105" spans="2:9" x14ac:dyDescent="0.2">
      <c r="B105"/>
      <c r="C105"/>
      <c r="D105"/>
      <c r="E105"/>
      <c r="F105"/>
      <c r="G105"/>
      <c r="H105"/>
      <c r="I105"/>
    </row>
    <row r="106" spans="2:9" x14ac:dyDescent="0.2">
      <c r="B106"/>
      <c r="C106"/>
      <c r="D106"/>
      <c r="E106"/>
      <c r="F106"/>
      <c r="G106"/>
      <c r="H106"/>
      <c r="I106"/>
    </row>
    <row r="107" spans="2:9" x14ac:dyDescent="0.2">
      <c r="B107"/>
      <c r="C107"/>
      <c r="D107"/>
      <c r="E107"/>
      <c r="F107"/>
      <c r="G107"/>
      <c r="H107"/>
      <c r="I107"/>
    </row>
    <row r="108" spans="2:9" x14ac:dyDescent="0.2">
      <c r="B108"/>
      <c r="C108"/>
      <c r="D108"/>
      <c r="E108"/>
      <c r="F108"/>
      <c r="G108"/>
      <c r="H108"/>
      <c r="I108"/>
    </row>
    <row r="109" spans="2:9" x14ac:dyDescent="0.2">
      <c r="B109"/>
      <c r="C109"/>
      <c r="D109"/>
      <c r="E109"/>
      <c r="F109"/>
      <c r="G109"/>
      <c r="H109"/>
      <c r="I109"/>
    </row>
    <row r="110" spans="2:9" x14ac:dyDescent="0.2">
      <c r="B110"/>
      <c r="C110"/>
      <c r="D110"/>
      <c r="E110"/>
      <c r="F110"/>
      <c r="G110"/>
      <c r="H110"/>
      <c r="I110"/>
    </row>
    <row r="111" spans="2:9" x14ac:dyDescent="0.2">
      <c r="B111"/>
      <c r="C111"/>
      <c r="D111"/>
      <c r="E111"/>
      <c r="F111"/>
      <c r="G111"/>
      <c r="H111"/>
      <c r="I111"/>
    </row>
    <row r="112" spans="2:9" x14ac:dyDescent="0.2">
      <c r="B112"/>
      <c r="C112"/>
      <c r="D112"/>
      <c r="E112"/>
      <c r="F112"/>
      <c r="G112"/>
      <c r="H112"/>
      <c r="I112"/>
    </row>
    <row r="113" spans="2:9" x14ac:dyDescent="0.2">
      <c r="B113"/>
      <c r="C113"/>
      <c r="D113"/>
      <c r="E113"/>
      <c r="F113"/>
      <c r="G113"/>
      <c r="H113"/>
      <c r="I113"/>
    </row>
    <row r="114" spans="2:9" x14ac:dyDescent="0.2">
      <c r="B114"/>
      <c r="C114"/>
      <c r="D114"/>
      <c r="E114"/>
      <c r="F114"/>
      <c r="G114"/>
      <c r="H114"/>
      <c r="I114"/>
    </row>
    <row r="115" spans="2:9" x14ac:dyDescent="0.2">
      <c r="B115"/>
      <c r="C115"/>
      <c r="D115"/>
      <c r="E115"/>
      <c r="F115"/>
      <c r="G115"/>
      <c r="H115"/>
      <c r="I115"/>
    </row>
    <row r="116" spans="2:9" x14ac:dyDescent="0.2">
      <c r="B116"/>
      <c r="C116"/>
      <c r="D116"/>
      <c r="E116"/>
      <c r="F116"/>
      <c r="G116"/>
      <c r="H116"/>
      <c r="I116"/>
    </row>
    <row r="117" spans="2:9" x14ac:dyDescent="0.2">
      <c r="B117"/>
      <c r="C117"/>
      <c r="D117"/>
      <c r="E117"/>
      <c r="F117"/>
      <c r="G117"/>
      <c r="H117"/>
      <c r="I117"/>
    </row>
    <row r="118" spans="2:9" x14ac:dyDescent="0.2">
      <c r="B118"/>
      <c r="C118"/>
      <c r="D118"/>
      <c r="E118"/>
      <c r="F118"/>
      <c r="G118"/>
      <c r="H118"/>
      <c r="I118"/>
    </row>
    <row r="119" spans="2:9" x14ac:dyDescent="0.2">
      <c r="B119"/>
      <c r="C119"/>
      <c r="D119"/>
      <c r="E119"/>
      <c r="F119"/>
      <c r="G119"/>
      <c r="H119"/>
      <c r="I119"/>
    </row>
    <row r="120" spans="2:9" x14ac:dyDescent="0.2">
      <c r="B120"/>
      <c r="C120"/>
      <c r="D120"/>
      <c r="E120"/>
      <c r="F120"/>
      <c r="G120"/>
      <c r="H120"/>
      <c r="I120"/>
    </row>
    <row r="121" spans="2:9" x14ac:dyDescent="0.2">
      <c r="B121"/>
      <c r="C121"/>
      <c r="D121"/>
      <c r="E121"/>
      <c r="F121"/>
      <c r="G121"/>
      <c r="H121"/>
      <c r="I121"/>
    </row>
    <row r="122" spans="2:9" x14ac:dyDescent="0.2">
      <c r="B122"/>
      <c r="C122"/>
      <c r="D122"/>
      <c r="E122"/>
      <c r="F122"/>
      <c r="G122"/>
      <c r="H122"/>
      <c r="I122"/>
    </row>
    <row r="123" spans="2:9" x14ac:dyDescent="0.2">
      <c r="B123"/>
      <c r="C123"/>
      <c r="D123"/>
      <c r="E123"/>
      <c r="F123"/>
      <c r="G123"/>
      <c r="H123"/>
      <c r="I123"/>
    </row>
  </sheetData>
  <sheetProtection selectLockedCells="1" selectUnlockedCells="1"/>
  <customSheetViews>
    <customSheetView guid="{3103A2BE-5920-4A4F-9995-346B80167030}" showPageBreaks="1" showRuler="0" topLeftCell="A43">
      <selection activeCell="C69" sqref="C69"/>
      <pageMargins left="0.78740157499999996" right="0.78740157499999996" top="0.984251969" bottom="0.984251969" header="0.4921259845" footer="0.4921259845"/>
      <pageSetup paperSize="9" scale="61" orientation="portrait" horizontalDpi="0" verticalDpi="0" r:id="rId1"/>
      <headerFooter alignWithMargins="0"/>
    </customSheetView>
  </customSheetViews>
  <mergeCells count="10">
    <mergeCell ref="A2:I2"/>
    <mergeCell ref="A4:A7"/>
    <mergeCell ref="B4:B7"/>
    <mergeCell ref="C4:E4"/>
    <mergeCell ref="F4:I4"/>
    <mergeCell ref="C5:D6"/>
    <mergeCell ref="E5:E6"/>
    <mergeCell ref="F5:G6"/>
    <mergeCell ref="D7:E7"/>
    <mergeCell ref="A3:D3"/>
  </mergeCells>
  <phoneticPr fontId="18" type="noConversion"/>
  <conditionalFormatting sqref="I28 I17">
    <cfRule type="cellIs" dxfId="115" priority="4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1" orientation="portrait"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BS76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11.5703125" style="12" customWidth="1"/>
    <col min="2" max="2" width="57.5703125" style="12" customWidth="1"/>
    <col min="3" max="3" width="14.7109375" style="12" customWidth="1"/>
    <col min="4" max="4" width="13.5703125" style="12" customWidth="1"/>
    <col min="5" max="5" width="14.42578125" style="12" customWidth="1"/>
    <col min="6" max="6" width="11.7109375" style="12" customWidth="1"/>
    <col min="7" max="7" width="13.5703125" style="89" customWidth="1"/>
    <col min="8" max="16384" width="11.42578125" style="77"/>
  </cols>
  <sheetData>
    <row r="1" spans="1:71" s="79" customFormat="1" ht="15.6" customHeight="1" x14ac:dyDescent="0.2">
      <c r="A1" s="31" t="s">
        <v>2444</v>
      </c>
      <c r="B1" s="299"/>
      <c r="C1" s="299"/>
      <c r="D1" s="300"/>
      <c r="E1" s="299"/>
      <c r="F1" s="299"/>
      <c r="G1" s="299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J1" s="292"/>
      <c r="AK1" s="292"/>
      <c r="AL1" s="292"/>
      <c r="AM1" s="292"/>
      <c r="AN1" s="292"/>
      <c r="AO1" s="292"/>
      <c r="AP1" s="292"/>
      <c r="AQ1" s="292"/>
      <c r="AR1" s="292"/>
      <c r="AS1" s="292"/>
      <c r="AT1" s="292"/>
      <c r="AU1" s="292"/>
      <c r="AV1" s="292"/>
      <c r="AW1" s="292"/>
      <c r="AX1" s="292"/>
      <c r="AY1" s="292"/>
      <c r="AZ1" s="292"/>
      <c r="BA1" s="292"/>
      <c r="BB1" s="292"/>
      <c r="BC1" s="292"/>
      <c r="BD1" s="292"/>
      <c r="BE1" s="292"/>
      <c r="BF1" s="292"/>
      <c r="BG1" s="292"/>
      <c r="BH1" s="292"/>
      <c r="BI1" s="292"/>
      <c r="BJ1" s="292"/>
      <c r="BK1" s="292"/>
      <c r="BL1" s="292"/>
      <c r="BM1" s="292"/>
      <c r="BN1" s="292"/>
      <c r="BO1" s="292"/>
      <c r="BP1" s="292"/>
      <c r="BQ1" s="292"/>
      <c r="BR1" s="292"/>
      <c r="BS1" s="292"/>
    </row>
    <row r="2" spans="1:71" s="79" customFormat="1" ht="15.75" x14ac:dyDescent="0.2">
      <c r="A2" s="467" t="s">
        <v>3304</v>
      </c>
      <c r="B2" s="467"/>
      <c r="C2" s="467"/>
      <c r="D2" s="467"/>
      <c r="E2" s="467"/>
      <c r="F2" s="467"/>
      <c r="G2" s="468"/>
    </row>
    <row r="3" spans="1:71" x14ac:dyDescent="0.2">
      <c r="A3" s="477"/>
      <c r="B3" s="477"/>
      <c r="C3" s="477"/>
      <c r="D3" s="477"/>
      <c r="E3" s="310"/>
      <c r="F3" s="310"/>
      <c r="G3" s="311"/>
      <c r="H3" s="287"/>
      <c r="I3" s="287"/>
      <c r="J3" s="287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</row>
    <row r="4" spans="1:71" ht="21" customHeight="1" x14ac:dyDescent="0.2">
      <c r="A4" s="437" t="s">
        <v>354</v>
      </c>
      <c r="B4" s="470" t="s">
        <v>776</v>
      </c>
      <c r="C4" s="473" t="s">
        <v>3379</v>
      </c>
      <c r="D4" s="101" t="s">
        <v>2736</v>
      </c>
      <c r="E4" s="198"/>
      <c r="F4" s="473" t="s">
        <v>2737</v>
      </c>
      <c r="G4" s="475" t="s">
        <v>2738</v>
      </c>
    </row>
    <row r="5" spans="1:71" ht="61.5" x14ac:dyDescent="0.2">
      <c r="A5" s="452"/>
      <c r="B5" s="471"/>
      <c r="C5" s="474"/>
      <c r="D5" s="265" t="s">
        <v>3380</v>
      </c>
      <c r="E5" s="265" t="s">
        <v>2739</v>
      </c>
      <c r="F5" s="474"/>
      <c r="G5" s="476"/>
    </row>
    <row r="6" spans="1:71" ht="15" x14ac:dyDescent="0.2">
      <c r="A6" s="438"/>
      <c r="B6" s="472"/>
      <c r="C6" s="193" t="s">
        <v>1375</v>
      </c>
      <c r="D6" s="28"/>
      <c r="E6" s="28"/>
      <c r="F6" s="28"/>
      <c r="G6" s="28"/>
    </row>
    <row r="7" spans="1:71" ht="9.9499999999999993" customHeight="1" x14ac:dyDescent="0.25">
      <c r="A7" s="264"/>
      <c r="B7" s="80"/>
      <c r="C7" s="199"/>
      <c r="D7" s="199"/>
      <c r="E7" s="199"/>
      <c r="F7" s="199"/>
      <c r="G7" s="199"/>
    </row>
    <row r="8" spans="1:71" ht="15" x14ac:dyDescent="0.25">
      <c r="A8" s="189" t="s">
        <v>361</v>
      </c>
      <c r="B8" s="8" t="s">
        <v>779</v>
      </c>
      <c r="C8" s="154">
        <v>1037645.814715</v>
      </c>
      <c r="D8" s="154">
        <v>785826.06010500004</v>
      </c>
      <c r="E8" s="154">
        <v>111882.309089</v>
      </c>
      <c r="F8" s="154">
        <v>866862.87052400003</v>
      </c>
      <c r="G8" s="154">
        <v>170783.40892399999</v>
      </c>
    </row>
    <row r="9" spans="1:71" ht="15" x14ac:dyDescent="0.25">
      <c r="A9" s="189" t="s">
        <v>1652</v>
      </c>
      <c r="B9" s="8" t="s">
        <v>781</v>
      </c>
      <c r="C9" s="154">
        <v>4786.4080450000001</v>
      </c>
      <c r="D9" s="154">
        <v>4526.002211</v>
      </c>
      <c r="E9" s="154">
        <v>167.11158499999999</v>
      </c>
      <c r="F9" s="154">
        <v>4596.3431959999998</v>
      </c>
      <c r="G9" s="154">
        <v>190.094042</v>
      </c>
    </row>
    <row r="10" spans="1:71" ht="15" x14ac:dyDescent="0.25">
      <c r="A10" s="189" t="s">
        <v>1653</v>
      </c>
      <c r="B10" s="8" t="s">
        <v>2903</v>
      </c>
      <c r="C10" s="154">
        <v>3497.4816460000002</v>
      </c>
      <c r="D10" s="154">
        <v>2563.567614</v>
      </c>
      <c r="E10" s="154">
        <v>84.438399000000004</v>
      </c>
      <c r="F10" s="154">
        <v>2815.9960120000001</v>
      </c>
      <c r="G10" s="154">
        <v>681.48623599999996</v>
      </c>
    </row>
    <row r="11" spans="1:71" ht="15" x14ac:dyDescent="0.25">
      <c r="A11" s="189" t="s">
        <v>1654</v>
      </c>
      <c r="B11" s="8" t="s">
        <v>1879</v>
      </c>
      <c r="C11" s="154">
        <v>304908.32241700002</v>
      </c>
      <c r="D11" s="154">
        <v>217165.16683100001</v>
      </c>
      <c r="E11" s="154">
        <v>59724.386275999997</v>
      </c>
      <c r="F11" s="154">
        <v>305180.319953</v>
      </c>
      <c r="G11" s="154">
        <v>-271.90953000000002</v>
      </c>
    </row>
    <row r="12" spans="1:71" ht="15" x14ac:dyDescent="0.25">
      <c r="A12" s="189">
        <v>10</v>
      </c>
      <c r="B12" s="8" t="s">
        <v>362</v>
      </c>
      <c r="C12" s="154">
        <v>15326.739705</v>
      </c>
      <c r="D12" s="154">
        <v>12621.666063999999</v>
      </c>
      <c r="E12" s="154">
        <v>2123.3544830000001</v>
      </c>
      <c r="F12" s="154">
        <v>17905.113670999999</v>
      </c>
      <c r="G12" s="154">
        <v>-2578.3612699999999</v>
      </c>
    </row>
    <row r="13" spans="1:71" ht="15" x14ac:dyDescent="0.25">
      <c r="A13" s="189">
        <v>16</v>
      </c>
      <c r="B13" s="8" t="s">
        <v>2498</v>
      </c>
      <c r="C13" s="154">
        <v>4346.4137719999999</v>
      </c>
      <c r="D13" s="154">
        <v>3601.405174</v>
      </c>
      <c r="E13" s="154">
        <v>485.6705</v>
      </c>
      <c r="F13" s="154">
        <v>3604.2941380000002</v>
      </c>
      <c r="G13" s="154">
        <v>742.12324000000001</v>
      </c>
    </row>
    <row r="14" spans="1:71" ht="15" x14ac:dyDescent="0.25">
      <c r="A14" s="189">
        <v>17</v>
      </c>
      <c r="B14" s="8" t="s">
        <v>462</v>
      </c>
      <c r="C14" s="154">
        <v>7026.5435429999998</v>
      </c>
      <c r="D14" s="154">
        <v>5423.1149489999998</v>
      </c>
      <c r="E14" s="154">
        <v>1322.291037</v>
      </c>
      <c r="F14" s="154">
        <v>6475.4712280000003</v>
      </c>
      <c r="G14" s="154">
        <v>551.07370200000003</v>
      </c>
    </row>
    <row r="15" spans="1:71" ht="15" x14ac:dyDescent="0.25">
      <c r="A15" s="189">
        <v>18</v>
      </c>
      <c r="B15" s="8" t="s">
        <v>2499</v>
      </c>
      <c r="C15" s="154">
        <v>3578.6115970000001</v>
      </c>
      <c r="D15" s="154">
        <v>3248.6573830000002</v>
      </c>
      <c r="E15" s="154">
        <v>243.39944199999999</v>
      </c>
      <c r="F15" s="154">
        <v>2659.617428</v>
      </c>
      <c r="G15" s="154">
        <v>918.99840200000006</v>
      </c>
    </row>
    <row r="16" spans="1:71" ht="15" x14ac:dyDescent="0.25">
      <c r="A16" s="189">
        <v>19</v>
      </c>
      <c r="B16" s="8" t="s">
        <v>2500</v>
      </c>
      <c r="C16" s="154">
        <v>21620.177602</v>
      </c>
      <c r="D16" s="154">
        <v>18763.956792000001</v>
      </c>
      <c r="E16" s="154">
        <v>2300.9204909999999</v>
      </c>
      <c r="F16" s="154">
        <v>15349.117587999999</v>
      </c>
      <c r="G16" s="154">
        <v>6271.0600510000004</v>
      </c>
    </row>
    <row r="17" spans="1:7" ht="15" x14ac:dyDescent="0.25">
      <c r="A17" s="189">
        <v>20</v>
      </c>
      <c r="B17" s="8" t="s">
        <v>830</v>
      </c>
      <c r="C17" s="154">
        <v>22740.630211</v>
      </c>
      <c r="D17" s="154">
        <v>15207.71902</v>
      </c>
      <c r="E17" s="154">
        <v>4790.7596579999999</v>
      </c>
      <c r="F17" s="154">
        <v>24893.005099999998</v>
      </c>
      <c r="G17" s="154">
        <v>-2152.373196</v>
      </c>
    </row>
    <row r="18" spans="1:7" ht="15" x14ac:dyDescent="0.25">
      <c r="A18" s="189">
        <v>21</v>
      </c>
      <c r="B18" s="8" t="s">
        <v>2501</v>
      </c>
      <c r="C18" s="154">
        <v>12776.597948000001</v>
      </c>
      <c r="D18" s="154">
        <v>8516.8281769999994</v>
      </c>
      <c r="E18" s="154">
        <v>2354.1783049999999</v>
      </c>
      <c r="F18" s="154">
        <v>12718.229167</v>
      </c>
      <c r="G18" s="154">
        <v>58.369338999999997</v>
      </c>
    </row>
    <row r="19" spans="1:7" ht="15" x14ac:dyDescent="0.25">
      <c r="A19" s="189">
        <v>22</v>
      </c>
      <c r="B19" s="8" t="s">
        <v>3018</v>
      </c>
      <c r="C19" s="154">
        <v>16459.695916000001</v>
      </c>
      <c r="D19" s="154">
        <v>11919.168184</v>
      </c>
      <c r="E19" s="154">
        <v>3422.3237159999999</v>
      </c>
      <c r="F19" s="154">
        <v>15189.035974</v>
      </c>
      <c r="G19" s="154">
        <v>1270.6642019999999</v>
      </c>
    </row>
    <row r="20" spans="1:7" ht="15" x14ac:dyDescent="0.25">
      <c r="A20" s="189">
        <v>23</v>
      </c>
      <c r="B20" s="8" t="s">
        <v>2502</v>
      </c>
      <c r="C20" s="154">
        <v>9105.1464680000008</v>
      </c>
      <c r="D20" s="154">
        <v>7794.0099550000004</v>
      </c>
      <c r="E20" s="154">
        <v>765.664265</v>
      </c>
      <c r="F20" s="154">
        <v>7456.9560719999999</v>
      </c>
      <c r="G20" s="154">
        <v>1648.1948279999999</v>
      </c>
    </row>
    <row r="21" spans="1:7" ht="15" x14ac:dyDescent="0.25">
      <c r="A21" s="189">
        <v>24</v>
      </c>
      <c r="B21" s="8" t="s">
        <v>2503</v>
      </c>
      <c r="C21" s="154">
        <v>19131.776881999998</v>
      </c>
      <c r="D21" s="154">
        <v>10448.683144000001</v>
      </c>
      <c r="E21" s="154">
        <v>4507.0094920000001</v>
      </c>
      <c r="F21" s="154">
        <v>18208.618597000001</v>
      </c>
      <c r="G21" s="154">
        <v>923.15992200000005</v>
      </c>
    </row>
    <row r="22" spans="1:7" ht="15" x14ac:dyDescent="0.25">
      <c r="A22" s="189">
        <v>25</v>
      </c>
      <c r="B22" s="8" t="s">
        <v>221</v>
      </c>
      <c r="C22" s="154">
        <v>24193.654112</v>
      </c>
      <c r="D22" s="154">
        <v>20183.380127</v>
      </c>
      <c r="E22" s="154">
        <v>2557.7390839999998</v>
      </c>
      <c r="F22" s="154">
        <v>19522.573472</v>
      </c>
      <c r="G22" s="154">
        <v>4671.097941</v>
      </c>
    </row>
    <row r="23" spans="1:7" ht="15" x14ac:dyDescent="0.25">
      <c r="A23" s="189">
        <v>26</v>
      </c>
      <c r="B23" s="8" t="s">
        <v>2504</v>
      </c>
      <c r="C23" s="154">
        <v>18006.034459999999</v>
      </c>
      <c r="D23" s="154">
        <v>12718.199429</v>
      </c>
      <c r="E23" s="154">
        <v>2814.7306640000002</v>
      </c>
      <c r="F23" s="154">
        <v>19309.845599</v>
      </c>
      <c r="G23" s="154">
        <v>-1303.8061230000001</v>
      </c>
    </row>
    <row r="24" spans="1:7" ht="15" x14ac:dyDescent="0.25">
      <c r="A24" s="189">
        <v>27</v>
      </c>
      <c r="B24" s="8" t="s">
        <v>2505</v>
      </c>
      <c r="C24" s="154">
        <v>12795.434565</v>
      </c>
      <c r="D24" s="154">
        <v>9147.1440610000009</v>
      </c>
      <c r="E24" s="154">
        <v>2559.1389559999998</v>
      </c>
      <c r="F24" s="154">
        <v>11882.986637</v>
      </c>
      <c r="G24" s="154">
        <v>912.451234</v>
      </c>
    </row>
    <row r="25" spans="1:7" ht="15" x14ac:dyDescent="0.25">
      <c r="A25" s="189">
        <v>28</v>
      </c>
      <c r="B25" s="8" t="s">
        <v>2506</v>
      </c>
      <c r="C25" s="154">
        <v>28584.263268999999</v>
      </c>
      <c r="D25" s="154">
        <v>21680.557605000002</v>
      </c>
      <c r="E25" s="154">
        <v>5100.060708</v>
      </c>
      <c r="F25" s="154">
        <v>31909.221313999999</v>
      </c>
      <c r="G25" s="154">
        <v>-3324.9473280000002</v>
      </c>
    </row>
    <row r="26" spans="1:7" ht="15" x14ac:dyDescent="0.25">
      <c r="A26" s="189">
        <v>29</v>
      </c>
      <c r="B26" s="8" t="s">
        <v>1429</v>
      </c>
      <c r="C26" s="154">
        <v>56270.759576999997</v>
      </c>
      <c r="D26" s="154">
        <v>31651.028106999998</v>
      </c>
      <c r="E26" s="154">
        <v>18260.905871999999</v>
      </c>
      <c r="F26" s="154">
        <v>70827.405704999997</v>
      </c>
      <c r="G26" s="154">
        <v>-14556.644608000001</v>
      </c>
    </row>
    <row r="27" spans="1:7" ht="15" x14ac:dyDescent="0.25">
      <c r="A27" s="189">
        <v>30</v>
      </c>
      <c r="B27" s="8" t="s">
        <v>2507</v>
      </c>
      <c r="C27" s="154">
        <v>6929.2684529999997</v>
      </c>
      <c r="D27" s="154">
        <v>3131.5813669999998</v>
      </c>
      <c r="E27" s="154">
        <v>2641.1092060000001</v>
      </c>
      <c r="F27" s="154">
        <v>8431.0869349999994</v>
      </c>
      <c r="G27" s="154">
        <v>-1501.818119</v>
      </c>
    </row>
    <row r="28" spans="1:7" ht="15" x14ac:dyDescent="0.25">
      <c r="A28" s="189">
        <v>31</v>
      </c>
      <c r="B28" s="8" t="s">
        <v>637</v>
      </c>
      <c r="C28" s="154">
        <v>4014.7321280000001</v>
      </c>
      <c r="D28" s="154">
        <v>3371.7575000000002</v>
      </c>
      <c r="E28" s="154">
        <v>499.99243799999999</v>
      </c>
      <c r="F28" s="154">
        <v>3122.6408249999999</v>
      </c>
      <c r="G28" s="154">
        <v>892.09427600000004</v>
      </c>
    </row>
    <row r="29" spans="1:7" ht="15" x14ac:dyDescent="0.25">
      <c r="A29" s="189" t="s">
        <v>1656</v>
      </c>
      <c r="B29" s="8" t="s">
        <v>2508</v>
      </c>
      <c r="C29" s="154">
        <v>91397.974585000004</v>
      </c>
      <c r="D29" s="154">
        <v>37421.290860000001</v>
      </c>
      <c r="E29" s="154">
        <v>431.49137000000002</v>
      </c>
      <c r="F29" s="154">
        <v>78622.726680000007</v>
      </c>
      <c r="G29" s="154">
        <v>12775.253599</v>
      </c>
    </row>
    <row r="30" spans="1:7" ht="15" x14ac:dyDescent="0.25">
      <c r="A30" s="189" t="s">
        <v>2509</v>
      </c>
      <c r="B30" s="8" t="s">
        <v>2597</v>
      </c>
      <c r="C30" s="154">
        <v>78491.472758999997</v>
      </c>
      <c r="D30" s="154">
        <v>33074.593449</v>
      </c>
      <c r="E30" s="154">
        <v>413.68738100000002</v>
      </c>
      <c r="F30" s="154">
        <v>67525.662221999999</v>
      </c>
      <c r="G30" s="154">
        <v>10965.813901</v>
      </c>
    </row>
    <row r="31" spans="1:7" ht="15" x14ac:dyDescent="0.25">
      <c r="A31" s="189" t="s">
        <v>2510</v>
      </c>
      <c r="B31" s="8" t="s">
        <v>2511</v>
      </c>
      <c r="C31" s="154">
        <v>11536.387217</v>
      </c>
      <c r="D31" s="154">
        <v>3351.0349419999998</v>
      </c>
      <c r="E31" s="154">
        <v>5.5480520000000002</v>
      </c>
      <c r="F31" s="154">
        <v>10049.888367</v>
      </c>
      <c r="G31" s="154">
        <v>1486.5006269999999</v>
      </c>
    </row>
    <row r="32" spans="1:7" ht="15" x14ac:dyDescent="0.25">
      <c r="A32" s="189" t="s">
        <v>1658</v>
      </c>
      <c r="B32" s="8" t="s">
        <v>2629</v>
      </c>
      <c r="C32" s="154">
        <v>7861.8993600000003</v>
      </c>
      <c r="D32" s="154">
        <v>6204.4536980000003</v>
      </c>
      <c r="E32" s="154">
        <v>288.03741300000002</v>
      </c>
      <c r="F32" s="154">
        <v>6660.700167</v>
      </c>
      <c r="G32" s="154">
        <v>1201.2057010000001</v>
      </c>
    </row>
    <row r="33" spans="1:7" ht="15" x14ac:dyDescent="0.25">
      <c r="A33" s="189" t="s">
        <v>1660</v>
      </c>
      <c r="B33" s="8" t="s">
        <v>2855</v>
      </c>
      <c r="C33" s="154">
        <v>53177.779899000001</v>
      </c>
      <c r="D33" s="154">
        <v>42273.649763000001</v>
      </c>
      <c r="E33" s="154">
        <v>681.45036900000002</v>
      </c>
      <c r="F33" s="154">
        <v>33999.385541000003</v>
      </c>
      <c r="G33" s="154">
        <v>19178.467978000001</v>
      </c>
    </row>
    <row r="34" spans="1:7" ht="15" x14ac:dyDescent="0.25">
      <c r="A34" s="189">
        <v>41</v>
      </c>
      <c r="B34" s="8" t="s">
        <v>2857</v>
      </c>
      <c r="C34" s="154">
        <v>16193.817783</v>
      </c>
      <c r="D34" s="154">
        <v>11244.949823000001</v>
      </c>
      <c r="E34" s="154">
        <v>90.514386000000002</v>
      </c>
      <c r="F34" s="154">
        <v>9776.8226250000007</v>
      </c>
      <c r="G34" s="154">
        <v>6417.001491</v>
      </c>
    </row>
    <row r="35" spans="1:7" ht="15" x14ac:dyDescent="0.25">
      <c r="A35" s="189">
        <v>42</v>
      </c>
      <c r="B35" s="8" t="s">
        <v>2843</v>
      </c>
      <c r="C35" s="154">
        <v>6166.5273029999998</v>
      </c>
      <c r="D35" s="154">
        <v>4539.0008390000003</v>
      </c>
      <c r="E35" s="154">
        <v>74.231724999999997</v>
      </c>
      <c r="F35" s="154">
        <v>4528.7839819999999</v>
      </c>
      <c r="G35" s="154">
        <v>1637.745623</v>
      </c>
    </row>
    <row r="36" spans="1:7" ht="15" x14ac:dyDescent="0.25">
      <c r="A36" s="189">
        <v>43</v>
      </c>
      <c r="B36" s="8" t="s">
        <v>2512</v>
      </c>
      <c r="C36" s="154">
        <v>30817.434813</v>
      </c>
      <c r="D36" s="154">
        <v>26489.699100999998</v>
      </c>
      <c r="E36" s="154">
        <v>516.70425799999998</v>
      </c>
      <c r="F36" s="154">
        <v>19693.778934000002</v>
      </c>
      <c r="G36" s="154">
        <v>11123.720864000001</v>
      </c>
    </row>
    <row r="37" spans="1:7" ht="15" x14ac:dyDescent="0.25">
      <c r="A37" s="189" t="s">
        <v>1662</v>
      </c>
      <c r="B37" s="8" t="s">
        <v>2513</v>
      </c>
      <c r="C37" s="154">
        <v>338930.473987</v>
      </c>
      <c r="D37" s="154">
        <v>278770.22663400002</v>
      </c>
      <c r="E37" s="154">
        <v>46526.743337</v>
      </c>
      <c r="F37" s="154">
        <v>291168.21413500002</v>
      </c>
      <c r="G37" s="154">
        <v>47762.447852999998</v>
      </c>
    </row>
    <row r="38" spans="1:7" ht="15" x14ac:dyDescent="0.25">
      <c r="A38" s="189">
        <v>45</v>
      </c>
      <c r="B38" s="8" t="s">
        <v>2514</v>
      </c>
      <c r="C38" s="154">
        <v>49353.425572</v>
      </c>
      <c r="D38" s="154">
        <v>41406.602885</v>
      </c>
      <c r="E38" s="154">
        <v>7540.3481760000004</v>
      </c>
      <c r="F38" s="154">
        <v>39451.273940999999</v>
      </c>
      <c r="G38" s="154">
        <v>9902.1787399999994</v>
      </c>
    </row>
    <row r="39" spans="1:7" ht="15" x14ac:dyDescent="0.25">
      <c r="A39" s="189">
        <v>46</v>
      </c>
      <c r="B39" s="8" t="s">
        <v>2515</v>
      </c>
      <c r="C39" s="154">
        <v>188186.48276799999</v>
      </c>
      <c r="D39" s="154">
        <v>145729.930704</v>
      </c>
      <c r="E39" s="154">
        <v>31972.001446999999</v>
      </c>
      <c r="F39" s="154">
        <v>168383.414777</v>
      </c>
      <c r="G39" s="154">
        <v>19803.129573999999</v>
      </c>
    </row>
    <row r="40" spans="1:7" ht="15" x14ac:dyDescent="0.25">
      <c r="A40" s="189" t="s">
        <v>1377</v>
      </c>
      <c r="B40" s="8" t="s">
        <v>1843</v>
      </c>
      <c r="C40" s="154">
        <v>31034.318642999999</v>
      </c>
      <c r="D40" s="154">
        <v>27107.082958999999</v>
      </c>
      <c r="E40" s="154">
        <v>3360.2661779999999</v>
      </c>
      <c r="F40" s="154">
        <v>28671.203294999999</v>
      </c>
      <c r="G40" s="154">
        <v>2363.124593</v>
      </c>
    </row>
    <row r="41" spans="1:7" ht="15" x14ac:dyDescent="0.25">
      <c r="A41" s="189" t="s">
        <v>1378</v>
      </c>
      <c r="B41" s="8" t="s">
        <v>1379</v>
      </c>
      <c r="C41" s="154">
        <v>46736.596656000002</v>
      </c>
      <c r="D41" s="154">
        <v>34505.535492000003</v>
      </c>
      <c r="E41" s="154">
        <v>10639.213141</v>
      </c>
      <c r="F41" s="154">
        <v>42859.444533000002</v>
      </c>
      <c r="G41" s="154">
        <v>3877.1636530000001</v>
      </c>
    </row>
    <row r="42" spans="1:7" ht="15" x14ac:dyDescent="0.25">
      <c r="A42" s="189" t="s">
        <v>1380</v>
      </c>
      <c r="B42" s="8" t="s">
        <v>2803</v>
      </c>
      <c r="C42" s="154">
        <v>16991.289588</v>
      </c>
      <c r="D42" s="154">
        <v>10879.002849</v>
      </c>
      <c r="E42" s="154">
        <v>4135.9380719999999</v>
      </c>
      <c r="F42" s="154">
        <v>15532.821610000001</v>
      </c>
      <c r="G42" s="154">
        <v>1458.469938</v>
      </c>
    </row>
    <row r="43" spans="1:7" ht="15" x14ac:dyDescent="0.25">
      <c r="A43" s="189" t="s">
        <v>1381</v>
      </c>
      <c r="B43" s="8" t="s">
        <v>2809</v>
      </c>
      <c r="C43" s="154">
        <v>15692.893134</v>
      </c>
      <c r="D43" s="154">
        <v>12165.024491</v>
      </c>
      <c r="E43" s="154">
        <v>3142.8552549999999</v>
      </c>
      <c r="F43" s="154">
        <v>13692.849736</v>
      </c>
      <c r="G43" s="154">
        <v>2000.052833</v>
      </c>
    </row>
    <row r="44" spans="1:7" ht="15" x14ac:dyDescent="0.25">
      <c r="A44" s="189">
        <v>47</v>
      </c>
      <c r="B44" s="8" t="s">
        <v>1382</v>
      </c>
      <c r="C44" s="154">
        <v>101390.565647</v>
      </c>
      <c r="D44" s="154">
        <v>91633.693045000007</v>
      </c>
      <c r="E44" s="154">
        <v>7014.3937139999998</v>
      </c>
      <c r="F44" s="154">
        <v>83333.525416999997</v>
      </c>
      <c r="G44" s="154">
        <v>18057.139539</v>
      </c>
    </row>
    <row r="45" spans="1:7" ht="15" x14ac:dyDescent="0.25">
      <c r="A45" s="189" t="s">
        <v>1383</v>
      </c>
      <c r="B45" s="8" t="s">
        <v>942</v>
      </c>
      <c r="C45" s="154">
        <v>28926.943426000002</v>
      </c>
      <c r="D45" s="154">
        <v>27632.591213</v>
      </c>
      <c r="E45" s="154">
        <v>943.61505</v>
      </c>
      <c r="F45" s="154">
        <v>26490.306129000001</v>
      </c>
      <c r="G45" s="154">
        <v>2436.6473270000001</v>
      </c>
    </row>
    <row r="46" spans="1:7" ht="15" x14ac:dyDescent="0.25">
      <c r="A46" s="189" t="s">
        <v>1664</v>
      </c>
      <c r="B46" s="8" t="s">
        <v>533</v>
      </c>
      <c r="C46" s="154">
        <v>36754.956829000002</v>
      </c>
      <c r="D46" s="154">
        <v>30723.156361000001</v>
      </c>
      <c r="E46" s="154">
        <v>463.27610700000002</v>
      </c>
      <c r="F46" s="154">
        <v>28337.175234999999</v>
      </c>
      <c r="G46" s="154">
        <v>8417.7966410000008</v>
      </c>
    </row>
    <row r="47" spans="1:7" ht="15" x14ac:dyDescent="0.25">
      <c r="A47" s="189">
        <v>49</v>
      </c>
      <c r="B47" s="8" t="s">
        <v>1683</v>
      </c>
      <c r="C47" s="154">
        <v>13509.492120000001</v>
      </c>
      <c r="D47" s="154">
        <v>11626.346851</v>
      </c>
      <c r="E47" s="154">
        <v>90.463471999999996</v>
      </c>
      <c r="F47" s="154">
        <v>10346.566518</v>
      </c>
      <c r="G47" s="154">
        <v>3162.9343699999999</v>
      </c>
    </row>
    <row r="48" spans="1:7" ht="15" x14ac:dyDescent="0.25">
      <c r="A48" s="189" t="s">
        <v>1684</v>
      </c>
      <c r="B48" s="8" t="s">
        <v>555</v>
      </c>
      <c r="C48" s="154">
        <v>6363.2379870000004</v>
      </c>
      <c r="D48" s="154">
        <v>6028.4234900000001</v>
      </c>
      <c r="E48" s="154">
        <v>40.664942000000003</v>
      </c>
      <c r="F48" s="154">
        <v>3870.598078</v>
      </c>
      <c r="G48" s="154">
        <v>2492.6439340000002</v>
      </c>
    </row>
    <row r="49" spans="1:7" ht="15" x14ac:dyDescent="0.25">
      <c r="A49" s="189" t="s">
        <v>1384</v>
      </c>
      <c r="B49" s="8" t="s">
        <v>1385</v>
      </c>
      <c r="C49" s="154">
        <v>11941.811589000001</v>
      </c>
      <c r="D49" s="154">
        <v>9847.2837259999997</v>
      </c>
      <c r="E49" s="154">
        <v>93.762636000000001</v>
      </c>
      <c r="F49" s="154">
        <v>8680.8524550000002</v>
      </c>
      <c r="G49" s="154">
        <v>3260.9643259999998</v>
      </c>
    </row>
    <row r="50" spans="1:7" ht="15" x14ac:dyDescent="0.25">
      <c r="A50" s="189">
        <v>53</v>
      </c>
      <c r="B50" s="8" t="s">
        <v>1386</v>
      </c>
      <c r="C50" s="154">
        <v>5195.5596850000002</v>
      </c>
      <c r="D50" s="154">
        <v>4294.7365250000003</v>
      </c>
      <c r="E50" s="154">
        <v>19.989395999999999</v>
      </c>
      <c r="F50" s="154">
        <v>3091.105963</v>
      </c>
      <c r="G50" s="154">
        <v>2104.4525699999999</v>
      </c>
    </row>
    <row r="51" spans="1:7" ht="15" x14ac:dyDescent="0.25">
      <c r="A51" s="189" t="s">
        <v>1666</v>
      </c>
      <c r="B51" s="8" t="s">
        <v>2454</v>
      </c>
      <c r="C51" s="154">
        <v>12782.328948</v>
      </c>
      <c r="D51" s="154">
        <v>12434.821685999999</v>
      </c>
      <c r="E51" s="154">
        <v>87.842856999999995</v>
      </c>
      <c r="F51" s="154">
        <v>7435.3874310000001</v>
      </c>
      <c r="G51" s="154">
        <v>5346.9977730000001</v>
      </c>
    </row>
    <row r="52" spans="1:7" ht="15" x14ac:dyDescent="0.25">
      <c r="A52" s="189">
        <v>55</v>
      </c>
      <c r="B52" s="8" t="s">
        <v>1387</v>
      </c>
      <c r="C52" s="154">
        <v>3881.5609469999999</v>
      </c>
      <c r="D52" s="154">
        <v>3658.802666</v>
      </c>
      <c r="E52" s="154">
        <v>34.648591000000003</v>
      </c>
      <c r="F52" s="154">
        <v>2940.1779150000002</v>
      </c>
      <c r="G52" s="154">
        <v>941.40454299999999</v>
      </c>
    </row>
    <row r="53" spans="1:7" ht="15" x14ac:dyDescent="0.25">
      <c r="A53" s="189">
        <v>56</v>
      </c>
      <c r="B53" s="8" t="s">
        <v>2486</v>
      </c>
      <c r="C53" s="154">
        <v>8900.7680010000004</v>
      </c>
      <c r="D53" s="154">
        <v>8776.0190199999997</v>
      </c>
      <c r="E53" s="154">
        <v>53.194265999999999</v>
      </c>
      <c r="F53" s="154">
        <v>4495.2095159999999</v>
      </c>
      <c r="G53" s="154">
        <v>4405.5932300000004</v>
      </c>
    </row>
    <row r="54" spans="1:7" ht="15" x14ac:dyDescent="0.25">
      <c r="A54" s="189" t="s">
        <v>1668</v>
      </c>
      <c r="B54" s="8" t="s">
        <v>1388</v>
      </c>
      <c r="C54" s="154">
        <v>45998.97969</v>
      </c>
      <c r="D54" s="154">
        <v>37140.899455999999</v>
      </c>
      <c r="E54" s="154">
        <v>1232.338849</v>
      </c>
      <c r="F54" s="154">
        <v>28853.742201000001</v>
      </c>
      <c r="G54" s="154">
        <v>17145.242195999999</v>
      </c>
    </row>
    <row r="55" spans="1:7" ht="15" x14ac:dyDescent="0.25">
      <c r="A55" s="189">
        <v>58</v>
      </c>
      <c r="B55" s="8" t="s">
        <v>2674</v>
      </c>
      <c r="C55" s="154">
        <v>4894.1099029999996</v>
      </c>
      <c r="D55" s="154">
        <v>4440.7209709999997</v>
      </c>
      <c r="E55" s="154">
        <v>116.269415</v>
      </c>
      <c r="F55" s="154">
        <v>3708.4614470000001</v>
      </c>
      <c r="G55" s="154">
        <v>1185.6506549999999</v>
      </c>
    </row>
    <row r="56" spans="1:7" ht="15" x14ac:dyDescent="0.25">
      <c r="A56" s="189">
        <v>61</v>
      </c>
      <c r="B56" s="8" t="s">
        <v>2675</v>
      </c>
      <c r="C56" s="154">
        <v>13400.309370000001</v>
      </c>
      <c r="D56" s="154">
        <v>10958.614833</v>
      </c>
      <c r="E56" s="154">
        <v>644.68643599999996</v>
      </c>
      <c r="F56" s="154">
        <v>8485.8806769999992</v>
      </c>
      <c r="G56" s="154">
        <v>4914.4291039999998</v>
      </c>
    </row>
    <row r="57" spans="1:7" ht="15" x14ac:dyDescent="0.25">
      <c r="A57" s="189">
        <v>62</v>
      </c>
      <c r="B57" s="8" t="s">
        <v>1467</v>
      </c>
      <c r="C57" s="154">
        <v>21397.890436000002</v>
      </c>
      <c r="D57" s="154">
        <v>16482.861538000001</v>
      </c>
      <c r="E57" s="154">
        <v>369.42518100000001</v>
      </c>
      <c r="F57" s="154">
        <v>12781.378049000001</v>
      </c>
      <c r="G57" s="154">
        <v>8616.5122530000008</v>
      </c>
    </row>
    <row r="58" spans="1:7" ht="15" x14ac:dyDescent="0.25">
      <c r="A58" s="189" t="s">
        <v>1670</v>
      </c>
      <c r="B58" s="8" t="s">
        <v>2676</v>
      </c>
      <c r="C58" s="154">
        <v>20686.981505</v>
      </c>
      <c r="D58" s="154">
        <v>9484.0701630000003</v>
      </c>
      <c r="E58" s="154">
        <v>192.494484</v>
      </c>
      <c r="F58" s="154">
        <v>17125.964518000001</v>
      </c>
      <c r="G58" s="154">
        <v>3561.0163120000002</v>
      </c>
    </row>
    <row r="59" spans="1:7" ht="15" x14ac:dyDescent="0.25">
      <c r="A59" s="189" t="s">
        <v>1672</v>
      </c>
      <c r="B59" s="8" t="s">
        <v>2264</v>
      </c>
      <c r="C59" s="154">
        <v>20225.811424</v>
      </c>
      <c r="D59" s="154">
        <v>18061.136724</v>
      </c>
      <c r="E59" s="154">
        <v>221.62188399999999</v>
      </c>
      <c r="F59" s="154">
        <v>11607.467490999999</v>
      </c>
      <c r="G59" s="154">
        <v>8618.3263200000001</v>
      </c>
    </row>
    <row r="60" spans="1:7" ht="15" x14ac:dyDescent="0.25">
      <c r="A60" s="189" t="s">
        <v>2677</v>
      </c>
      <c r="B60" s="8" t="s">
        <v>2678</v>
      </c>
      <c r="C60" s="154">
        <v>13096.619710000001</v>
      </c>
      <c r="D60" s="154">
        <v>11841.553088000001</v>
      </c>
      <c r="E60" s="154">
        <v>162.10297299999999</v>
      </c>
      <c r="F60" s="154">
        <v>7360.0222750000003</v>
      </c>
      <c r="G60" s="154">
        <v>5736.5793869999998</v>
      </c>
    </row>
    <row r="61" spans="1:7" ht="15" x14ac:dyDescent="0.25">
      <c r="A61" s="189" t="s">
        <v>1673</v>
      </c>
      <c r="B61" s="8" t="s">
        <v>2276</v>
      </c>
      <c r="C61" s="154">
        <v>47616.709209000001</v>
      </c>
      <c r="D61" s="154">
        <v>43412.203087000002</v>
      </c>
      <c r="E61" s="154">
        <v>752.83919700000001</v>
      </c>
      <c r="F61" s="154">
        <v>23463.560225000001</v>
      </c>
      <c r="G61" s="154">
        <v>24153.147482</v>
      </c>
    </row>
    <row r="62" spans="1:7" ht="15" x14ac:dyDescent="0.25">
      <c r="A62" s="189">
        <v>69</v>
      </c>
      <c r="B62" s="8" t="s">
        <v>2278</v>
      </c>
      <c r="C62" s="154">
        <v>10302.723999</v>
      </c>
      <c r="D62" s="154">
        <v>9920.6601869999995</v>
      </c>
      <c r="E62" s="154">
        <v>6.8364380000000002</v>
      </c>
      <c r="F62" s="154">
        <v>2716.6420969999999</v>
      </c>
      <c r="G62" s="154">
        <v>7586.091289</v>
      </c>
    </row>
    <row r="63" spans="1:7" ht="15" x14ac:dyDescent="0.25">
      <c r="A63" s="189">
        <v>70</v>
      </c>
      <c r="B63" s="8" t="s">
        <v>2679</v>
      </c>
      <c r="C63" s="154">
        <v>12701.862176000001</v>
      </c>
      <c r="D63" s="154">
        <v>11083.222441</v>
      </c>
      <c r="E63" s="154">
        <v>390.85857299999998</v>
      </c>
      <c r="F63" s="154">
        <v>7049.8868160000002</v>
      </c>
      <c r="G63" s="154">
        <v>5651.96965</v>
      </c>
    </row>
    <row r="64" spans="1:7" ht="15" x14ac:dyDescent="0.25">
      <c r="A64" s="189">
        <v>71</v>
      </c>
      <c r="B64" s="8" t="s">
        <v>2680</v>
      </c>
      <c r="C64" s="154">
        <v>13475.335676999999</v>
      </c>
      <c r="D64" s="154">
        <v>12375.303970000001</v>
      </c>
      <c r="E64" s="154">
        <v>158.806364</v>
      </c>
      <c r="F64" s="154">
        <v>5872.2782850000003</v>
      </c>
      <c r="G64" s="154">
        <v>7603.0539490000001</v>
      </c>
    </row>
    <row r="65" spans="1:7" ht="15" x14ac:dyDescent="0.25">
      <c r="A65" s="189">
        <v>73</v>
      </c>
      <c r="B65" s="8" t="s">
        <v>1534</v>
      </c>
      <c r="C65" s="154">
        <v>6656.8201959999997</v>
      </c>
      <c r="D65" s="154">
        <v>6030.6672669999998</v>
      </c>
      <c r="E65" s="154">
        <v>53.208103000000001</v>
      </c>
      <c r="F65" s="154">
        <v>4896.4242109999996</v>
      </c>
      <c r="G65" s="154">
        <v>1760.3993459999999</v>
      </c>
    </row>
    <row r="66" spans="1:7" ht="15" x14ac:dyDescent="0.25">
      <c r="A66" s="189" t="s">
        <v>1614</v>
      </c>
      <c r="B66" s="8" t="s">
        <v>2681</v>
      </c>
      <c r="C66" s="154">
        <v>30907.86233</v>
      </c>
      <c r="D66" s="154">
        <v>28484.800721</v>
      </c>
      <c r="E66" s="154">
        <v>711.02687300000002</v>
      </c>
      <c r="F66" s="154">
        <v>16894.413573000002</v>
      </c>
      <c r="G66" s="154">
        <v>14013.466627</v>
      </c>
    </row>
    <row r="67" spans="1:7" ht="15" x14ac:dyDescent="0.25">
      <c r="A67" s="189">
        <v>77</v>
      </c>
      <c r="B67" s="8" t="s">
        <v>2682</v>
      </c>
      <c r="C67" s="154">
        <v>7960.4752209999997</v>
      </c>
      <c r="D67" s="154">
        <v>7118.5902809999998</v>
      </c>
      <c r="E67" s="154">
        <v>434.39848899999998</v>
      </c>
      <c r="F67" s="154">
        <v>6847.0823540000001</v>
      </c>
      <c r="G67" s="154">
        <v>1113.3969709999999</v>
      </c>
    </row>
    <row r="68" spans="1:7" ht="15" x14ac:dyDescent="0.25">
      <c r="A68" s="189" t="s">
        <v>2683</v>
      </c>
      <c r="B68" s="8" t="s">
        <v>2684</v>
      </c>
      <c r="C68" s="154" t="s">
        <v>3222</v>
      </c>
      <c r="D68" s="154" t="s">
        <v>3222</v>
      </c>
      <c r="E68" s="154" t="s">
        <v>3222</v>
      </c>
      <c r="F68" s="154" t="s">
        <v>3222</v>
      </c>
      <c r="G68" s="154" t="s">
        <v>3222</v>
      </c>
    </row>
    <row r="69" spans="1:7" ht="15" x14ac:dyDescent="0.25">
      <c r="A69" s="189" t="s">
        <v>1676</v>
      </c>
      <c r="B69" s="8" t="s">
        <v>2685</v>
      </c>
      <c r="C69" s="154">
        <v>1430.80745</v>
      </c>
      <c r="D69" s="154">
        <v>1369.3185800000001</v>
      </c>
      <c r="E69" s="154">
        <v>20.113256</v>
      </c>
      <c r="F69" s="154">
        <v>579.00089000000003</v>
      </c>
      <c r="G69" s="154">
        <v>851.80639799999994</v>
      </c>
    </row>
    <row r="70" spans="1:7" ht="15" x14ac:dyDescent="0.25">
      <c r="A70" s="189" t="s">
        <v>1678</v>
      </c>
      <c r="B70" s="8" t="s">
        <v>2686</v>
      </c>
      <c r="C70" s="154">
        <v>2865.220343</v>
      </c>
      <c r="D70" s="154">
        <v>2702.0272730000002</v>
      </c>
      <c r="E70" s="154">
        <v>90.993731999999994</v>
      </c>
      <c r="F70" s="154">
        <v>1762.8247249999999</v>
      </c>
      <c r="G70" s="154">
        <v>1102.3972470000001</v>
      </c>
    </row>
    <row r="71" spans="1:7" ht="15" x14ac:dyDescent="0.25">
      <c r="A71" s="189" t="s">
        <v>1680</v>
      </c>
      <c r="B71" s="8" t="s">
        <v>2687</v>
      </c>
      <c r="C71" s="154">
        <v>5782.6002440000002</v>
      </c>
      <c r="D71" s="154">
        <v>5468.4283679999999</v>
      </c>
      <c r="E71" s="154">
        <v>57.909598000000003</v>
      </c>
      <c r="F71" s="154">
        <v>3506.7352489999998</v>
      </c>
      <c r="G71" s="154">
        <v>2275.8609499999998</v>
      </c>
    </row>
    <row r="72" spans="1:7" ht="15" x14ac:dyDescent="0.25">
      <c r="A72" s="189" t="s">
        <v>1682</v>
      </c>
      <c r="B72" s="8" t="s">
        <v>2688</v>
      </c>
      <c r="C72" s="154">
        <v>8033.2168039999997</v>
      </c>
      <c r="D72" s="154">
        <v>7620.8400750000001</v>
      </c>
      <c r="E72" s="154">
        <v>148.19350299999999</v>
      </c>
      <c r="F72" s="154">
        <v>4252.9133019999999</v>
      </c>
      <c r="G72" s="154">
        <v>3780.3050990000002</v>
      </c>
    </row>
    <row r="73" spans="1:7" x14ac:dyDescent="0.2">
      <c r="A73" s="13"/>
      <c r="B73" s="13"/>
      <c r="C73" s="45"/>
      <c r="D73" s="45"/>
      <c r="E73" s="45"/>
      <c r="F73" s="45"/>
      <c r="G73" s="14"/>
    </row>
    <row r="74" spans="1:7" x14ac:dyDescent="0.2">
      <c r="A74" s="12" t="s">
        <v>3282</v>
      </c>
      <c r="C74" s="45"/>
      <c r="D74" s="45"/>
      <c r="E74" s="45"/>
      <c r="F74" s="45"/>
      <c r="G74" s="14"/>
    </row>
    <row r="75" spans="1:7" x14ac:dyDescent="0.2">
      <c r="A75" s="12" t="s">
        <v>3283</v>
      </c>
      <c r="C75" s="45"/>
      <c r="D75" s="45"/>
      <c r="E75" s="45"/>
      <c r="F75" s="45"/>
      <c r="G75" s="14"/>
    </row>
    <row r="76" spans="1:7" x14ac:dyDescent="0.2">
      <c r="A76" s="12" t="s">
        <v>3284</v>
      </c>
    </row>
  </sheetData>
  <sheetProtection selectLockedCells="1" selectUnlockedCells="1"/>
  <mergeCells count="7">
    <mergeCell ref="A2:G2"/>
    <mergeCell ref="A4:A6"/>
    <mergeCell ref="B4:B6"/>
    <mergeCell ref="C4:C5"/>
    <mergeCell ref="F4:F5"/>
    <mergeCell ref="G4:G5"/>
    <mergeCell ref="A3:D3"/>
  </mergeCells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pageSetUpPr fitToPage="1"/>
  </sheetPr>
  <dimension ref="A1:CJ74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10.7109375" style="7" customWidth="1"/>
    <col min="2" max="2" width="60.5703125" style="7" customWidth="1"/>
    <col min="3" max="3" width="11.7109375" style="7" customWidth="1"/>
    <col min="4" max="4" width="13.28515625" style="7" bestFit="1" customWidth="1"/>
    <col min="5" max="5" width="15" style="7" bestFit="1" customWidth="1"/>
    <col min="6" max="6" width="12.5703125" style="7" customWidth="1"/>
    <col min="7" max="7" width="14.85546875" style="7" customWidth="1"/>
    <col min="8" max="16384" width="11.42578125" style="7"/>
  </cols>
  <sheetData>
    <row r="1" spans="1:88" s="32" customFormat="1" x14ac:dyDescent="0.2">
      <c r="A1" s="31" t="s">
        <v>2444</v>
      </c>
      <c r="B1" s="31"/>
      <c r="C1" s="31"/>
      <c r="D1" s="31"/>
      <c r="E1" s="31"/>
      <c r="F1" s="31"/>
      <c r="G1" s="31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  <c r="CF1" s="253"/>
      <c r="CG1" s="253"/>
      <c r="CH1" s="253"/>
      <c r="CI1" s="253"/>
      <c r="CJ1" s="253"/>
    </row>
    <row r="2" spans="1:88" s="30" customFormat="1" ht="15.75" x14ac:dyDescent="0.25">
      <c r="A2" s="467" t="s">
        <v>3305</v>
      </c>
      <c r="B2" s="467"/>
      <c r="C2" s="467"/>
      <c r="D2" s="467"/>
      <c r="E2" s="467"/>
      <c r="F2" s="467"/>
      <c r="G2" s="468"/>
    </row>
    <row r="3" spans="1:88" x14ac:dyDescent="0.25">
      <c r="A3" s="478"/>
      <c r="B3" s="478"/>
      <c r="C3" s="478"/>
      <c r="D3" s="478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7"/>
      <c r="AY3" s="137"/>
      <c r="AZ3" s="137"/>
      <c r="BA3" s="137"/>
      <c r="BB3" s="137"/>
      <c r="BC3" s="137"/>
    </row>
    <row r="4" spans="1:88" s="12" customFormat="1" ht="87" customHeight="1" x14ac:dyDescent="0.2">
      <c r="A4" s="437" t="s">
        <v>354</v>
      </c>
      <c r="B4" s="470" t="s">
        <v>776</v>
      </c>
      <c r="C4" s="126" t="s">
        <v>355</v>
      </c>
      <c r="D4" s="200" t="s">
        <v>3381</v>
      </c>
      <c r="E4" s="163" t="s">
        <v>1891</v>
      </c>
      <c r="F4" s="200" t="s">
        <v>3382</v>
      </c>
      <c r="G4" s="165" t="s">
        <v>1602</v>
      </c>
    </row>
    <row r="5" spans="1:88" s="12" customFormat="1" x14ac:dyDescent="0.2">
      <c r="A5" s="438"/>
      <c r="B5" s="472"/>
      <c r="C5" s="201" t="s">
        <v>1374</v>
      </c>
      <c r="D5" s="201" t="s">
        <v>1375</v>
      </c>
      <c r="E5" s="201" t="s">
        <v>1892</v>
      </c>
      <c r="F5" s="193" t="s">
        <v>1375</v>
      </c>
      <c r="G5" s="193"/>
    </row>
    <row r="6" spans="1:88" s="12" customFormat="1" ht="9.9499999999999993" customHeight="1" x14ac:dyDescent="0.25">
      <c r="A6" s="194"/>
      <c r="B6" s="202"/>
      <c r="C6" s="167"/>
      <c r="D6" s="167"/>
      <c r="E6" s="167"/>
      <c r="F6" s="167"/>
      <c r="G6" s="170"/>
    </row>
    <row r="7" spans="1:88" s="12" customFormat="1" ht="15" customHeight="1" x14ac:dyDescent="0.25">
      <c r="A7" s="189" t="s">
        <v>361</v>
      </c>
      <c r="B7" s="8" t="s">
        <v>779</v>
      </c>
      <c r="C7" s="154">
        <v>40709</v>
      </c>
      <c r="D7" s="154">
        <v>2257108.2242990001</v>
      </c>
      <c r="E7" s="285">
        <v>35.484650829359218</v>
      </c>
      <c r="F7" s="154">
        <v>256356.780291</v>
      </c>
      <c r="G7" s="154">
        <v>23898.815498</v>
      </c>
    </row>
    <row r="8" spans="1:88" s="12" customFormat="1" ht="15" customHeight="1" x14ac:dyDescent="0.25">
      <c r="A8" s="189" t="s">
        <v>1652</v>
      </c>
      <c r="B8" s="8" t="s">
        <v>781</v>
      </c>
      <c r="C8" s="154">
        <v>790</v>
      </c>
      <c r="D8" s="154">
        <v>4817.9789639999999</v>
      </c>
      <c r="E8" s="285">
        <v>11.323642579327188</v>
      </c>
      <c r="F8" s="154">
        <v>349.24400900000001</v>
      </c>
      <c r="G8" s="154">
        <v>-44.321663000000001</v>
      </c>
    </row>
    <row r="9" spans="1:88" s="12" customFormat="1" ht="15" customHeight="1" x14ac:dyDescent="0.25">
      <c r="A9" s="189" t="s">
        <v>1653</v>
      </c>
      <c r="B9" s="8" t="s">
        <v>2903</v>
      </c>
      <c r="C9" s="154">
        <v>92</v>
      </c>
      <c r="D9" s="154">
        <v>9479.9000610000003</v>
      </c>
      <c r="E9" s="285">
        <v>50.603476087571345</v>
      </c>
      <c r="F9" s="154">
        <v>222.74417199999999</v>
      </c>
      <c r="G9" s="154">
        <v>294.842761</v>
      </c>
    </row>
    <row r="10" spans="1:88" s="12" customFormat="1" ht="15" customHeight="1" x14ac:dyDescent="0.25">
      <c r="A10" s="189" t="s">
        <v>1654</v>
      </c>
      <c r="B10" s="8" t="s">
        <v>1879</v>
      </c>
      <c r="C10" s="154">
        <v>7214</v>
      </c>
      <c r="D10" s="154">
        <v>1167758.7908439999</v>
      </c>
      <c r="E10" s="285">
        <v>53.060138866483975</v>
      </c>
      <c r="F10" s="154">
        <v>197203.72093000001</v>
      </c>
      <c r="G10" s="154">
        <v>-14618.785914</v>
      </c>
    </row>
    <row r="11" spans="1:88" s="12" customFormat="1" ht="15" customHeight="1" x14ac:dyDescent="0.25">
      <c r="A11" s="189">
        <v>10</v>
      </c>
      <c r="B11" s="8" t="s">
        <v>362</v>
      </c>
      <c r="C11" s="154">
        <v>675</v>
      </c>
      <c r="D11" s="154">
        <v>66172.001025000005</v>
      </c>
      <c r="E11" s="285">
        <v>35.282989372328529</v>
      </c>
      <c r="F11" s="154">
        <v>7667.924242</v>
      </c>
      <c r="G11" s="154">
        <v>-1402.202918</v>
      </c>
    </row>
    <row r="12" spans="1:88" s="12" customFormat="1" ht="15" customHeight="1" x14ac:dyDescent="0.25">
      <c r="A12" s="189">
        <v>16</v>
      </c>
      <c r="B12" s="8" t="s">
        <v>2498</v>
      </c>
      <c r="C12" s="154">
        <v>340</v>
      </c>
      <c r="D12" s="154">
        <v>6552.193859</v>
      </c>
      <c r="E12" s="285">
        <v>25.145415947769035</v>
      </c>
      <c r="F12" s="154">
        <v>724.15733799999998</v>
      </c>
      <c r="G12" s="154">
        <v>25.029071999999999</v>
      </c>
    </row>
    <row r="13" spans="1:88" s="12" customFormat="1" ht="15" customHeight="1" x14ac:dyDescent="0.25">
      <c r="A13" s="189">
        <v>17</v>
      </c>
      <c r="B13" s="8" t="s">
        <v>462</v>
      </c>
      <c r="C13" s="154">
        <v>124</v>
      </c>
      <c r="D13" s="154">
        <v>15261.089055</v>
      </c>
      <c r="E13" s="285">
        <v>34.949385132545757</v>
      </c>
      <c r="F13" s="154">
        <v>2189.0187080000001</v>
      </c>
      <c r="G13" s="154">
        <v>44.508943000000002</v>
      </c>
    </row>
    <row r="14" spans="1:88" s="12" customFormat="1" ht="15" customHeight="1" x14ac:dyDescent="0.25">
      <c r="A14" s="189">
        <v>18</v>
      </c>
      <c r="B14" s="8" t="s">
        <v>2499</v>
      </c>
      <c r="C14" s="154">
        <v>218</v>
      </c>
      <c r="D14" s="154">
        <v>4736.6656860000003</v>
      </c>
      <c r="E14" s="285">
        <v>22.313117712115329</v>
      </c>
      <c r="F14" s="154">
        <v>439.01491199999998</v>
      </c>
      <c r="G14" s="154">
        <v>177.92131699999999</v>
      </c>
    </row>
    <row r="15" spans="1:88" s="12" customFormat="1" ht="15" customHeight="1" x14ac:dyDescent="0.25">
      <c r="A15" s="189">
        <v>19</v>
      </c>
      <c r="B15" s="8" t="s">
        <v>2500</v>
      </c>
      <c r="C15" s="154">
        <v>11</v>
      </c>
      <c r="D15" s="154">
        <v>79192.792644000001</v>
      </c>
      <c r="E15" s="285">
        <v>69.044992718311931</v>
      </c>
      <c r="F15" s="154">
        <v>10611.075871999999</v>
      </c>
      <c r="G15" s="154">
        <v>4040.3604260000002</v>
      </c>
    </row>
    <row r="16" spans="1:88" s="12" customFormat="1" ht="15" customHeight="1" x14ac:dyDescent="0.25">
      <c r="A16" s="189">
        <v>20</v>
      </c>
      <c r="B16" s="8" t="s">
        <v>830</v>
      </c>
      <c r="C16" s="154">
        <v>254</v>
      </c>
      <c r="D16" s="154">
        <v>97440.604825999995</v>
      </c>
      <c r="E16" s="285">
        <v>59.303461744246597</v>
      </c>
      <c r="F16" s="154">
        <v>14104.162686</v>
      </c>
      <c r="G16" s="154">
        <v>-1918.1890490000001</v>
      </c>
    </row>
    <row r="17" spans="1:7" s="12" customFormat="1" ht="15" customHeight="1" x14ac:dyDescent="0.25">
      <c r="A17" s="189">
        <v>21</v>
      </c>
      <c r="B17" s="8" t="s">
        <v>2501</v>
      </c>
      <c r="C17" s="154">
        <v>107</v>
      </c>
      <c r="D17" s="154">
        <v>58150.925021000003</v>
      </c>
      <c r="E17" s="285">
        <v>67.610665735437124</v>
      </c>
      <c r="F17" s="154">
        <v>7102.1296320000001</v>
      </c>
      <c r="G17" s="154">
        <v>-1092.749241</v>
      </c>
    </row>
    <row r="18" spans="1:7" s="12" customFormat="1" ht="15" customHeight="1" x14ac:dyDescent="0.25">
      <c r="A18" s="189">
        <v>22</v>
      </c>
      <c r="B18" s="8" t="s">
        <v>3018</v>
      </c>
      <c r="C18" s="154">
        <v>438</v>
      </c>
      <c r="D18" s="154">
        <v>43207.336679</v>
      </c>
      <c r="E18" s="285">
        <v>41.680818907514592</v>
      </c>
      <c r="F18" s="154">
        <v>8441.5356859999993</v>
      </c>
      <c r="G18" s="154">
        <v>134.09309400000001</v>
      </c>
    </row>
    <row r="19" spans="1:7" s="12" customFormat="1" ht="15" customHeight="1" x14ac:dyDescent="0.25">
      <c r="A19" s="189">
        <v>23</v>
      </c>
      <c r="B19" s="8" t="s">
        <v>2502</v>
      </c>
      <c r="C19" s="154">
        <v>350</v>
      </c>
      <c r="D19" s="154">
        <v>23443.683462000001</v>
      </c>
      <c r="E19" s="285">
        <v>43.191366473273632</v>
      </c>
      <c r="F19" s="154">
        <v>1775.280444</v>
      </c>
      <c r="G19" s="154">
        <v>679.34695299999998</v>
      </c>
    </row>
    <row r="20" spans="1:7" s="12" customFormat="1" ht="15" customHeight="1" x14ac:dyDescent="0.25">
      <c r="A20" s="189">
        <v>24</v>
      </c>
      <c r="B20" s="8" t="s">
        <v>2503</v>
      </c>
      <c r="C20" s="154">
        <v>158</v>
      </c>
      <c r="D20" s="154">
        <v>64930.489699999998</v>
      </c>
      <c r="E20" s="285">
        <v>57.055941281304342</v>
      </c>
      <c r="F20" s="154">
        <v>14902.594811999999</v>
      </c>
      <c r="G20" s="154">
        <v>218.00798700000001</v>
      </c>
    </row>
    <row r="21" spans="1:7" s="12" customFormat="1" ht="15" customHeight="1" x14ac:dyDescent="0.25">
      <c r="A21" s="189">
        <v>25</v>
      </c>
      <c r="B21" s="8" t="s">
        <v>221</v>
      </c>
      <c r="C21" s="154">
        <v>1523</v>
      </c>
      <c r="D21" s="154">
        <v>37871.662332</v>
      </c>
      <c r="E21" s="285">
        <v>25.174777119092536</v>
      </c>
      <c r="F21" s="154">
        <v>4509.3356569999996</v>
      </c>
      <c r="G21" s="154">
        <v>922.42928099999995</v>
      </c>
    </row>
    <row r="22" spans="1:7" s="12" customFormat="1" ht="15" customHeight="1" x14ac:dyDescent="0.25">
      <c r="A22" s="189">
        <v>26</v>
      </c>
      <c r="B22" s="8" t="s">
        <v>2504</v>
      </c>
      <c r="C22" s="154">
        <v>391</v>
      </c>
      <c r="D22" s="154">
        <v>65315.299944999999</v>
      </c>
      <c r="E22" s="285">
        <v>46.139362802540944</v>
      </c>
      <c r="F22" s="154">
        <v>6951.2755960000004</v>
      </c>
      <c r="G22" s="154">
        <v>-546.05287799999996</v>
      </c>
    </row>
    <row r="23" spans="1:7" s="12" customFormat="1" ht="15" customHeight="1" x14ac:dyDescent="0.25">
      <c r="A23" s="189">
        <v>27</v>
      </c>
      <c r="B23" s="8" t="s">
        <v>2505</v>
      </c>
      <c r="C23" s="154">
        <v>294</v>
      </c>
      <c r="D23" s="154">
        <v>27550.493539999999</v>
      </c>
      <c r="E23" s="285">
        <v>33.198425588882344</v>
      </c>
      <c r="F23" s="154">
        <v>4564.5844520000001</v>
      </c>
      <c r="G23" s="154">
        <v>145.82857999999999</v>
      </c>
    </row>
    <row r="24" spans="1:7" s="12" customFormat="1" ht="15" customHeight="1" x14ac:dyDescent="0.25">
      <c r="A24" s="189">
        <v>28</v>
      </c>
      <c r="B24" s="8" t="s">
        <v>2506</v>
      </c>
      <c r="C24" s="154">
        <v>1026</v>
      </c>
      <c r="D24" s="154">
        <v>90350.628070999999</v>
      </c>
      <c r="E24" s="285">
        <v>37.912604542934055</v>
      </c>
      <c r="F24" s="154">
        <v>11813.325218</v>
      </c>
      <c r="G24" s="154">
        <v>-2267.5554430000002</v>
      </c>
    </row>
    <row r="25" spans="1:7" s="12" customFormat="1" ht="15" customHeight="1" x14ac:dyDescent="0.25">
      <c r="A25" s="189">
        <v>29</v>
      </c>
      <c r="B25" s="8" t="s">
        <v>1429</v>
      </c>
      <c r="C25" s="154">
        <v>199</v>
      </c>
      <c r="D25" s="154">
        <v>392723.75392699998</v>
      </c>
      <c r="E25" s="285">
        <v>86.796597394305522</v>
      </c>
      <c r="F25" s="154">
        <v>83185.933057999995</v>
      </c>
      <c r="G25" s="154">
        <v>-15251.751313999999</v>
      </c>
    </row>
    <row r="26" spans="1:7" s="12" customFormat="1" ht="15" customHeight="1" x14ac:dyDescent="0.25">
      <c r="A26" s="189">
        <v>30</v>
      </c>
      <c r="B26" s="8" t="s">
        <v>2507</v>
      </c>
      <c r="C26" s="154">
        <v>48</v>
      </c>
      <c r="D26" s="154">
        <v>46154.338249</v>
      </c>
      <c r="E26" s="285">
        <v>71.037283459164229</v>
      </c>
      <c r="F26" s="154">
        <v>11254.411107</v>
      </c>
      <c r="G26" s="154">
        <v>-1432.9461759999999</v>
      </c>
    </row>
    <row r="27" spans="1:7" s="12" customFormat="1" ht="15" customHeight="1" x14ac:dyDescent="0.25">
      <c r="A27" s="189">
        <v>31</v>
      </c>
      <c r="B27" s="8" t="s">
        <v>637</v>
      </c>
      <c r="C27" s="154">
        <v>212</v>
      </c>
      <c r="D27" s="154">
        <v>5608.2777070000002</v>
      </c>
      <c r="E27" s="285">
        <v>24.278593413450487</v>
      </c>
      <c r="F27" s="154">
        <v>656.44437400000004</v>
      </c>
      <c r="G27" s="154">
        <v>198.32246000000001</v>
      </c>
    </row>
    <row r="28" spans="1:7" s="12" customFormat="1" ht="15" customHeight="1" x14ac:dyDescent="0.25">
      <c r="A28" s="189" t="s">
        <v>1656</v>
      </c>
      <c r="B28" s="8" t="s">
        <v>2508</v>
      </c>
      <c r="C28" s="154">
        <v>827</v>
      </c>
      <c r="D28" s="154">
        <v>156628.013454</v>
      </c>
      <c r="E28" s="285">
        <v>48.616236628415834</v>
      </c>
      <c r="F28" s="154">
        <v>1339.6371819999999</v>
      </c>
      <c r="G28" s="154">
        <v>6369.4171409999999</v>
      </c>
    </row>
    <row r="29" spans="1:7" s="12" customFormat="1" ht="15" customHeight="1" x14ac:dyDescent="0.25">
      <c r="A29" s="189" t="s">
        <v>2509</v>
      </c>
      <c r="B29" s="8" t="s">
        <v>2597</v>
      </c>
      <c r="C29" s="154">
        <v>735</v>
      </c>
      <c r="D29" s="154">
        <v>146192.36401700001</v>
      </c>
      <c r="E29" s="285">
        <v>51.990763695513628</v>
      </c>
      <c r="F29" s="154">
        <v>1331.8720579999999</v>
      </c>
      <c r="G29" s="154">
        <v>5804.5134150000004</v>
      </c>
    </row>
    <row r="30" spans="1:7" s="12" customFormat="1" ht="15" customHeight="1" x14ac:dyDescent="0.25">
      <c r="A30" s="189" t="s">
        <v>2510</v>
      </c>
      <c r="B30" s="8" t="s">
        <v>2511</v>
      </c>
      <c r="C30" s="154">
        <v>56</v>
      </c>
      <c r="D30" s="154">
        <v>9396.011708</v>
      </c>
      <c r="E30" s="285">
        <v>27.183916359554122</v>
      </c>
      <c r="F30" s="154">
        <v>3.5490159999999999</v>
      </c>
      <c r="G30" s="154">
        <v>490.46031499999998</v>
      </c>
    </row>
    <row r="31" spans="1:7" s="12" customFormat="1" ht="15" customHeight="1" x14ac:dyDescent="0.25">
      <c r="A31" s="189" t="s">
        <v>1658</v>
      </c>
      <c r="B31" s="8" t="s">
        <v>2629</v>
      </c>
      <c r="C31" s="154">
        <v>348</v>
      </c>
      <c r="D31" s="154">
        <v>10675.152896</v>
      </c>
      <c r="E31" s="285">
        <v>21.902183260423993</v>
      </c>
      <c r="F31" s="154">
        <v>290.54339900000002</v>
      </c>
      <c r="G31" s="154">
        <v>390.40576399999998</v>
      </c>
    </row>
    <row r="32" spans="1:7" s="12" customFormat="1" ht="15" customHeight="1" x14ac:dyDescent="0.25">
      <c r="A32" s="189" t="s">
        <v>1660</v>
      </c>
      <c r="B32" s="8" t="s">
        <v>2855</v>
      </c>
      <c r="C32" s="154">
        <v>5477</v>
      </c>
      <c r="D32" s="154">
        <v>45090.617617000004</v>
      </c>
      <c r="E32" s="285">
        <v>15.272292759211675</v>
      </c>
      <c r="F32" s="154">
        <v>661.02304200000003</v>
      </c>
      <c r="G32" s="154">
        <v>2927.84827</v>
      </c>
    </row>
    <row r="33" spans="1:7" s="12" customFormat="1" ht="15" customHeight="1" x14ac:dyDescent="0.25">
      <c r="A33" s="189">
        <v>41</v>
      </c>
      <c r="B33" s="8" t="s">
        <v>2857</v>
      </c>
      <c r="C33" s="154">
        <v>1060</v>
      </c>
      <c r="D33" s="154">
        <v>22888.125558</v>
      </c>
      <c r="E33" s="285">
        <v>27.754681714693053</v>
      </c>
      <c r="F33" s="154">
        <v>110.486904</v>
      </c>
      <c r="G33" s="154">
        <v>1684.648725</v>
      </c>
    </row>
    <row r="34" spans="1:7" s="12" customFormat="1" ht="15" customHeight="1" x14ac:dyDescent="0.25">
      <c r="A34" s="189">
        <v>42</v>
      </c>
      <c r="B34" s="8" t="s">
        <v>2843</v>
      </c>
      <c r="C34" s="154">
        <v>316</v>
      </c>
      <c r="D34" s="154">
        <v>7489.2851360000004</v>
      </c>
      <c r="E34" s="285">
        <v>21.862530315292382</v>
      </c>
      <c r="F34" s="154">
        <v>103.226991</v>
      </c>
      <c r="G34" s="154">
        <v>374.06300700000003</v>
      </c>
    </row>
    <row r="35" spans="1:7" s="12" customFormat="1" ht="15" customHeight="1" x14ac:dyDescent="0.25">
      <c r="A35" s="189">
        <v>43</v>
      </c>
      <c r="B35" s="8" t="s">
        <v>2512</v>
      </c>
      <c r="C35" s="154">
        <v>4101</v>
      </c>
      <c r="D35" s="154">
        <v>14713.206923</v>
      </c>
      <c r="E35" s="285">
        <v>8.2416537164338095</v>
      </c>
      <c r="F35" s="154">
        <v>447.309147</v>
      </c>
      <c r="G35" s="154">
        <v>869.13653799999997</v>
      </c>
    </row>
    <row r="36" spans="1:7" s="12" customFormat="1" ht="15" customHeight="1" x14ac:dyDescent="0.25">
      <c r="A36" s="189" t="s">
        <v>1662</v>
      </c>
      <c r="B36" s="8" t="s">
        <v>2513</v>
      </c>
      <c r="C36" s="154">
        <v>7121</v>
      </c>
      <c r="D36" s="154">
        <v>460350.786517</v>
      </c>
      <c r="E36" s="285">
        <v>22.543987265758386</v>
      </c>
      <c r="F36" s="154">
        <v>47446.187876000004</v>
      </c>
      <c r="G36" s="154">
        <v>9712.2672050000001</v>
      </c>
    </row>
    <row r="37" spans="1:7" s="12" customFormat="1" ht="15" customHeight="1" x14ac:dyDescent="0.25">
      <c r="A37" s="189">
        <v>45</v>
      </c>
      <c r="B37" s="8" t="s">
        <v>2514</v>
      </c>
      <c r="C37" s="154">
        <v>1874</v>
      </c>
      <c r="D37" s="154">
        <v>53307.030219</v>
      </c>
      <c r="E37" s="285">
        <v>22.156566484468808</v>
      </c>
      <c r="F37" s="154">
        <v>8737.1993060000004</v>
      </c>
      <c r="G37" s="154">
        <v>2266.3098730000002</v>
      </c>
    </row>
    <row r="38" spans="1:7" s="12" customFormat="1" ht="15" customHeight="1" x14ac:dyDescent="0.25">
      <c r="A38" s="189">
        <v>46</v>
      </c>
      <c r="B38" s="8" t="s">
        <v>2515</v>
      </c>
      <c r="C38" s="154">
        <v>2853</v>
      </c>
      <c r="D38" s="154">
        <v>262700.71302600001</v>
      </c>
      <c r="E38" s="285">
        <v>22.33619795578111</v>
      </c>
      <c r="F38" s="154">
        <v>30750.894329999999</v>
      </c>
      <c r="G38" s="154">
        <v>4480.7183189999996</v>
      </c>
    </row>
    <row r="39" spans="1:7" s="12" customFormat="1" ht="15" customHeight="1" x14ac:dyDescent="0.25">
      <c r="A39" s="189" t="s">
        <v>1377</v>
      </c>
      <c r="B39" s="8" t="s">
        <v>1843</v>
      </c>
      <c r="C39" s="154">
        <v>405</v>
      </c>
      <c r="D39" s="154">
        <v>53244.430204999997</v>
      </c>
      <c r="E39" s="285">
        <v>20.480353031015888</v>
      </c>
      <c r="F39" s="154">
        <v>4196.3140240000002</v>
      </c>
      <c r="G39" s="154">
        <v>378.64463899999998</v>
      </c>
    </row>
    <row r="40" spans="1:7" s="12" customFormat="1" ht="15" customHeight="1" x14ac:dyDescent="0.25">
      <c r="A40" s="189" t="s">
        <v>1378</v>
      </c>
      <c r="B40" s="8" t="s">
        <v>1379</v>
      </c>
      <c r="C40" s="154">
        <v>584</v>
      </c>
      <c r="D40" s="154">
        <v>75282.358292999998</v>
      </c>
      <c r="E40" s="285">
        <v>28.04297556762539</v>
      </c>
      <c r="F40" s="154">
        <v>9155.4919470000004</v>
      </c>
      <c r="G40" s="154">
        <v>840.80466699999999</v>
      </c>
    </row>
    <row r="41" spans="1:7" s="12" customFormat="1" ht="15" customHeight="1" x14ac:dyDescent="0.25">
      <c r="A41" s="189" t="s">
        <v>1380</v>
      </c>
      <c r="B41" s="8" t="s">
        <v>2803</v>
      </c>
      <c r="C41" s="154">
        <v>98</v>
      </c>
      <c r="D41" s="154">
        <v>21879.704862999999</v>
      </c>
      <c r="E41" s="285">
        <v>23.136970625542133</v>
      </c>
      <c r="F41" s="154">
        <v>5531.0773550000004</v>
      </c>
      <c r="G41" s="154">
        <v>786.74184600000001</v>
      </c>
    </row>
    <row r="42" spans="1:7" s="12" customFormat="1" ht="15" customHeight="1" x14ac:dyDescent="0.25">
      <c r="A42" s="189" t="s">
        <v>1381</v>
      </c>
      <c r="B42" s="8" t="s">
        <v>2809</v>
      </c>
      <c r="C42" s="154">
        <v>463</v>
      </c>
      <c r="D42" s="154">
        <v>13849.033724999999</v>
      </c>
      <c r="E42" s="285">
        <v>14.955121822794279</v>
      </c>
      <c r="F42" s="154">
        <v>2503.2599719999998</v>
      </c>
      <c r="G42" s="154">
        <v>533.26313900000002</v>
      </c>
    </row>
    <row r="43" spans="1:7" s="12" customFormat="1" ht="15" customHeight="1" x14ac:dyDescent="0.25">
      <c r="A43" s="189">
        <v>47</v>
      </c>
      <c r="B43" s="8" t="s">
        <v>1382</v>
      </c>
      <c r="C43" s="154">
        <v>2394</v>
      </c>
      <c r="D43" s="154">
        <v>144343.04327200001</v>
      </c>
      <c r="E43" s="285">
        <v>23.08388333538911</v>
      </c>
      <c r="F43" s="154">
        <v>7958.0942400000004</v>
      </c>
      <c r="G43" s="154">
        <v>2965.2390129999999</v>
      </c>
    </row>
    <row r="44" spans="1:7" s="12" customFormat="1" ht="15" customHeight="1" x14ac:dyDescent="0.25">
      <c r="A44" s="189" t="s">
        <v>1383</v>
      </c>
      <c r="B44" s="8" t="s">
        <v>942</v>
      </c>
      <c r="C44" s="154">
        <v>238</v>
      </c>
      <c r="D44" s="154">
        <v>63090.477282</v>
      </c>
      <c r="E44" s="285">
        <v>27.267847938480028</v>
      </c>
      <c r="F44" s="154">
        <v>1883.9715389999999</v>
      </c>
      <c r="G44" s="154">
        <v>365.48432500000001</v>
      </c>
    </row>
    <row r="45" spans="1:7" s="12" customFormat="1" ht="15" customHeight="1" x14ac:dyDescent="0.25">
      <c r="A45" s="189" t="s">
        <v>1664</v>
      </c>
      <c r="B45" s="8" t="s">
        <v>533</v>
      </c>
      <c r="C45" s="154">
        <v>1364</v>
      </c>
      <c r="D45" s="154">
        <v>88314.366366999995</v>
      </c>
      <c r="E45" s="285">
        <v>38.441463435619795</v>
      </c>
      <c r="F45" s="154">
        <v>1370.947844</v>
      </c>
      <c r="G45" s="154">
        <v>2046.1179669999999</v>
      </c>
    </row>
    <row r="46" spans="1:7" s="12" customFormat="1" ht="15" customHeight="1" x14ac:dyDescent="0.25">
      <c r="A46" s="189">
        <v>49</v>
      </c>
      <c r="B46" s="8" t="s">
        <v>1683</v>
      </c>
      <c r="C46" s="154">
        <v>725</v>
      </c>
      <c r="D46" s="154">
        <v>27814.563365000002</v>
      </c>
      <c r="E46" s="285">
        <v>37.815827780942726</v>
      </c>
      <c r="F46" s="154">
        <v>239.22953000000001</v>
      </c>
      <c r="G46" s="154">
        <v>841.69387099999994</v>
      </c>
    </row>
    <row r="47" spans="1:7" s="12" customFormat="1" ht="15" customHeight="1" x14ac:dyDescent="0.25">
      <c r="A47" s="189" t="s">
        <v>1684</v>
      </c>
      <c r="B47" s="8" t="s">
        <v>555</v>
      </c>
      <c r="C47" s="154">
        <v>465</v>
      </c>
      <c r="D47" s="154">
        <v>3797.9637109999999</v>
      </c>
      <c r="E47" s="285">
        <v>11.352515549800765</v>
      </c>
      <c r="F47" s="154">
        <v>44.811570000000003</v>
      </c>
      <c r="G47" s="154">
        <v>242.98723699999999</v>
      </c>
    </row>
    <row r="48" spans="1:7" s="12" customFormat="1" ht="15" customHeight="1" x14ac:dyDescent="0.25">
      <c r="A48" s="189">
        <v>51</v>
      </c>
      <c r="B48" s="8" t="s">
        <v>573</v>
      </c>
      <c r="C48" s="154">
        <v>11</v>
      </c>
      <c r="D48" s="154">
        <v>10312.410846000001</v>
      </c>
      <c r="E48" s="285">
        <v>15.152790289706111</v>
      </c>
      <c r="F48" s="154">
        <v>847.71200299999998</v>
      </c>
      <c r="G48" s="154">
        <v>-1032.0854159999999</v>
      </c>
    </row>
    <row r="49" spans="1:7" s="12" customFormat="1" ht="15" customHeight="1" x14ac:dyDescent="0.25">
      <c r="A49" s="189" t="s">
        <v>1384</v>
      </c>
      <c r="B49" s="8" t="s">
        <v>1385</v>
      </c>
      <c r="C49" s="154">
        <v>398</v>
      </c>
      <c r="D49" s="154">
        <v>20437.496370000001</v>
      </c>
      <c r="E49" s="285">
        <v>69.540721221958478</v>
      </c>
      <c r="F49" s="154">
        <v>148.838919</v>
      </c>
      <c r="G49" s="154">
        <v>793.005314</v>
      </c>
    </row>
    <row r="50" spans="1:7" s="12" customFormat="1" ht="15" customHeight="1" x14ac:dyDescent="0.25">
      <c r="A50" s="189" t="s">
        <v>1666</v>
      </c>
      <c r="B50" s="8" t="s">
        <v>2454</v>
      </c>
      <c r="C50" s="154">
        <v>756</v>
      </c>
      <c r="D50" s="154">
        <v>9524.0721319999993</v>
      </c>
      <c r="E50" s="285">
        <v>10.951086232044869</v>
      </c>
      <c r="F50" s="154">
        <v>93.338674999999995</v>
      </c>
      <c r="G50" s="154">
        <v>371.83958699999999</v>
      </c>
    </row>
    <row r="51" spans="1:7" s="12" customFormat="1" ht="15" customHeight="1" x14ac:dyDescent="0.25">
      <c r="A51" s="189">
        <v>55</v>
      </c>
      <c r="B51" s="8" t="s">
        <v>1387</v>
      </c>
      <c r="C51" s="154">
        <v>367</v>
      </c>
      <c r="D51" s="154">
        <v>5280.416671</v>
      </c>
      <c r="E51" s="285">
        <v>17.063169136478272</v>
      </c>
      <c r="F51" s="154">
        <v>45.989398999999999</v>
      </c>
      <c r="G51" s="154">
        <v>64.057957999999999</v>
      </c>
    </row>
    <row r="52" spans="1:7" s="12" customFormat="1" ht="15" customHeight="1" x14ac:dyDescent="0.25">
      <c r="A52" s="189">
        <v>56</v>
      </c>
      <c r="B52" s="8" t="s">
        <v>2486</v>
      </c>
      <c r="C52" s="154">
        <v>389</v>
      </c>
      <c r="D52" s="154">
        <v>4243.6554610000003</v>
      </c>
      <c r="E52" s="285">
        <v>7.5748562990540478</v>
      </c>
      <c r="F52" s="154">
        <v>47.349276000000003</v>
      </c>
      <c r="G52" s="154">
        <v>307.78162900000001</v>
      </c>
    </row>
    <row r="53" spans="1:7" s="12" customFormat="1" ht="15" customHeight="1" x14ac:dyDescent="0.25">
      <c r="A53" s="189" t="s">
        <v>1668</v>
      </c>
      <c r="B53" s="8" t="s">
        <v>1388</v>
      </c>
      <c r="C53" s="154">
        <v>1188</v>
      </c>
      <c r="D53" s="154">
        <v>88079.103612000006</v>
      </c>
      <c r="E53" s="285">
        <v>39.898188444238826</v>
      </c>
      <c r="F53" s="154">
        <v>3642.9227729999998</v>
      </c>
      <c r="G53" s="154">
        <v>6822.6020010000002</v>
      </c>
    </row>
    <row r="54" spans="1:7" s="12" customFormat="1" ht="15" customHeight="1" x14ac:dyDescent="0.25">
      <c r="A54" s="189">
        <v>58</v>
      </c>
      <c r="B54" s="8" t="s">
        <v>2674</v>
      </c>
      <c r="C54" s="154">
        <v>234</v>
      </c>
      <c r="D54" s="154">
        <v>15635.534479</v>
      </c>
      <c r="E54" s="285">
        <v>46.794706158371163</v>
      </c>
      <c r="F54" s="154">
        <v>359.65221000000003</v>
      </c>
      <c r="G54" s="154">
        <v>560.40913999999998</v>
      </c>
    </row>
    <row r="55" spans="1:7" s="12" customFormat="1" ht="15" customHeight="1" x14ac:dyDescent="0.25">
      <c r="A55" s="189">
        <v>61</v>
      </c>
      <c r="B55" s="8" t="s">
        <v>2675</v>
      </c>
      <c r="C55" s="154">
        <v>41</v>
      </c>
      <c r="D55" s="154">
        <v>48794.405960999997</v>
      </c>
      <c r="E55" s="285">
        <v>79.674729515875597</v>
      </c>
      <c r="F55" s="154">
        <v>2904.1720220000002</v>
      </c>
      <c r="G55" s="154">
        <v>4242.2515560000002</v>
      </c>
    </row>
    <row r="56" spans="1:7" s="12" customFormat="1" ht="15" customHeight="1" x14ac:dyDescent="0.25">
      <c r="A56" s="189">
        <v>62</v>
      </c>
      <c r="B56" s="8" t="s">
        <v>1467</v>
      </c>
      <c r="C56" s="154">
        <v>666</v>
      </c>
      <c r="D56" s="154">
        <v>13076.742867000001</v>
      </c>
      <c r="E56" s="285">
        <v>14.23142108688587</v>
      </c>
      <c r="F56" s="154">
        <v>246.89830000000001</v>
      </c>
      <c r="G56" s="154">
        <v>1203.4299510000001</v>
      </c>
    </row>
    <row r="57" spans="1:7" s="12" customFormat="1" ht="15" customHeight="1" x14ac:dyDescent="0.25">
      <c r="A57" s="189" t="s">
        <v>1670</v>
      </c>
      <c r="B57" s="8" t="s">
        <v>3383</v>
      </c>
      <c r="C57" s="154">
        <v>595</v>
      </c>
      <c r="D57" s="154">
        <v>26935.941908000001</v>
      </c>
      <c r="E57" s="285">
        <v>45.863991483753274</v>
      </c>
      <c r="F57" s="154">
        <v>657.91894200000002</v>
      </c>
      <c r="G57" s="154">
        <v>1428.9168360000001</v>
      </c>
    </row>
    <row r="58" spans="1:7" s="12" customFormat="1" ht="15" customHeight="1" x14ac:dyDescent="0.25">
      <c r="A58" s="189" t="s">
        <v>1672</v>
      </c>
      <c r="B58" s="8" t="s">
        <v>2264</v>
      </c>
      <c r="C58" s="154">
        <v>6455</v>
      </c>
      <c r="D58" s="154">
        <v>31210.794966000001</v>
      </c>
      <c r="E58" s="285">
        <v>20.382825314726972</v>
      </c>
      <c r="F58" s="154">
        <v>565.44417899999996</v>
      </c>
      <c r="G58" s="154">
        <v>1042.4607559999999</v>
      </c>
    </row>
    <row r="59" spans="1:7" s="12" customFormat="1" ht="15" customHeight="1" x14ac:dyDescent="0.25">
      <c r="A59" s="189" t="s">
        <v>2677</v>
      </c>
      <c r="B59" s="8" t="s">
        <v>2678</v>
      </c>
      <c r="C59" s="154">
        <v>5529</v>
      </c>
      <c r="D59" s="154">
        <v>21987.232942999999</v>
      </c>
      <c r="E59" s="285">
        <v>21.229863506348213</v>
      </c>
      <c r="F59" s="154">
        <v>402.01095299999997</v>
      </c>
      <c r="G59" s="154">
        <v>605.490364</v>
      </c>
    </row>
    <row r="60" spans="1:7" s="12" customFormat="1" ht="15" customHeight="1" x14ac:dyDescent="0.25">
      <c r="A60" s="189" t="s">
        <v>1673</v>
      </c>
      <c r="B60" s="8" t="s">
        <v>2276</v>
      </c>
      <c r="C60" s="154">
        <v>3948</v>
      </c>
      <c r="D60" s="154">
        <v>52498.881348000003</v>
      </c>
      <c r="E60" s="285">
        <v>20.77512283112161</v>
      </c>
      <c r="F60" s="154">
        <v>1639.579422</v>
      </c>
      <c r="G60" s="154">
        <v>4080.2587530000001</v>
      </c>
    </row>
    <row r="61" spans="1:7" s="12" customFormat="1" ht="15" customHeight="1" x14ac:dyDescent="0.25">
      <c r="A61" s="189">
        <v>69</v>
      </c>
      <c r="B61" s="8" t="s">
        <v>2278</v>
      </c>
      <c r="C61" s="154">
        <v>320</v>
      </c>
      <c r="D61" s="154">
        <v>5975.7761389999996</v>
      </c>
      <c r="E61" s="285">
        <v>11.35119667747345</v>
      </c>
      <c r="F61" s="154">
        <v>1.158039</v>
      </c>
      <c r="G61" s="154">
        <v>904.28826700000002</v>
      </c>
    </row>
    <row r="62" spans="1:7" s="12" customFormat="1" ht="15" customHeight="1" x14ac:dyDescent="0.25">
      <c r="A62" s="189">
        <v>70</v>
      </c>
      <c r="B62" s="8" t="s">
        <v>2679</v>
      </c>
      <c r="C62" s="154">
        <v>2009</v>
      </c>
      <c r="D62" s="154">
        <v>24753.553368000001</v>
      </c>
      <c r="E62" s="285">
        <v>34.787702721723193</v>
      </c>
      <c r="F62" s="154">
        <v>1386.6548700000001</v>
      </c>
      <c r="G62" s="154">
        <v>1352.580659</v>
      </c>
    </row>
    <row r="63" spans="1:7" s="12" customFormat="1" ht="15" customHeight="1" x14ac:dyDescent="0.25">
      <c r="A63" s="189">
        <v>71</v>
      </c>
      <c r="B63" s="8" t="s">
        <v>125</v>
      </c>
      <c r="C63" s="154">
        <v>1019</v>
      </c>
      <c r="D63" s="154">
        <v>12450.550555</v>
      </c>
      <c r="E63" s="285">
        <v>17.627428449469491</v>
      </c>
      <c r="F63" s="154">
        <v>122.378423</v>
      </c>
      <c r="G63" s="154">
        <v>1328.9869900000001</v>
      </c>
    </row>
    <row r="64" spans="1:7" s="12" customFormat="1" ht="15" customHeight="1" x14ac:dyDescent="0.25">
      <c r="A64" s="189">
        <v>73</v>
      </c>
      <c r="B64" s="8" t="s">
        <v>1534</v>
      </c>
      <c r="C64" s="154">
        <v>295</v>
      </c>
      <c r="D64" s="154">
        <v>6791.1140269999996</v>
      </c>
      <c r="E64" s="285">
        <v>20.914326849911767</v>
      </c>
      <c r="F64" s="154">
        <v>19.854324999999999</v>
      </c>
      <c r="G64" s="154">
        <v>354.33375899999999</v>
      </c>
    </row>
    <row r="65" spans="1:7" s="12" customFormat="1" ht="15" customHeight="1" x14ac:dyDescent="0.25">
      <c r="A65" s="189" t="s">
        <v>1614</v>
      </c>
      <c r="B65" s="8" t="s">
        <v>2681</v>
      </c>
      <c r="C65" s="154">
        <v>2079</v>
      </c>
      <c r="D65" s="154">
        <v>30012.572886999998</v>
      </c>
      <c r="E65" s="285">
        <v>17.504463189115761</v>
      </c>
      <c r="F65" s="154">
        <v>501.94978600000002</v>
      </c>
      <c r="G65" s="154">
        <v>2274.5110979999999</v>
      </c>
    </row>
    <row r="66" spans="1:7" s="12" customFormat="1" ht="15" customHeight="1" x14ac:dyDescent="0.25">
      <c r="A66" s="189">
        <v>77</v>
      </c>
      <c r="B66" s="8" t="s">
        <v>2682</v>
      </c>
      <c r="C66" s="154">
        <v>978</v>
      </c>
      <c r="D66" s="154">
        <v>8472.1266780000005</v>
      </c>
      <c r="E66" s="285">
        <v>19.518208783590865</v>
      </c>
      <c r="F66" s="154">
        <v>271.38452100000001</v>
      </c>
      <c r="G66" s="154">
        <v>244.305104</v>
      </c>
    </row>
    <row r="67" spans="1:7" s="12" customFormat="1" ht="15" customHeight="1" x14ac:dyDescent="0.25">
      <c r="A67" s="189" t="s">
        <v>2683</v>
      </c>
      <c r="B67" s="8" t="s">
        <v>2684</v>
      </c>
      <c r="C67" s="154" t="s">
        <v>3222</v>
      </c>
      <c r="D67" s="154" t="s">
        <v>3222</v>
      </c>
      <c r="E67" s="286" t="s">
        <v>3222</v>
      </c>
      <c r="F67" s="154" t="s">
        <v>3222</v>
      </c>
      <c r="G67" s="154" t="s">
        <v>3222</v>
      </c>
    </row>
    <row r="68" spans="1:7" s="12" customFormat="1" ht="15" customHeight="1" x14ac:dyDescent="0.25">
      <c r="A68" s="189" t="s">
        <v>1676</v>
      </c>
      <c r="B68" s="8" t="s">
        <v>2685</v>
      </c>
      <c r="C68" s="154">
        <v>227</v>
      </c>
      <c r="D68" s="154">
        <v>2138.5767049999999</v>
      </c>
      <c r="E68" s="285">
        <v>16.184023883644592</v>
      </c>
      <c r="F68" s="154">
        <v>8.9116049999999998</v>
      </c>
      <c r="G68" s="154">
        <v>47.764156999999997</v>
      </c>
    </row>
    <row r="69" spans="1:7" s="12" customFormat="1" ht="15" customHeight="1" x14ac:dyDescent="0.25">
      <c r="A69" s="189" t="s">
        <v>1678</v>
      </c>
      <c r="B69" s="8" t="s">
        <v>2686</v>
      </c>
      <c r="C69" s="154">
        <v>956</v>
      </c>
      <c r="D69" s="154">
        <v>59861.214980999997</v>
      </c>
      <c r="E69" s="285">
        <v>53.783515759128228</v>
      </c>
      <c r="F69" s="154">
        <v>238.39204100000001</v>
      </c>
      <c r="G69" s="154">
        <v>318.678899</v>
      </c>
    </row>
    <row r="70" spans="1:7" s="12" customFormat="1" ht="15" customHeight="1" x14ac:dyDescent="0.25">
      <c r="A70" s="189" t="s">
        <v>1680</v>
      </c>
      <c r="B70" s="8" t="s">
        <v>2687</v>
      </c>
      <c r="C70" s="154">
        <v>419</v>
      </c>
      <c r="D70" s="154">
        <v>8071.8477540000004</v>
      </c>
      <c r="E70" s="285">
        <v>18.574939705175158</v>
      </c>
      <c r="F70" s="154">
        <v>39.554468</v>
      </c>
      <c r="G70" s="154">
        <v>161.18179499999999</v>
      </c>
    </row>
    <row r="71" spans="1:7" s="12" customFormat="1" ht="15" customHeight="1" x14ac:dyDescent="0.25">
      <c r="A71" s="189" t="s">
        <v>1682</v>
      </c>
      <c r="B71" s="8" t="s">
        <v>2688</v>
      </c>
      <c r="C71" s="154">
        <v>853</v>
      </c>
      <c r="D71" s="154">
        <v>5659.6112860000003</v>
      </c>
      <c r="E71" s="285">
        <v>11.530507401681135</v>
      </c>
      <c r="F71" s="154">
        <v>84.719945999999993</v>
      </c>
      <c r="G71" s="154">
        <v>272.81008500000002</v>
      </c>
    </row>
    <row r="72" spans="1:7" s="12" customFormat="1" ht="13.9" customHeight="1" x14ac:dyDescent="0.2">
      <c r="A72" s="13"/>
      <c r="B72" s="49"/>
      <c r="C72" s="14"/>
      <c r="D72" s="14"/>
      <c r="E72" s="14"/>
      <c r="F72" s="14"/>
      <c r="G72" s="14"/>
    </row>
    <row r="73" spans="1:7" s="12" customFormat="1" ht="13.9" customHeight="1" x14ac:dyDescent="0.25">
      <c r="A73" s="13" t="s">
        <v>3230</v>
      </c>
      <c r="B73" s="50"/>
      <c r="C73" s="14"/>
      <c r="D73" s="14"/>
      <c r="E73" s="14"/>
      <c r="F73" s="14"/>
      <c r="G73" s="14"/>
    </row>
    <row r="74" spans="1:7" ht="13.9" customHeight="1" x14ac:dyDescent="0.25">
      <c r="A74" s="11" t="s">
        <v>3231</v>
      </c>
    </row>
  </sheetData>
  <sheetProtection selectLockedCells="1" selectUnlockedCells="1"/>
  <mergeCells count="4">
    <mergeCell ref="A2:G2"/>
    <mergeCell ref="A4:A5"/>
    <mergeCell ref="B4:B5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 enableFormatConditionsCalculation="0">
    <pageSetUpPr fitToPage="1"/>
  </sheetPr>
  <dimension ref="A1:CK73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11.7109375" style="12" customWidth="1"/>
    <col min="2" max="2" width="63.7109375" style="12" customWidth="1"/>
    <col min="3" max="3" width="11.85546875" style="12" bestFit="1" customWidth="1"/>
    <col min="4" max="4" width="16.28515625" style="12" customWidth="1"/>
    <col min="5" max="5" width="13.85546875" style="12" customWidth="1"/>
    <col min="6" max="6" width="15.140625" style="12" customWidth="1"/>
    <col min="7" max="16384" width="11.42578125" style="12"/>
  </cols>
  <sheetData>
    <row r="1" spans="1:89" s="88" customFormat="1" ht="15" x14ac:dyDescent="0.2">
      <c r="A1" s="31" t="s">
        <v>2444</v>
      </c>
      <c r="B1" s="31"/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  <c r="P1" s="291"/>
      <c r="Q1" s="291"/>
      <c r="R1" s="291"/>
      <c r="S1" s="291"/>
      <c r="T1" s="291"/>
      <c r="U1" s="291"/>
      <c r="V1" s="291"/>
      <c r="W1" s="291"/>
      <c r="X1" s="291"/>
      <c r="Y1" s="291"/>
      <c r="Z1" s="291"/>
      <c r="AA1" s="291"/>
      <c r="AB1" s="291"/>
      <c r="AC1" s="291"/>
      <c r="AD1" s="291"/>
      <c r="AE1" s="291"/>
      <c r="AF1" s="291"/>
      <c r="AG1" s="291"/>
      <c r="AH1" s="291"/>
      <c r="AI1" s="291"/>
      <c r="AJ1" s="291"/>
      <c r="AK1" s="291"/>
      <c r="AL1" s="291"/>
      <c r="AM1" s="291"/>
      <c r="AN1" s="291"/>
      <c r="AO1" s="291"/>
      <c r="AP1" s="291"/>
      <c r="AQ1" s="291"/>
      <c r="AR1" s="291"/>
      <c r="AS1" s="291"/>
      <c r="AT1" s="291"/>
      <c r="AU1" s="291"/>
      <c r="AV1" s="291"/>
      <c r="AW1" s="291"/>
      <c r="AX1" s="291"/>
      <c r="AY1" s="291"/>
      <c r="AZ1" s="291"/>
      <c r="BA1" s="291"/>
      <c r="BB1" s="291"/>
      <c r="BC1" s="291"/>
      <c r="BD1" s="291"/>
      <c r="BE1" s="291"/>
      <c r="BF1" s="291"/>
      <c r="BG1" s="291"/>
      <c r="BH1" s="291"/>
      <c r="BI1" s="291"/>
      <c r="BJ1" s="291"/>
      <c r="BK1" s="291"/>
      <c r="BL1" s="291"/>
      <c r="BM1" s="291"/>
      <c r="BN1" s="291"/>
      <c r="BO1" s="291"/>
      <c r="BP1" s="291"/>
      <c r="BQ1" s="291"/>
      <c r="BR1" s="291"/>
      <c r="BS1" s="291"/>
      <c r="BT1" s="291"/>
      <c r="BU1" s="291"/>
      <c r="BV1" s="291"/>
      <c r="BW1" s="291"/>
      <c r="BX1" s="291"/>
      <c r="BY1" s="291"/>
      <c r="BZ1" s="291"/>
      <c r="CA1" s="291"/>
      <c r="CB1" s="291"/>
      <c r="CC1" s="291"/>
      <c r="CD1" s="291"/>
      <c r="CE1" s="291"/>
      <c r="CF1" s="291"/>
      <c r="CG1" s="291"/>
      <c r="CH1" s="291"/>
      <c r="CI1" s="291"/>
      <c r="CJ1" s="291"/>
      <c r="CK1" s="291"/>
    </row>
    <row r="2" spans="1:89" ht="15" customHeight="1" x14ac:dyDescent="0.2">
      <c r="A2" s="467" t="s">
        <v>1893</v>
      </c>
      <c r="B2" s="467"/>
    </row>
    <row r="3" spans="1:89" ht="15.6" customHeight="1" x14ac:dyDescent="0.2">
      <c r="A3" s="467" t="s">
        <v>3306</v>
      </c>
      <c r="B3" s="467"/>
      <c r="C3" s="467"/>
      <c r="D3" s="467"/>
      <c r="E3" s="467"/>
      <c r="F3" s="467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  <c r="AJ3" s="81"/>
      <c r="AK3" s="81"/>
      <c r="AL3" s="81"/>
      <c r="AM3" s="81"/>
      <c r="AN3" s="81"/>
      <c r="AO3" s="81"/>
      <c r="AP3" s="81"/>
      <c r="AQ3" s="81"/>
      <c r="AR3" s="81"/>
      <c r="AS3" s="81"/>
      <c r="AT3" s="81"/>
      <c r="AU3" s="81"/>
      <c r="AV3" s="81"/>
      <c r="AW3" s="81"/>
      <c r="AX3" s="81"/>
      <c r="AY3" s="81"/>
      <c r="AZ3" s="81"/>
      <c r="BA3" s="81"/>
      <c r="BB3" s="81"/>
      <c r="BC3" s="81"/>
      <c r="BD3" s="81"/>
    </row>
    <row r="4" spans="1:89" ht="14.25" customHeight="1" x14ac:dyDescent="0.2">
      <c r="B4" s="51"/>
    </row>
    <row r="5" spans="1:89" ht="15" customHeight="1" x14ac:dyDescent="0.2">
      <c r="A5" s="437" t="s">
        <v>1894</v>
      </c>
      <c r="B5" s="479" t="s">
        <v>1895</v>
      </c>
      <c r="C5" s="423" t="s">
        <v>360</v>
      </c>
      <c r="D5" s="423" t="s">
        <v>3381</v>
      </c>
      <c r="E5" s="423" t="s">
        <v>3384</v>
      </c>
      <c r="F5" s="455" t="s">
        <v>1896</v>
      </c>
    </row>
    <row r="6" spans="1:89" ht="14.25" customHeight="1" x14ac:dyDescent="0.2">
      <c r="A6" s="452"/>
      <c r="B6" s="479"/>
      <c r="C6" s="424"/>
      <c r="D6" s="424"/>
      <c r="E6" s="424"/>
      <c r="F6" s="460"/>
    </row>
    <row r="7" spans="1:89" ht="15" customHeight="1" x14ac:dyDescent="0.2">
      <c r="A7" s="452"/>
      <c r="B7" s="479"/>
      <c r="C7" s="424"/>
      <c r="D7" s="424"/>
      <c r="E7" s="424"/>
      <c r="F7" s="460"/>
    </row>
    <row r="8" spans="1:89" ht="31.5" customHeight="1" x14ac:dyDescent="0.2">
      <c r="A8" s="452"/>
      <c r="B8" s="479"/>
      <c r="C8" s="425"/>
      <c r="D8" s="425"/>
      <c r="E8" s="425"/>
      <c r="F8" s="456"/>
    </row>
    <row r="9" spans="1:89" ht="15" customHeight="1" x14ac:dyDescent="0.2">
      <c r="A9" s="438"/>
      <c r="B9" s="480"/>
      <c r="C9" s="269" t="s">
        <v>1374</v>
      </c>
      <c r="D9" s="481" t="s">
        <v>777</v>
      </c>
      <c r="E9" s="482"/>
      <c r="F9" s="482"/>
    </row>
    <row r="10" spans="1:89" ht="9.9499999999999993" customHeight="1" x14ac:dyDescent="0.2">
      <c r="A10" s="167"/>
      <c r="B10" s="167"/>
    </row>
    <row r="11" spans="1:89" ht="15" customHeight="1" x14ac:dyDescent="0.25">
      <c r="A11" s="203" t="s">
        <v>1897</v>
      </c>
      <c r="B11" s="8" t="s">
        <v>3385</v>
      </c>
      <c r="C11" s="154">
        <v>966692</v>
      </c>
      <c r="D11" s="154">
        <v>139077377.50299999</v>
      </c>
      <c r="E11" s="154">
        <v>1996140.423</v>
      </c>
      <c r="F11" s="154">
        <v>11852533.211999999</v>
      </c>
    </row>
    <row r="12" spans="1:89" ht="15" customHeight="1" x14ac:dyDescent="0.25">
      <c r="A12" s="203" t="s">
        <v>780</v>
      </c>
      <c r="B12" s="8" t="s">
        <v>3387</v>
      </c>
      <c r="C12" s="154">
        <v>22768</v>
      </c>
      <c r="D12" s="154">
        <v>2871272.8050000002</v>
      </c>
      <c r="E12" s="154">
        <v>47048.031000000003</v>
      </c>
      <c r="F12" s="154">
        <v>47191.288</v>
      </c>
    </row>
    <row r="13" spans="1:89" ht="15" customHeight="1" x14ac:dyDescent="0.25">
      <c r="A13" s="203" t="s">
        <v>1750</v>
      </c>
      <c r="B13" s="8" t="s">
        <v>2903</v>
      </c>
      <c r="C13" s="154">
        <v>153</v>
      </c>
      <c r="D13" s="154">
        <v>20691.446</v>
      </c>
      <c r="E13" s="154">
        <v>86.28</v>
      </c>
      <c r="F13" s="154">
        <v>1501.126</v>
      </c>
    </row>
    <row r="14" spans="1:89" ht="15" customHeight="1" x14ac:dyDescent="0.25">
      <c r="A14" s="203" t="s">
        <v>1878</v>
      </c>
      <c r="B14" s="8" t="s">
        <v>1879</v>
      </c>
      <c r="C14" s="154">
        <v>43976</v>
      </c>
      <c r="D14" s="154">
        <v>7064884.6050000004</v>
      </c>
      <c r="E14" s="154">
        <v>149022.98000000001</v>
      </c>
      <c r="F14" s="154">
        <v>439756.27100000001</v>
      </c>
    </row>
    <row r="15" spans="1:89" ht="15" customHeight="1" x14ac:dyDescent="0.25">
      <c r="A15" s="203" t="s">
        <v>1898</v>
      </c>
      <c r="B15" s="8" t="s">
        <v>2508</v>
      </c>
      <c r="C15" s="154">
        <v>30976</v>
      </c>
      <c r="D15" s="154">
        <v>2645036.7170000002</v>
      </c>
      <c r="E15" s="154">
        <v>24427.226999999999</v>
      </c>
      <c r="F15" s="154">
        <v>45335.343999999997</v>
      </c>
    </row>
    <row r="16" spans="1:89" ht="15" customHeight="1" x14ac:dyDescent="0.25">
      <c r="A16" s="203" t="s">
        <v>2628</v>
      </c>
      <c r="B16" s="8" t="s">
        <v>2629</v>
      </c>
      <c r="C16" s="154">
        <v>1314</v>
      </c>
      <c r="D16" s="154">
        <v>239306.39</v>
      </c>
      <c r="E16" s="154">
        <v>2217.1010000000001</v>
      </c>
      <c r="F16" s="154">
        <v>14255.058999999999</v>
      </c>
    </row>
    <row r="17" spans="1:6" ht="15" customHeight="1" x14ac:dyDescent="0.25">
      <c r="A17" s="203" t="s">
        <v>2854</v>
      </c>
      <c r="B17" s="8" t="s">
        <v>2855</v>
      </c>
      <c r="C17" s="154">
        <v>126712</v>
      </c>
      <c r="D17" s="154">
        <v>19275973.142000001</v>
      </c>
      <c r="E17" s="154">
        <v>115724.833</v>
      </c>
      <c r="F17" s="154">
        <v>1191041.0649999999</v>
      </c>
    </row>
    <row r="18" spans="1:6" ht="15" customHeight="1" x14ac:dyDescent="0.25">
      <c r="A18" s="203" t="s">
        <v>3129</v>
      </c>
      <c r="B18" s="8" t="s">
        <v>2513</v>
      </c>
      <c r="C18" s="154">
        <v>148747</v>
      </c>
      <c r="D18" s="154">
        <v>21415870.309999999</v>
      </c>
      <c r="E18" s="154">
        <v>1188497.642</v>
      </c>
      <c r="F18" s="154">
        <v>1231331.405</v>
      </c>
    </row>
    <row r="19" spans="1:6" ht="15" customHeight="1" x14ac:dyDescent="0.25">
      <c r="A19" s="203" t="s">
        <v>1899</v>
      </c>
      <c r="B19" s="8" t="s">
        <v>2514</v>
      </c>
      <c r="C19" s="154">
        <v>30046</v>
      </c>
      <c r="D19" s="154">
        <v>4536010.3619999997</v>
      </c>
      <c r="E19" s="154">
        <v>153209.58199999999</v>
      </c>
      <c r="F19" s="154">
        <v>288527.74099999998</v>
      </c>
    </row>
    <row r="20" spans="1:6" ht="15" customHeight="1" x14ac:dyDescent="0.25">
      <c r="A20" s="203" t="s">
        <v>1900</v>
      </c>
      <c r="B20" s="8" t="s">
        <v>2515</v>
      </c>
      <c r="C20" s="154">
        <v>28812</v>
      </c>
      <c r="D20" s="154">
        <v>4149649.594</v>
      </c>
      <c r="E20" s="154">
        <v>324721.14299999998</v>
      </c>
      <c r="F20" s="154">
        <v>246604.74100000001</v>
      </c>
    </row>
    <row r="21" spans="1:6" ht="15" customHeight="1" x14ac:dyDescent="0.25">
      <c r="A21" s="203" t="s">
        <v>1901</v>
      </c>
      <c r="B21" s="8" t="s">
        <v>1382</v>
      </c>
      <c r="C21" s="154">
        <v>89889</v>
      </c>
      <c r="D21" s="154">
        <v>12730210.354</v>
      </c>
      <c r="E21" s="154">
        <v>710566.91700000002</v>
      </c>
      <c r="F21" s="154">
        <v>696198.92299999995</v>
      </c>
    </row>
    <row r="22" spans="1:6" ht="15" customHeight="1" x14ac:dyDescent="0.25">
      <c r="A22" s="203" t="s">
        <v>532</v>
      </c>
      <c r="B22" s="8" t="s">
        <v>533</v>
      </c>
      <c r="C22" s="154">
        <v>32604</v>
      </c>
      <c r="D22" s="154">
        <v>4596323.2690000003</v>
      </c>
      <c r="E22" s="154">
        <v>25545.024000000001</v>
      </c>
      <c r="F22" s="154">
        <v>333358.11300000001</v>
      </c>
    </row>
    <row r="23" spans="1:6" ht="15" customHeight="1" x14ac:dyDescent="0.25">
      <c r="A23" s="203" t="s">
        <v>2453</v>
      </c>
      <c r="B23" s="8" t="s">
        <v>2454</v>
      </c>
      <c r="C23" s="154">
        <v>88871</v>
      </c>
      <c r="D23" s="154">
        <v>12412895.513</v>
      </c>
      <c r="E23" s="154">
        <v>56979.792000000001</v>
      </c>
      <c r="F23" s="154">
        <v>845045.08100000001</v>
      </c>
    </row>
    <row r="24" spans="1:6" ht="15" customHeight="1" x14ac:dyDescent="0.25">
      <c r="A24" s="203" t="s">
        <v>2696</v>
      </c>
      <c r="B24" s="8" t="s">
        <v>1388</v>
      </c>
      <c r="C24" s="154">
        <v>41595</v>
      </c>
      <c r="D24" s="154">
        <v>5025514.7280000001</v>
      </c>
      <c r="E24" s="154">
        <v>42967.839</v>
      </c>
      <c r="F24" s="154">
        <v>575139.73899999994</v>
      </c>
    </row>
    <row r="25" spans="1:6" ht="15" customHeight="1" x14ac:dyDescent="0.25">
      <c r="A25" s="203" t="s">
        <v>302</v>
      </c>
      <c r="B25" s="8" t="s">
        <v>2676</v>
      </c>
      <c r="C25" s="154">
        <v>4686</v>
      </c>
      <c r="D25" s="154">
        <v>528804.20499999996</v>
      </c>
      <c r="E25" s="154">
        <v>3316.6790000000001</v>
      </c>
      <c r="F25" s="154">
        <v>53095</v>
      </c>
    </row>
    <row r="26" spans="1:6" ht="15" customHeight="1" x14ac:dyDescent="0.25">
      <c r="A26" s="203" t="s">
        <v>1902</v>
      </c>
      <c r="B26" s="8" t="s">
        <v>2264</v>
      </c>
      <c r="C26" s="154">
        <v>56887</v>
      </c>
      <c r="D26" s="154">
        <v>6594850.1890000002</v>
      </c>
      <c r="E26" s="154">
        <v>38300.232000000004</v>
      </c>
      <c r="F26" s="154">
        <v>493152.71500000003</v>
      </c>
    </row>
    <row r="27" spans="1:6" ht="15" customHeight="1" x14ac:dyDescent="0.25">
      <c r="A27" s="203" t="s">
        <v>2275</v>
      </c>
      <c r="B27" s="8" t="s">
        <v>2276</v>
      </c>
      <c r="C27" s="154">
        <v>172319</v>
      </c>
      <c r="D27" s="154">
        <v>33128197.903000001</v>
      </c>
      <c r="E27" s="154">
        <v>111371.012</v>
      </c>
      <c r="F27" s="154">
        <v>4436358.4570000004</v>
      </c>
    </row>
    <row r="28" spans="1:6" ht="15" customHeight="1" x14ac:dyDescent="0.25">
      <c r="A28" s="203" t="s">
        <v>1573</v>
      </c>
      <c r="B28" s="8" t="s">
        <v>2681</v>
      </c>
      <c r="C28" s="154">
        <v>69051</v>
      </c>
      <c r="D28" s="154">
        <v>8952708.6140000001</v>
      </c>
      <c r="E28" s="154">
        <v>83926.775999999998</v>
      </c>
      <c r="F28" s="154">
        <v>875013.91599999997</v>
      </c>
    </row>
    <row r="29" spans="1:6" ht="15" customHeight="1" x14ac:dyDescent="0.25">
      <c r="A29" s="203" t="s">
        <v>2683</v>
      </c>
      <c r="B29" s="8" t="s">
        <v>2684</v>
      </c>
      <c r="C29" s="154" t="s">
        <v>3222</v>
      </c>
      <c r="D29" s="154" t="s">
        <v>3222</v>
      </c>
      <c r="E29" s="154" t="s">
        <v>3222</v>
      </c>
      <c r="F29" s="154" t="s">
        <v>3222</v>
      </c>
    </row>
    <row r="30" spans="1:6" ht="15" customHeight="1" x14ac:dyDescent="0.25">
      <c r="A30" s="203" t="s">
        <v>1903</v>
      </c>
      <c r="B30" s="8" t="s">
        <v>2685</v>
      </c>
      <c r="C30" s="154">
        <v>14423</v>
      </c>
      <c r="D30" s="154">
        <v>1676699.65</v>
      </c>
      <c r="E30" s="154">
        <v>10405.081</v>
      </c>
      <c r="F30" s="154">
        <v>179030.15400000001</v>
      </c>
    </row>
    <row r="31" spans="1:6" ht="15" customHeight="1" x14ac:dyDescent="0.25">
      <c r="A31" s="203" t="s">
        <v>2078</v>
      </c>
      <c r="B31" s="8" t="s">
        <v>2686</v>
      </c>
      <c r="C31" s="154">
        <v>11053</v>
      </c>
      <c r="D31" s="154">
        <v>2531584.7740000002</v>
      </c>
      <c r="E31" s="154">
        <v>9997.4429999999993</v>
      </c>
      <c r="F31" s="154">
        <v>111838.49</v>
      </c>
    </row>
    <row r="32" spans="1:6" ht="15" customHeight="1" x14ac:dyDescent="0.25">
      <c r="A32" s="203" t="s">
        <v>1846</v>
      </c>
      <c r="B32" s="8" t="s">
        <v>2687</v>
      </c>
      <c r="C32" s="154">
        <v>25792</v>
      </c>
      <c r="D32" s="154">
        <v>2825307.46</v>
      </c>
      <c r="E32" s="154">
        <v>21491.249</v>
      </c>
      <c r="F32" s="154">
        <v>216797.93599999999</v>
      </c>
    </row>
    <row r="33" spans="1:6" ht="15" customHeight="1" x14ac:dyDescent="0.25">
      <c r="A33" s="203" t="s">
        <v>2398</v>
      </c>
      <c r="B33" s="8" t="s">
        <v>2688</v>
      </c>
      <c r="C33" s="154">
        <v>74765</v>
      </c>
      <c r="D33" s="154">
        <v>7271455.7829999998</v>
      </c>
      <c r="E33" s="154">
        <v>64815.201999999997</v>
      </c>
      <c r="F33" s="154">
        <v>763292.05299999996</v>
      </c>
    </row>
    <row r="34" spans="1:6" ht="13.5" customHeight="1" x14ac:dyDescent="0.2">
      <c r="A34" s="52"/>
      <c r="B34" s="53"/>
      <c r="C34" s="271"/>
      <c r="E34" s="271"/>
    </row>
    <row r="35" spans="1:6" x14ac:dyDescent="0.2">
      <c r="A35" s="13" t="s">
        <v>3230</v>
      </c>
      <c r="B35" s="53"/>
    </row>
    <row r="36" spans="1:6" ht="13.5" customHeight="1" x14ac:dyDescent="0.2">
      <c r="A36" s="20" t="s">
        <v>3239</v>
      </c>
      <c r="B36" s="53"/>
    </row>
    <row r="37" spans="1:6" x14ac:dyDescent="0.2">
      <c r="A37" s="12" t="s">
        <v>1904</v>
      </c>
      <c r="B37" s="44"/>
    </row>
    <row r="38" spans="1:6" ht="21.75" customHeight="1" x14ac:dyDescent="0.25">
      <c r="A38" s="30"/>
      <c r="B38" s="44"/>
    </row>
    <row r="39" spans="1:6" ht="15.75" customHeight="1" x14ac:dyDescent="0.2">
      <c r="A39" s="467" t="s">
        <v>3307</v>
      </c>
      <c r="B39" s="467"/>
      <c r="C39" s="467"/>
      <c r="D39" s="467"/>
      <c r="E39" s="467"/>
      <c r="F39" s="467"/>
    </row>
    <row r="40" spans="1:6" ht="9.9499999999999993" customHeight="1" x14ac:dyDescent="0.25">
      <c r="A40" s="30"/>
      <c r="B40" s="51"/>
    </row>
    <row r="41" spans="1:6" ht="15" customHeight="1" x14ac:dyDescent="0.2">
      <c r="A41" s="437" t="s">
        <v>1894</v>
      </c>
      <c r="B41" s="479" t="s">
        <v>1895</v>
      </c>
      <c r="C41" s="423" t="s">
        <v>360</v>
      </c>
      <c r="D41" s="423" t="s">
        <v>3381</v>
      </c>
      <c r="E41" s="423" t="s">
        <v>3384</v>
      </c>
      <c r="F41" s="455" t="s">
        <v>1896</v>
      </c>
    </row>
    <row r="42" spans="1:6" ht="14.25" customHeight="1" x14ac:dyDescent="0.2">
      <c r="A42" s="452"/>
      <c r="B42" s="479"/>
      <c r="C42" s="424"/>
      <c r="D42" s="424"/>
      <c r="E42" s="424"/>
      <c r="F42" s="460"/>
    </row>
    <row r="43" spans="1:6" ht="15" customHeight="1" x14ac:dyDescent="0.2">
      <c r="A43" s="452"/>
      <c r="B43" s="479"/>
      <c r="C43" s="424"/>
      <c r="D43" s="424"/>
      <c r="E43" s="424"/>
      <c r="F43" s="460"/>
    </row>
    <row r="44" spans="1:6" ht="31.5" customHeight="1" x14ac:dyDescent="0.2">
      <c r="A44" s="452"/>
      <c r="B44" s="479"/>
      <c r="C44" s="425"/>
      <c r="D44" s="425"/>
      <c r="E44" s="425"/>
      <c r="F44" s="456"/>
    </row>
    <row r="45" spans="1:6" ht="15" customHeight="1" x14ac:dyDescent="0.2">
      <c r="A45" s="438"/>
      <c r="B45" s="480"/>
      <c r="C45" s="347" t="s">
        <v>1374</v>
      </c>
      <c r="D45" s="481" t="s">
        <v>777</v>
      </c>
      <c r="E45" s="482"/>
      <c r="F45" s="482"/>
    </row>
    <row r="46" spans="1:6" ht="9.9499999999999993" customHeight="1" x14ac:dyDescent="0.25">
      <c r="A46" s="167"/>
      <c r="B46" s="9"/>
    </row>
    <row r="47" spans="1:6" ht="15" customHeight="1" x14ac:dyDescent="0.25">
      <c r="A47" s="203" t="s">
        <v>1897</v>
      </c>
      <c r="B47" s="8" t="s">
        <v>3385</v>
      </c>
      <c r="C47" s="154">
        <v>3163</v>
      </c>
      <c r="D47" s="154">
        <v>134999.973</v>
      </c>
      <c r="E47" s="154">
        <v>668.98099999999999</v>
      </c>
      <c r="F47" s="154">
        <v>12422.794</v>
      </c>
    </row>
    <row r="48" spans="1:6" ht="15" customHeight="1" x14ac:dyDescent="0.25">
      <c r="A48" s="203" t="s">
        <v>780</v>
      </c>
      <c r="B48" s="8" t="s">
        <v>3387</v>
      </c>
      <c r="C48" s="154">
        <v>83</v>
      </c>
      <c r="D48" s="154">
        <v>4280.4880000000003</v>
      </c>
      <c r="E48" s="154">
        <v>74.382000000000005</v>
      </c>
      <c r="F48" s="154">
        <v>199.06299999999999</v>
      </c>
    </row>
    <row r="49" spans="1:6" ht="15" customHeight="1" x14ac:dyDescent="0.25">
      <c r="A49" s="203" t="s">
        <v>1750</v>
      </c>
      <c r="B49" s="8" t="s">
        <v>2903</v>
      </c>
      <c r="C49" s="154" t="s">
        <v>3222</v>
      </c>
      <c r="D49" s="154" t="s">
        <v>3222</v>
      </c>
      <c r="E49" s="154" t="s">
        <v>3222</v>
      </c>
      <c r="F49" s="154" t="s">
        <v>3222</v>
      </c>
    </row>
    <row r="50" spans="1:6" ht="15" customHeight="1" x14ac:dyDescent="0.25">
      <c r="A50" s="203" t="s">
        <v>1878</v>
      </c>
      <c r="B50" s="8" t="s">
        <v>1879</v>
      </c>
      <c r="C50" s="154">
        <v>55</v>
      </c>
      <c r="D50" s="154">
        <v>1801.232</v>
      </c>
      <c r="E50" s="154">
        <v>1.097</v>
      </c>
      <c r="F50" s="154">
        <v>202.399</v>
      </c>
    </row>
    <row r="51" spans="1:6" ht="15" customHeight="1" x14ac:dyDescent="0.25">
      <c r="A51" s="203" t="s">
        <v>1898</v>
      </c>
      <c r="B51" s="8" t="s">
        <v>2508</v>
      </c>
      <c r="C51" s="154">
        <v>5</v>
      </c>
      <c r="D51" s="154">
        <v>288.60500000000002</v>
      </c>
      <c r="E51" s="154" t="s">
        <v>3222</v>
      </c>
      <c r="F51" s="154">
        <v>26.779</v>
      </c>
    </row>
    <row r="52" spans="1:6" ht="15" customHeight="1" x14ac:dyDescent="0.25">
      <c r="A52" s="203" t="s">
        <v>2628</v>
      </c>
      <c r="B52" s="8" t="s">
        <v>2629</v>
      </c>
      <c r="C52" s="154" t="s">
        <v>3222</v>
      </c>
      <c r="D52" s="154" t="s">
        <v>3222</v>
      </c>
      <c r="E52" s="154" t="s">
        <v>3222</v>
      </c>
      <c r="F52" s="154" t="s">
        <v>3222</v>
      </c>
    </row>
    <row r="53" spans="1:6" ht="15" customHeight="1" x14ac:dyDescent="0.25">
      <c r="A53" s="203" t="s">
        <v>2854</v>
      </c>
      <c r="B53" s="8" t="s">
        <v>2855</v>
      </c>
      <c r="C53" s="154">
        <v>52</v>
      </c>
      <c r="D53" s="154">
        <v>2085.7840000000001</v>
      </c>
      <c r="E53" s="154" t="s">
        <v>3222</v>
      </c>
      <c r="F53" s="154">
        <v>122.398</v>
      </c>
    </row>
    <row r="54" spans="1:6" ht="15" customHeight="1" x14ac:dyDescent="0.25">
      <c r="A54" s="203" t="s">
        <v>3129</v>
      </c>
      <c r="B54" s="8" t="s">
        <v>2513</v>
      </c>
      <c r="C54" s="154">
        <v>41</v>
      </c>
      <c r="D54" s="154">
        <v>1502.3030000000001</v>
      </c>
      <c r="E54" s="389" t="s">
        <v>3419</v>
      </c>
      <c r="F54" s="154">
        <v>109.676</v>
      </c>
    </row>
    <row r="55" spans="1:6" ht="15" customHeight="1" x14ac:dyDescent="0.25">
      <c r="A55" s="203" t="s">
        <v>1899</v>
      </c>
      <c r="B55" s="8" t="s">
        <v>2514</v>
      </c>
      <c r="C55" s="154">
        <v>3</v>
      </c>
      <c r="D55" s="154">
        <v>106</v>
      </c>
      <c r="E55" s="154" t="s">
        <v>3222</v>
      </c>
      <c r="F55" s="154">
        <v>12.619</v>
      </c>
    </row>
    <row r="56" spans="1:6" ht="15" customHeight="1" x14ac:dyDescent="0.25">
      <c r="A56" s="203" t="s">
        <v>1900</v>
      </c>
      <c r="B56" s="8" t="s">
        <v>2515</v>
      </c>
      <c r="C56" s="154">
        <v>3</v>
      </c>
      <c r="D56" s="154">
        <v>142.77500000000001</v>
      </c>
      <c r="E56" s="154" t="s">
        <v>3222</v>
      </c>
      <c r="F56" s="154">
        <v>10.263999999999999</v>
      </c>
    </row>
    <row r="57" spans="1:6" ht="15" customHeight="1" x14ac:dyDescent="0.25">
      <c r="A57" s="203" t="s">
        <v>1901</v>
      </c>
      <c r="B57" s="8" t="s">
        <v>1382</v>
      </c>
      <c r="C57" s="154">
        <v>35</v>
      </c>
      <c r="D57" s="154">
        <v>1253.528</v>
      </c>
      <c r="E57" s="389" t="s">
        <v>3419</v>
      </c>
      <c r="F57" s="154">
        <v>86.793000000000006</v>
      </c>
    </row>
    <row r="58" spans="1:6" ht="15" customHeight="1" x14ac:dyDescent="0.25">
      <c r="A58" s="203" t="s">
        <v>532</v>
      </c>
      <c r="B58" s="8" t="s">
        <v>533</v>
      </c>
      <c r="C58" s="154">
        <v>37</v>
      </c>
      <c r="D58" s="154">
        <v>1900.681</v>
      </c>
      <c r="E58" s="154" t="s">
        <v>3222</v>
      </c>
      <c r="F58" s="154">
        <v>47.563000000000002</v>
      </c>
    </row>
    <row r="59" spans="1:6" ht="15" customHeight="1" x14ac:dyDescent="0.25">
      <c r="A59" s="203" t="s">
        <v>2453</v>
      </c>
      <c r="B59" s="8" t="s">
        <v>2454</v>
      </c>
      <c r="C59" s="154">
        <v>132</v>
      </c>
      <c r="D59" s="154">
        <v>4998.26</v>
      </c>
      <c r="E59" s="389" t="s">
        <v>3419</v>
      </c>
      <c r="F59" s="154">
        <v>419.97199999999998</v>
      </c>
    </row>
    <row r="60" spans="1:6" ht="15" customHeight="1" x14ac:dyDescent="0.25">
      <c r="A60" s="203" t="s">
        <v>2696</v>
      </c>
      <c r="B60" s="8" t="s">
        <v>1388</v>
      </c>
      <c r="C60" s="154">
        <v>39</v>
      </c>
      <c r="D60" s="154">
        <v>1638.1079999999999</v>
      </c>
      <c r="E60" s="154" t="s">
        <v>3222</v>
      </c>
      <c r="F60" s="154">
        <v>223.828</v>
      </c>
    </row>
    <row r="61" spans="1:6" ht="15" customHeight="1" x14ac:dyDescent="0.25">
      <c r="A61" s="203" t="s">
        <v>302</v>
      </c>
      <c r="B61" s="8" t="s">
        <v>2676</v>
      </c>
      <c r="C61" s="154" t="s">
        <v>3222</v>
      </c>
      <c r="D61" s="154" t="s">
        <v>3222</v>
      </c>
      <c r="E61" s="154" t="s">
        <v>3222</v>
      </c>
      <c r="F61" s="154" t="s">
        <v>3222</v>
      </c>
    </row>
    <row r="62" spans="1:6" ht="15" customHeight="1" x14ac:dyDescent="0.25">
      <c r="A62" s="203" t="s">
        <v>1902</v>
      </c>
      <c r="B62" s="8" t="s">
        <v>2264</v>
      </c>
      <c r="C62" s="154">
        <v>13</v>
      </c>
      <c r="D62" s="154">
        <v>641.51499999999999</v>
      </c>
      <c r="E62" s="389" t="s">
        <v>3419</v>
      </c>
      <c r="F62" s="154">
        <v>90.769000000000005</v>
      </c>
    </row>
    <row r="63" spans="1:6" ht="15" customHeight="1" x14ac:dyDescent="0.25">
      <c r="A63" s="203" t="s">
        <v>2275</v>
      </c>
      <c r="B63" s="8" t="s">
        <v>2276</v>
      </c>
      <c r="C63" s="154">
        <v>564</v>
      </c>
      <c r="D63" s="154">
        <v>24588.641</v>
      </c>
      <c r="E63" s="154">
        <v>58.457000000000001</v>
      </c>
      <c r="F63" s="154">
        <v>3672.3310000000001</v>
      </c>
    </row>
    <row r="64" spans="1:6" ht="15" customHeight="1" x14ac:dyDescent="0.25">
      <c r="A64" s="203" t="s">
        <v>1573</v>
      </c>
      <c r="B64" s="8" t="s">
        <v>2681</v>
      </c>
      <c r="C64" s="154">
        <v>38</v>
      </c>
      <c r="D64" s="154">
        <v>1418.39</v>
      </c>
      <c r="E64" s="154" t="s">
        <v>3222</v>
      </c>
      <c r="F64" s="154">
        <v>192.905</v>
      </c>
    </row>
    <row r="65" spans="1:6" ht="15" customHeight="1" x14ac:dyDescent="0.25">
      <c r="A65" s="203" t="s">
        <v>2683</v>
      </c>
      <c r="B65" s="8" t="s">
        <v>2684</v>
      </c>
      <c r="C65" s="154" t="s">
        <v>3222</v>
      </c>
      <c r="D65" s="154" t="s">
        <v>3222</v>
      </c>
      <c r="E65" s="154" t="s">
        <v>3222</v>
      </c>
      <c r="F65" s="154" t="s">
        <v>3222</v>
      </c>
    </row>
    <row r="66" spans="1:6" ht="15" customHeight="1" x14ac:dyDescent="0.25">
      <c r="A66" s="203" t="s">
        <v>1903</v>
      </c>
      <c r="B66" s="8" t="s">
        <v>2685</v>
      </c>
      <c r="C66" s="154">
        <v>71</v>
      </c>
      <c r="D66" s="154">
        <v>3157.37</v>
      </c>
      <c r="E66" s="154">
        <v>64.745999999999995</v>
      </c>
      <c r="F66" s="154">
        <v>435.81700000000001</v>
      </c>
    </row>
    <row r="67" spans="1:6" ht="15" customHeight="1" x14ac:dyDescent="0.25">
      <c r="A67" s="203" t="s">
        <v>2078</v>
      </c>
      <c r="B67" s="8" t="s">
        <v>2686</v>
      </c>
      <c r="C67" s="154">
        <v>20</v>
      </c>
      <c r="D67" s="154">
        <v>762.28899999999999</v>
      </c>
      <c r="E67" s="154" t="s">
        <v>3222</v>
      </c>
      <c r="F67" s="154">
        <v>101.11199999999999</v>
      </c>
    </row>
    <row r="68" spans="1:6" ht="15" customHeight="1" x14ac:dyDescent="0.25">
      <c r="A68" s="204" t="s">
        <v>1846</v>
      </c>
      <c r="B68" s="8" t="s">
        <v>2687</v>
      </c>
      <c r="C68" s="154">
        <v>1829</v>
      </c>
      <c r="D68" s="154">
        <v>79243.475999999995</v>
      </c>
      <c r="E68" s="154">
        <v>264.54599999999999</v>
      </c>
      <c r="F68" s="154">
        <v>5581.5039999999999</v>
      </c>
    </row>
    <row r="69" spans="1:6" ht="15" customHeight="1" x14ac:dyDescent="0.25">
      <c r="A69" s="204" t="s">
        <v>2398</v>
      </c>
      <c r="B69" s="8" t="s">
        <v>2688</v>
      </c>
      <c r="C69" s="154">
        <v>184</v>
      </c>
      <c r="D69" s="154">
        <v>6692.8310000000001</v>
      </c>
      <c r="E69" s="389" t="s">
        <v>3419</v>
      </c>
      <c r="F69" s="154">
        <v>996.678</v>
      </c>
    </row>
    <row r="70" spans="1:6" ht="13.5" customHeight="1" x14ac:dyDescent="0.2">
      <c r="A70" s="52"/>
      <c r="B70" s="53"/>
      <c r="C70" s="271"/>
    </row>
    <row r="71" spans="1:6" x14ac:dyDescent="0.2">
      <c r="A71" s="13" t="s">
        <v>3230</v>
      </c>
      <c r="B71" s="53"/>
      <c r="C71" s="271"/>
    </row>
    <row r="72" spans="1:6" ht="13.5" customHeight="1" x14ac:dyDescent="0.2">
      <c r="A72" s="20" t="s">
        <v>3239</v>
      </c>
      <c r="B72" s="53"/>
      <c r="C72" s="271"/>
    </row>
    <row r="73" spans="1:6" ht="13.5" customHeight="1" x14ac:dyDescent="0.2">
      <c r="A73" s="12" t="s">
        <v>1904</v>
      </c>
      <c r="B73" s="44"/>
    </row>
  </sheetData>
  <sheetProtection selectLockedCells="1" selectUnlockedCells="1"/>
  <mergeCells count="17">
    <mergeCell ref="A2:B2"/>
    <mergeCell ref="A5:A9"/>
    <mergeCell ref="B5:B9"/>
    <mergeCell ref="A3:F3"/>
    <mergeCell ref="A39:F39"/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</mergeCells>
  <phoneticPr fontId="18" type="noConversion"/>
  <conditionalFormatting sqref="C61:F61">
    <cfRule type="cellIs" dxfId="114" priority="13" stopIfTrue="1" operator="lessThan">
      <formula>0</formula>
    </cfRule>
  </conditionalFormatting>
  <conditionalFormatting sqref="E66 E50 E48">
    <cfRule type="cellIs" dxfId="113" priority="11" stopIfTrue="1" operator="lessThan">
      <formula>0</formula>
    </cfRule>
  </conditionalFormatting>
  <conditionalFormatting sqref="C51:D51 F51">
    <cfRule type="cellIs" dxfId="112" priority="10" stopIfTrue="1" operator="lessThan">
      <formula>0</formula>
    </cfRule>
  </conditionalFormatting>
  <conditionalFormatting sqref="E69 E62 E59 E57 E54">
    <cfRule type="cellIs" dxfId="111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7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CE73"/>
  <sheetViews>
    <sheetView zoomScaleNormal="100" zoomScaleSheetLayoutView="98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11.7109375" style="12" customWidth="1"/>
    <col min="2" max="2" width="65.85546875" style="12" customWidth="1"/>
    <col min="3" max="3" width="12.42578125" style="12" customWidth="1"/>
    <col min="4" max="4" width="16.140625" style="12" customWidth="1"/>
    <col min="5" max="5" width="15.85546875" style="12" customWidth="1"/>
    <col min="6" max="6" width="14" style="12" customWidth="1"/>
    <col min="7" max="16384" width="11.42578125" style="12"/>
  </cols>
  <sheetData>
    <row r="1" spans="1:83" s="88" customFormat="1" ht="15" x14ac:dyDescent="0.2">
      <c r="A1" s="31" t="s">
        <v>2444</v>
      </c>
      <c r="B1" s="31"/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  <c r="P1" s="291"/>
      <c r="Q1" s="291"/>
      <c r="R1" s="291"/>
      <c r="S1" s="291"/>
      <c r="T1" s="291"/>
      <c r="U1" s="291"/>
      <c r="V1" s="291"/>
      <c r="W1" s="291"/>
      <c r="X1" s="291"/>
      <c r="Y1" s="291"/>
      <c r="Z1" s="291"/>
      <c r="AA1" s="291"/>
      <c r="AB1" s="291"/>
      <c r="AC1" s="291"/>
      <c r="AD1" s="291"/>
      <c r="AE1" s="291"/>
      <c r="AF1" s="291"/>
      <c r="AG1" s="291"/>
      <c r="AH1" s="291"/>
      <c r="AI1" s="291"/>
      <c r="AJ1" s="291"/>
      <c r="AK1" s="291"/>
      <c r="AL1" s="291"/>
      <c r="AM1" s="291"/>
      <c r="AN1" s="291"/>
      <c r="AO1" s="291"/>
      <c r="AP1" s="291"/>
      <c r="AQ1" s="291"/>
      <c r="AR1" s="291"/>
      <c r="AS1" s="291"/>
      <c r="AT1" s="291"/>
      <c r="AU1" s="291"/>
      <c r="AV1" s="291"/>
      <c r="AW1" s="291"/>
      <c r="AX1" s="291"/>
      <c r="AY1" s="291"/>
      <c r="AZ1" s="291"/>
      <c r="BA1" s="291"/>
      <c r="BB1" s="291"/>
      <c r="BC1" s="291"/>
      <c r="BD1" s="291"/>
      <c r="BE1" s="291"/>
      <c r="BF1" s="291"/>
      <c r="BG1" s="291"/>
      <c r="BH1" s="291"/>
      <c r="BI1" s="291"/>
      <c r="BJ1" s="291"/>
      <c r="BK1" s="291"/>
      <c r="BL1" s="291"/>
      <c r="BM1" s="291"/>
      <c r="BN1" s="291"/>
      <c r="BO1" s="291"/>
      <c r="BP1" s="291"/>
      <c r="BQ1" s="291"/>
      <c r="BR1" s="291"/>
      <c r="BS1" s="291"/>
      <c r="BT1" s="291"/>
      <c r="BU1" s="291"/>
      <c r="BV1" s="291"/>
      <c r="BW1" s="291"/>
      <c r="BX1" s="291"/>
      <c r="BY1" s="291"/>
      <c r="BZ1" s="291"/>
      <c r="CA1" s="291"/>
      <c r="CB1" s="291"/>
      <c r="CC1" s="291"/>
      <c r="CD1" s="291"/>
      <c r="CE1" s="291"/>
    </row>
    <row r="2" spans="1:83" ht="15" customHeight="1" x14ac:dyDescent="0.2">
      <c r="A2" s="467" t="s">
        <v>1893</v>
      </c>
      <c r="B2" s="467"/>
    </row>
    <row r="3" spans="1:83" ht="15.6" customHeight="1" x14ac:dyDescent="0.2">
      <c r="A3" s="467" t="s">
        <v>3308</v>
      </c>
      <c r="B3" s="467"/>
      <c r="C3" s="467"/>
      <c r="D3" s="467"/>
      <c r="E3" s="467"/>
      <c r="F3" s="467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  <c r="AJ3" s="81"/>
      <c r="AK3" s="81"/>
      <c r="AL3" s="81"/>
      <c r="AM3" s="81"/>
      <c r="AN3" s="81"/>
      <c r="AO3" s="81"/>
      <c r="AP3" s="81"/>
      <c r="AQ3" s="81"/>
      <c r="AR3" s="81"/>
      <c r="AS3" s="81"/>
      <c r="AT3" s="81"/>
      <c r="AU3" s="81"/>
      <c r="AV3" s="81"/>
      <c r="AW3" s="81"/>
      <c r="AX3" s="81"/>
    </row>
    <row r="4" spans="1:83" x14ac:dyDescent="0.2">
      <c r="B4" s="54"/>
    </row>
    <row r="5" spans="1:83" ht="15" customHeight="1" x14ac:dyDescent="0.2">
      <c r="A5" s="437" t="s">
        <v>1894</v>
      </c>
      <c r="B5" s="483" t="s">
        <v>1895</v>
      </c>
      <c r="C5" s="423" t="s">
        <v>360</v>
      </c>
      <c r="D5" s="423" t="s">
        <v>3381</v>
      </c>
      <c r="E5" s="423" t="s">
        <v>3384</v>
      </c>
      <c r="F5" s="455" t="s">
        <v>1896</v>
      </c>
    </row>
    <row r="6" spans="1:83" ht="14.25" customHeight="1" x14ac:dyDescent="0.2">
      <c r="A6" s="452"/>
      <c r="B6" s="479"/>
      <c r="C6" s="424"/>
      <c r="D6" s="424"/>
      <c r="E6" s="424"/>
      <c r="F6" s="460"/>
    </row>
    <row r="7" spans="1:83" ht="15" customHeight="1" x14ac:dyDescent="0.2">
      <c r="A7" s="452"/>
      <c r="B7" s="479"/>
      <c r="C7" s="424"/>
      <c r="D7" s="424"/>
      <c r="E7" s="424"/>
      <c r="F7" s="460"/>
    </row>
    <row r="8" spans="1:83" ht="31.5" customHeight="1" x14ac:dyDescent="0.2">
      <c r="A8" s="452"/>
      <c r="B8" s="479"/>
      <c r="C8" s="425"/>
      <c r="D8" s="425"/>
      <c r="E8" s="425"/>
      <c r="F8" s="456"/>
    </row>
    <row r="9" spans="1:83" ht="15" customHeight="1" x14ac:dyDescent="0.2">
      <c r="A9" s="438"/>
      <c r="B9" s="480"/>
      <c r="C9" s="269" t="s">
        <v>1374</v>
      </c>
      <c r="D9" s="481" t="s">
        <v>777</v>
      </c>
      <c r="E9" s="482"/>
      <c r="F9" s="482"/>
    </row>
    <row r="10" spans="1:83" ht="9.9499999999999993" customHeight="1" x14ac:dyDescent="0.2">
      <c r="A10" s="167"/>
      <c r="B10" s="167"/>
    </row>
    <row r="11" spans="1:83" ht="15" customHeight="1" x14ac:dyDescent="0.25">
      <c r="A11" s="203" t="s">
        <v>1897</v>
      </c>
      <c r="B11" s="8" t="s">
        <v>3385</v>
      </c>
      <c r="C11" s="154">
        <v>307</v>
      </c>
      <c r="D11" s="154">
        <v>73630.226999999999</v>
      </c>
      <c r="E11" s="154">
        <v>1406.2059999999999</v>
      </c>
      <c r="F11" s="154">
        <v>1537.4590000000001</v>
      </c>
    </row>
    <row r="12" spans="1:83" ht="15" customHeight="1" x14ac:dyDescent="0.25">
      <c r="A12" s="203" t="s">
        <v>780</v>
      </c>
      <c r="B12" s="8" t="s">
        <v>3386</v>
      </c>
      <c r="C12" s="154" t="s">
        <v>3222</v>
      </c>
      <c r="D12" s="154" t="s">
        <v>3222</v>
      </c>
      <c r="E12" s="154" t="s">
        <v>3222</v>
      </c>
      <c r="F12" s="154" t="s">
        <v>3222</v>
      </c>
    </row>
    <row r="13" spans="1:83" ht="15" customHeight="1" x14ac:dyDescent="0.25">
      <c r="A13" s="203" t="s">
        <v>1750</v>
      </c>
      <c r="B13" s="8" t="s">
        <v>2903</v>
      </c>
      <c r="C13" s="154" t="s">
        <v>3222</v>
      </c>
      <c r="D13" s="154" t="s">
        <v>3222</v>
      </c>
      <c r="E13" s="154" t="s">
        <v>3222</v>
      </c>
      <c r="F13" s="154" t="s">
        <v>3222</v>
      </c>
    </row>
    <row r="14" spans="1:83" ht="15" customHeight="1" x14ac:dyDescent="0.25">
      <c r="A14" s="203" t="s">
        <v>1878</v>
      </c>
      <c r="B14" s="8" t="s">
        <v>1879</v>
      </c>
      <c r="C14" s="389" t="s">
        <v>3419</v>
      </c>
      <c r="D14" s="389" t="s">
        <v>3419</v>
      </c>
      <c r="E14" s="154" t="s">
        <v>3222</v>
      </c>
      <c r="F14" s="389" t="s">
        <v>3419</v>
      </c>
    </row>
    <row r="15" spans="1:83" ht="15" customHeight="1" x14ac:dyDescent="0.25">
      <c r="A15" s="203" t="s">
        <v>1898</v>
      </c>
      <c r="B15" s="8" t="s">
        <v>2508</v>
      </c>
      <c r="C15" s="154" t="s">
        <v>3222</v>
      </c>
      <c r="D15" s="154" t="s">
        <v>3222</v>
      </c>
      <c r="E15" s="154" t="s">
        <v>3222</v>
      </c>
      <c r="F15" s="154" t="s">
        <v>3222</v>
      </c>
    </row>
    <row r="16" spans="1:83" ht="15" customHeight="1" x14ac:dyDescent="0.25">
      <c r="A16" s="203" t="s">
        <v>2628</v>
      </c>
      <c r="B16" s="8" t="s">
        <v>2629</v>
      </c>
      <c r="C16" s="389" t="s">
        <v>3419</v>
      </c>
      <c r="D16" s="389" t="s">
        <v>3419</v>
      </c>
      <c r="E16" s="389" t="s">
        <v>3419</v>
      </c>
      <c r="F16" s="389" t="s">
        <v>3419</v>
      </c>
    </row>
    <row r="17" spans="1:6" ht="15" customHeight="1" x14ac:dyDescent="0.25">
      <c r="A17" s="203" t="s">
        <v>2854</v>
      </c>
      <c r="B17" s="8" t="s">
        <v>2855</v>
      </c>
      <c r="C17" s="389" t="s">
        <v>3419</v>
      </c>
      <c r="D17" s="389" t="s">
        <v>3419</v>
      </c>
      <c r="E17" s="389" t="s">
        <v>3419</v>
      </c>
      <c r="F17" s="389" t="s">
        <v>3419</v>
      </c>
    </row>
    <row r="18" spans="1:6" ht="15" customHeight="1" x14ac:dyDescent="0.25">
      <c r="A18" s="203" t="s">
        <v>3129</v>
      </c>
      <c r="B18" s="8" t="s">
        <v>2513</v>
      </c>
      <c r="C18" s="389" t="s">
        <v>3419</v>
      </c>
      <c r="D18" s="389" t="s">
        <v>3419</v>
      </c>
      <c r="E18" s="389" t="s">
        <v>3419</v>
      </c>
      <c r="F18" s="154">
        <v>17.870999999999999</v>
      </c>
    </row>
    <row r="19" spans="1:6" ht="15" customHeight="1" x14ac:dyDescent="0.25">
      <c r="A19" s="203" t="s">
        <v>1899</v>
      </c>
      <c r="B19" s="8" t="s">
        <v>2514</v>
      </c>
      <c r="C19" s="154" t="s">
        <v>3222</v>
      </c>
      <c r="D19" s="154" t="s">
        <v>3222</v>
      </c>
      <c r="E19" s="154" t="s">
        <v>3222</v>
      </c>
      <c r="F19" s="154" t="s">
        <v>3222</v>
      </c>
    </row>
    <row r="20" spans="1:6" ht="15" customHeight="1" x14ac:dyDescent="0.25">
      <c r="A20" s="203" t="s">
        <v>1900</v>
      </c>
      <c r="B20" s="8" t="s">
        <v>2515</v>
      </c>
      <c r="C20" s="389" t="s">
        <v>3419</v>
      </c>
      <c r="D20" s="389" t="s">
        <v>3419</v>
      </c>
      <c r="E20" s="389" t="s">
        <v>3419</v>
      </c>
      <c r="F20" s="389" t="s">
        <v>3419</v>
      </c>
    </row>
    <row r="21" spans="1:6" ht="15" customHeight="1" x14ac:dyDescent="0.25">
      <c r="A21" s="203" t="s">
        <v>1901</v>
      </c>
      <c r="B21" s="8" t="s">
        <v>1382</v>
      </c>
      <c r="C21" s="154">
        <v>5</v>
      </c>
      <c r="D21" s="154">
        <v>223.69900000000001</v>
      </c>
      <c r="E21" s="154" t="s">
        <v>3222</v>
      </c>
      <c r="F21" s="389" t="s">
        <v>3419</v>
      </c>
    </row>
    <row r="22" spans="1:6" ht="15" customHeight="1" x14ac:dyDescent="0.25">
      <c r="A22" s="203" t="s">
        <v>532</v>
      </c>
      <c r="B22" s="8" t="s">
        <v>533</v>
      </c>
      <c r="C22" s="154" t="s">
        <v>3222</v>
      </c>
      <c r="D22" s="154" t="s">
        <v>3222</v>
      </c>
      <c r="E22" s="154" t="s">
        <v>3222</v>
      </c>
      <c r="F22" s="154" t="s">
        <v>3222</v>
      </c>
    </row>
    <row r="23" spans="1:6" ht="15" customHeight="1" x14ac:dyDescent="0.25">
      <c r="A23" s="203" t="s">
        <v>2453</v>
      </c>
      <c r="B23" s="8" t="s">
        <v>2454</v>
      </c>
      <c r="C23" s="154">
        <v>43</v>
      </c>
      <c r="D23" s="154">
        <v>1540.0889999999999</v>
      </c>
      <c r="E23" s="154" t="s">
        <v>3222</v>
      </c>
      <c r="F23" s="154">
        <v>124.15900000000001</v>
      </c>
    </row>
    <row r="24" spans="1:6" ht="15" customHeight="1" x14ac:dyDescent="0.25">
      <c r="A24" s="203" t="s">
        <v>2696</v>
      </c>
      <c r="B24" s="8" t="s">
        <v>1388</v>
      </c>
      <c r="C24" s="389" t="s">
        <v>3419</v>
      </c>
      <c r="D24" s="389" t="s">
        <v>3419</v>
      </c>
      <c r="E24" s="154" t="s">
        <v>3222</v>
      </c>
      <c r="F24" s="389" t="s">
        <v>3419</v>
      </c>
    </row>
    <row r="25" spans="1:6" ht="15" customHeight="1" x14ac:dyDescent="0.25">
      <c r="A25" s="203" t="s">
        <v>302</v>
      </c>
      <c r="B25" s="8" t="s">
        <v>2676</v>
      </c>
      <c r="C25" s="154" t="s">
        <v>3222</v>
      </c>
      <c r="D25" s="154" t="s">
        <v>3222</v>
      </c>
      <c r="E25" s="154" t="s">
        <v>3222</v>
      </c>
      <c r="F25" s="154" t="s">
        <v>3222</v>
      </c>
    </row>
    <row r="26" spans="1:6" ht="15" customHeight="1" x14ac:dyDescent="0.25">
      <c r="A26" s="203" t="s">
        <v>1902</v>
      </c>
      <c r="B26" s="8" t="s">
        <v>2264</v>
      </c>
      <c r="C26" s="154">
        <v>3</v>
      </c>
      <c r="D26" s="154">
        <v>89.222999999999999</v>
      </c>
      <c r="E26" s="154" t="s">
        <v>3222</v>
      </c>
      <c r="F26" s="154">
        <v>6.1189999999999998</v>
      </c>
    </row>
    <row r="27" spans="1:6" ht="15" customHeight="1" x14ac:dyDescent="0.25">
      <c r="A27" s="203" t="s">
        <v>2275</v>
      </c>
      <c r="B27" s="8" t="s">
        <v>2276</v>
      </c>
      <c r="C27" s="154">
        <v>9</v>
      </c>
      <c r="D27" s="154">
        <v>1308.835</v>
      </c>
      <c r="E27" s="389" t="s">
        <v>3419</v>
      </c>
      <c r="F27" s="154">
        <v>156.33600000000001</v>
      </c>
    </row>
    <row r="28" spans="1:6" ht="15" customHeight="1" x14ac:dyDescent="0.25">
      <c r="A28" s="203" t="s">
        <v>1573</v>
      </c>
      <c r="B28" s="8" t="s">
        <v>2681</v>
      </c>
      <c r="C28" s="154">
        <v>3</v>
      </c>
      <c r="D28" s="154">
        <v>105.661</v>
      </c>
      <c r="E28" s="154" t="s">
        <v>3222</v>
      </c>
      <c r="F28" s="154">
        <v>15.215999999999999</v>
      </c>
    </row>
    <row r="29" spans="1:6" ht="15" customHeight="1" x14ac:dyDescent="0.25">
      <c r="A29" s="203" t="s">
        <v>2683</v>
      </c>
      <c r="B29" s="8" t="s">
        <v>2684</v>
      </c>
      <c r="C29" s="154" t="s">
        <v>3222</v>
      </c>
      <c r="D29" s="154" t="s">
        <v>3222</v>
      </c>
      <c r="E29" s="154" t="s">
        <v>3222</v>
      </c>
      <c r="F29" s="154" t="s">
        <v>3222</v>
      </c>
    </row>
    <row r="30" spans="1:6" ht="15" customHeight="1" x14ac:dyDescent="0.25">
      <c r="A30" s="203" t="s">
        <v>1903</v>
      </c>
      <c r="B30" s="8" t="s">
        <v>2685</v>
      </c>
      <c r="C30" s="154">
        <v>6</v>
      </c>
      <c r="D30" s="154">
        <v>855.16</v>
      </c>
      <c r="E30" s="154" t="s">
        <v>3222</v>
      </c>
      <c r="F30" s="154">
        <v>47.634999999999998</v>
      </c>
    </row>
    <row r="31" spans="1:6" ht="15" customHeight="1" x14ac:dyDescent="0.25">
      <c r="A31" s="203" t="s">
        <v>2078</v>
      </c>
      <c r="B31" s="8" t="s">
        <v>2686</v>
      </c>
      <c r="C31" s="154">
        <v>21</v>
      </c>
      <c r="D31" s="154">
        <v>43663.968999999997</v>
      </c>
      <c r="E31" s="389" t="s">
        <v>3419</v>
      </c>
      <c r="F31" s="154">
        <v>300.38600000000002</v>
      </c>
    </row>
    <row r="32" spans="1:6" ht="15" customHeight="1" x14ac:dyDescent="0.25">
      <c r="A32" s="203" t="s">
        <v>1846</v>
      </c>
      <c r="B32" s="8" t="s">
        <v>2687</v>
      </c>
      <c r="C32" s="154">
        <v>154</v>
      </c>
      <c r="D32" s="154">
        <v>5963.6350000000002</v>
      </c>
      <c r="E32" s="154" t="s">
        <v>3222</v>
      </c>
      <c r="F32" s="154">
        <v>556.32600000000002</v>
      </c>
    </row>
    <row r="33" spans="1:6" ht="15" customHeight="1" x14ac:dyDescent="0.25">
      <c r="A33" s="203" t="s">
        <v>2398</v>
      </c>
      <c r="B33" s="8" t="s">
        <v>2688</v>
      </c>
      <c r="C33" s="154">
        <v>54</v>
      </c>
      <c r="D33" s="154">
        <v>14008.393</v>
      </c>
      <c r="E33" s="389" t="s">
        <v>3419</v>
      </c>
      <c r="F33" s="154">
        <v>85.727999999999994</v>
      </c>
    </row>
    <row r="34" spans="1:6" ht="15" x14ac:dyDescent="0.25">
      <c r="A34" s="52"/>
      <c r="B34" s="53"/>
      <c r="C34" s="154"/>
      <c r="D34" s="154"/>
      <c r="E34" s="154"/>
      <c r="F34" s="154"/>
    </row>
    <row r="35" spans="1:6" ht="12.75" customHeight="1" x14ac:dyDescent="0.2">
      <c r="A35" s="13" t="s">
        <v>3230</v>
      </c>
      <c r="B35" s="44"/>
    </row>
    <row r="36" spans="1:6" x14ac:dyDescent="0.2">
      <c r="A36" s="20" t="s">
        <v>3239</v>
      </c>
      <c r="B36" s="44"/>
    </row>
    <row r="37" spans="1:6" x14ac:dyDescent="0.2">
      <c r="A37" s="12" t="s">
        <v>1904</v>
      </c>
      <c r="B37" s="44"/>
    </row>
    <row r="38" spans="1:6" ht="12.75" customHeight="1" x14ac:dyDescent="0.2">
      <c r="A38" s="13"/>
      <c r="B38" s="44"/>
    </row>
    <row r="39" spans="1:6" ht="15.75" customHeight="1" x14ac:dyDescent="0.2">
      <c r="A39" s="467" t="s">
        <v>3309</v>
      </c>
      <c r="B39" s="467"/>
      <c r="C39" s="467"/>
      <c r="D39" s="467"/>
      <c r="E39" s="467"/>
      <c r="F39" s="467"/>
    </row>
    <row r="40" spans="1:6" ht="9.9499999999999993" customHeight="1" x14ac:dyDescent="0.2">
      <c r="B40" s="51"/>
    </row>
    <row r="41" spans="1:6" ht="15" customHeight="1" x14ac:dyDescent="0.2">
      <c r="A41" s="437" t="s">
        <v>1894</v>
      </c>
      <c r="B41" s="483" t="s">
        <v>1895</v>
      </c>
      <c r="C41" s="423" t="s">
        <v>360</v>
      </c>
      <c r="D41" s="423" t="s">
        <v>3381</v>
      </c>
      <c r="E41" s="423" t="s">
        <v>3384</v>
      </c>
      <c r="F41" s="455" t="s">
        <v>1896</v>
      </c>
    </row>
    <row r="42" spans="1:6" ht="14.25" customHeight="1" x14ac:dyDescent="0.2">
      <c r="A42" s="452"/>
      <c r="B42" s="479"/>
      <c r="C42" s="424"/>
      <c r="D42" s="424"/>
      <c r="E42" s="424"/>
      <c r="F42" s="460"/>
    </row>
    <row r="43" spans="1:6" ht="15" customHeight="1" x14ac:dyDescent="0.2">
      <c r="A43" s="452"/>
      <c r="B43" s="479"/>
      <c r="C43" s="424"/>
      <c r="D43" s="424"/>
      <c r="E43" s="424"/>
      <c r="F43" s="460"/>
    </row>
    <row r="44" spans="1:6" ht="31.5" customHeight="1" x14ac:dyDescent="0.2">
      <c r="A44" s="452"/>
      <c r="B44" s="479"/>
      <c r="C44" s="425"/>
      <c r="D44" s="425"/>
      <c r="E44" s="425"/>
      <c r="F44" s="456"/>
    </row>
    <row r="45" spans="1:6" ht="15" customHeight="1" x14ac:dyDescent="0.2">
      <c r="A45" s="438"/>
      <c r="B45" s="480"/>
      <c r="C45" s="347" t="s">
        <v>1374</v>
      </c>
      <c r="D45" s="481" t="s">
        <v>777</v>
      </c>
      <c r="E45" s="482"/>
      <c r="F45" s="482"/>
    </row>
    <row r="46" spans="1:6" ht="13.5" customHeight="1" x14ac:dyDescent="0.25">
      <c r="A46" s="167"/>
      <c r="B46" s="9"/>
    </row>
    <row r="47" spans="1:6" ht="15" customHeight="1" x14ac:dyDescent="0.25">
      <c r="A47" s="203" t="s">
        <v>1897</v>
      </c>
      <c r="B47" s="8" t="s">
        <v>3385</v>
      </c>
      <c r="C47" s="154">
        <v>43943</v>
      </c>
      <c r="D47" s="154">
        <v>14920058.995999999</v>
      </c>
      <c r="E47" s="154">
        <v>334696.88799999998</v>
      </c>
      <c r="F47" s="154">
        <v>-150267.057</v>
      </c>
    </row>
    <row r="48" spans="1:6" ht="15" customHeight="1" x14ac:dyDescent="0.25">
      <c r="A48" s="203" t="s">
        <v>780</v>
      </c>
      <c r="B48" s="8" t="s">
        <v>3387</v>
      </c>
      <c r="C48" s="154">
        <v>39652</v>
      </c>
      <c r="D48" s="154">
        <v>13101898.323999999</v>
      </c>
      <c r="E48" s="154">
        <v>275822.685</v>
      </c>
      <c r="F48" s="154">
        <v>-210448.42499999999</v>
      </c>
    </row>
    <row r="49" spans="1:6" ht="15" customHeight="1" x14ac:dyDescent="0.25">
      <c r="A49" s="203" t="s">
        <v>1750</v>
      </c>
      <c r="B49" s="8" t="s">
        <v>2903</v>
      </c>
      <c r="C49" s="389" t="s">
        <v>3419</v>
      </c>
      <c r="D49" s="389" t="s">
        <v>3419</v>
      </c>
      <c r="E49" s="389" t="s">
        <v>3419</v>
      </c>
      <c r="F49" s="390">
        <v>-139.73500000000001</v>
      </c>
    </row>
    <row r="50" spans="1:6" ht="15" customHeight="1" x14ac:dyDescent="0.25">
      <c r="A50" s="203" t="s">
        <v>1878</v>
      </c>
      <c r="B50" s="8" t="s">
        <v>1879</v>
      </c>
      <c r="C50" s="154">
        <v>196</v>
      </c>
      <c r="D50" s="154">
        <v>205378.946</v>
      </c>
      <c r="E50" s="154">
        <v>12899.12</v>
      </c>
      <c r="F50" s="154">
        <v>2686.4830000000002</v>
      </c>
    </row>
    <row r="51" spans="1:6" ht="15" customHeight="1" x14ac:dyDescent="0.25">
      <c r="A51" s="203" t="s">
        <v>1898</v>
      </c>
      <c r="B51" s="8" t="s">
        <v>2508</v>
      </c>
      <c r="C51" s="154">
        <v>1467</v>
      </c>
      <c r="D51" s="154">
        <v>238341.33199999999</v>
      </c>
      <c r="E51" s="154">
        <v>3911.3150000000001</v>
      </c>
      <c r="F51" s="154">
        <v>97.853999999999999</v>
      </c>
    </row>
    <row r="52" spans="1:6" ht="15" customHeight="1" x14ac:dyDescent="0.25">
      <c r="A52" s="203" t="s">
        <v>2628</v>
      </c>
      <c r="B52" s="8" t="s">
        <v>2629</v>
      </c>
      <c r="C52" s="154">
        <v>16</v>
      </c>
      <c r="D52" s="154">
        <v>16077.655000000001</v>
      </c>
      <c r="E52" s="389" t="s">
        <v>3419</v>
      </c>
      <c r="F52" s="154">
        <v>-44.476999999999997</v>
      </c>
    </row>
    <row r="53" spans="1:6" ht="15" customHeight="1" x14ac:dyDescent="0.25">
      <c r="A53" s="203" t="s">
        <v>2854</v>
      </c>
      <c r="B53" s="8" t="s">
        <v>2855</v>
      </c>
      <c r="C53" s="154">
        <v>141</v>
      </c>
      <c r="D53" s="154">
        <v>82795.801999999996</v>
      </c>
      <c r="E53" s="154">
        <v>376.48899999999998</v>
      </c>
      <c r="F53" s="154">
        <v>4245.1769999999997</v>
      </c>
    </row>
    <row r="54" spans="1:6" ht="15" customHeight="1" x14ac:dyDescent="0.25">
      <c r="A54" s="203" t="s">
        <v>3129</v>
      </c>
      <c r="B54" s="8" t="s">
        <v>2513</v>
      </c>
      <c r="C54" s="154">
        <v>387</v>
      </c>
      <c r="D54" s="154">
        <v>538168.37399999995</v>
      </c>
      <c r="E54" s="154">
        <v>27372.024000000001</v>
      </c>
      <c r="F54" s="154">
        <v>3760.8710000000001</v>
      </c>
    </row>
    <row r="55" spans="1:6" ht="15" customHeight="1" x14ac:dyDescent="0.25">
      <c r="A55" s="203" t="s">
        <v>1899</v>
      </c>
      <c r="B55" s="8" t="s">
        <v>2514</v>
      </c>
      <c r="C55" s="154">
        <v>27</v>
      </c>
      <c r="D55" s="154">
        <v>8775.85</v>
      </c>
      <c r="E55" s="154">
        <v>1067.0920000000001</v>
      </c>
      <c r="F55" s="154">
        <v>343.69</v>
      </c>
    </row>
    <row r="56" spans="1:6" ht="15" customHeight="1" x14ac:dyDescent="0.25">
      <c r="A56" s="203" t="s">
        <v>1900</v>
      </c>
      <c r="B56" s="8" t="s">
        <v>2515</v>
      </c>
      <c r="C56" s="154">
        <v>117</v>
      </c>
      <c r="D56" s="154">
        <v>411052.03499999997</v>
      </c>
      <c r="E56" s="154">
        <v>23223.031999999999</v>
      </c>
      <c r="F56" s="154">
        <v>1218.8440000000001</v>
      </c>
    </row>
    <row r="57" spans="1:6" ht="15" customHeight="1" x14ac:dyDescent="0.25">
      <c r="A57" s="203" t="s">
        <v>1901</v>
      </c>
      <c r="B57" s="8" t="s">
        <v>1382</v>
      </c>
      <c r="C57" s="154">
        <v>243</v>
      </c>
      <c r="D57" s="154">
        <v>118340.489</v>
      </c>
      <c r="E57" s="154">
        <v>3081.9</v>
      </c>
      <c r="F57" s="154">
        <v>2198.337</v>
      </c>
    </row>
    <row r="58" spans="1:6" ht="15" customHeight="1" x14ac:dyDescent="0.25">
      <c r="A58" s="203" t="s">
        <v>532</v>
      </c>
      <c r="B58" s="8" t="s">
        <v>533</v>
      </c>
      <c r="C58" s="154">
        <v>47</v>
      </c>
      <c r="D58" s="154">
        <v>31251.455999999998</v>
      </c>
      <c r="E58" s="154">
        <v>1445.4380000000001</v>
      </c>
      <c r="F58" s="154">
        <v>1981.002</v>
      </c>
    </row>
    <row r="59" spans="1:6" ht="15" customHeight="1" x14ac:dyDescent="0.25">
      <c r="A59" s="203" t="s">
        <v>2453</v>
      </c>
      <c r="B59" s="8" t="s">
        <v>2454</v>
      </c>
      <c r="C59" s="154">
        <v>266</v>
      </c>
      <c r="D59" s="154">
        <v>83694.494999999995</v>
      </c>
      <c r="E59" s="154">
        <v>1814.52</v>
      </c>
      <c r="F59" s="154">
        <v>4779.4979999999996</v>
      </c>
    </row>
    <row r="60" spans="1:6" ht="15" customHeight="1" x14ac:dyDescent="0.25">
      <c r="A60" s="203" t="s">
        <v>2696</v>
      </c>
      <c r="B60" s="8" t="s">
        <v>1388</v>
      </c>
      <c r="C60" s="154">
        <v>13</v>
      </c>
      <c r="D60" s="154">
        <v>2630.1950000000002</v>
      </c>
      <c r="E60" s="389" t="s">
        <v>3419</v>
      </c>
      <c r="F60" s="154">
        <v>66.444999999999993</v>
      </c>
    </row>
    <row r="61" spans="1:6" ht="15" customHeight="1" x14ac:dyDescent="0.25">
      <c r="A61" s="203" t="s">
        <v>302</v>
      </c>
      <c r="B61" s="8" t="s">
        <v>2676</v>
      </c>
      <c r="C61" s="389" t="s">
        <v>3419</v>
      </c>
      <c r="D61" s="389" t="s">
        <v>3419</v>
      </c>
      <c r="E61" s="154" t="s">
        <v>3222</v>
      </c>
      <c r="F61" s="154">
        <v>26.195</v>
      </c>
    </row>
    <row r="62" spans="1:6" ht="15" customHeight="1" x14ac:dyDescent="0.25">
      <c r="A62" s="203" t="s">
        <v>1902</v>
      </c>
      <c r="B62" s="8" t="s">
        <v>2264</v>
      </c>
      <c r="C62" s="154">
        <v>103</v>
      </c>
      <c r="D62" s="154">
        <v>19306.559000000001</v>
      </c>
      <c r="E62" s="154">
        <v>82.501999999999995</v>
      </c>
      <c r="F62" s="154">
        <v>488.005</v>
      </c>
    </row>
    <row r="63" spans="1:6" ht="15" customHeight="1" x14ac:dyDescent="0.25">
      <c r="A63" s="203" t="s">
        <v>2275</v>
      </c>
      <c r="B63" s="8" t="s">
        <v>2276</v>
      </c>
      <c r="C63" s="154">
        <v>94</v>
      </c>
      <c r="D63" s="154">
        <v>24582.364000000001</v>
      </c>
      <c r="E63" s="154">
        <v>14.911</v>
      </c>
      <c r="F63" s="154">
        <v>1084.0239999999999</v>
      </c>
    </row>
    <row r="64" spans="1:6" ht="15" customHeight="1" x14ac:dyDescent="0.25">
      <c r="A64" s="203" t="s">
        <v>1573</v>
      </c>
      <c r="B64" s="8" t="s">
        <v>2681</v>
      </c>
      <c r="C64" s="154">
        <v>1462</v>
      </c>
      <c r="D64" s="154">
        <v>540847.12100000004</v>
      </c>
      <c r="E64" s="154">
        <v>10382.137000000001</v>
      </c>
      <c r="F64" s="154">
        <v>39679</v>
      </c>
    </row>
    <row r="65" spans="1:6" ht="15" customHeight="1" x14ac:dyDescent="0.25">
      <c r="A65" s="203" t="s">
        <v>909</v>
      </c>
      <c r="B65" s="8" t="s">
        <v>2684</v>
      </c>
      <c r="C65" s="154" t="s">
        <v>3222</v>
      </c>
      <c r="D65" s="154" t="s">
        <v>3222</v>
      </c>
      <c r="E65" s="154" t="s">
        <v>3222</v>
      </c>
      <c r="F65" s="154" t="s">
        <v>3222</v>
      </c>
    </row>
    <row r="66" spans="1:6" ht="15" customHeight="1" x14ac:dyDescent="0.25">
      <c r="A66" s="203" t="s">
        <v>1903</v>
      </c>
      <c r="B66" s="8" t="s">
        <v>2685</v>
      </c>
      <c r="C66" s="154">
        <v>16</v>
      </c>
      <c r="D66" s="154">
        <v>3114.2049999999999</v>
      </c>
      <c r="E66" s="389" t="s">
        <v>3419</v>
      </c>
      <c r="F66" s="154">
        <v>30.503</v>
      </c>
    </row>
    <row r="67" spans="1:6" ht="15" customHeight="1" x14ac:dyDescent="0.25">
      <c r="A67" s="203" t="s">
        <v>2078</v>
      </c>
      <c r="B67" s="8" t="s">
        <v>2686</v>
      </c>
      <c r="C67" s="154">
        <v>11</v>
      </c>
      <c r="D67" s="154">
        <v>3331.0250000000001</v>
      </c>
      <c r="E67" s="154">
        <v>5.8789999999999996</v>
      </c>
      <c r="F67" s="154">
        <v>83.843999999999994</v>
      </c>
    </row>
    <row r="68" spans="1:6" ht="15" customHeight="1" x14ac:dyDescent="0.25">
      <c r="A68" s="203" t="s">
        <v>1846</v>
      </c>
      <c r="B68" s="8" t="s">
        <v>2687</v>
      </c>
      <c r="C68" s="154">
        <v>23</v>
      </c>
      <c r="D68" s="154">
        <v>8188.85</v>
      </c>
      <c r="E68" s="154">
        <v>176.82400000000001</v>
      </c>
      <c r="F68" s="154">
        <v>628.56799999999998</v>
      </c>
    </row>
    <row r="69" spans="1:6" ht="15" customHeight="1" x14ac:dyDescent="0.25">
      <c r="A69" s="203" t="s">
        <v>2398</v>
      </c>
      <c r="B69" s="8" t="s">
        <v>2688</v>
      </c>
      <c r="C69" s="154">
        <v>41</v>
      </c>
      <c r="D69" s="154">
        <v>14292.174999999999</v>
      </c>
      <c r="E69" s="154">
        <v>34.067999999999998</v>
      </c>
      <c r="F69" s="154">
        <v>728.11099999999999</v>
      </c>
    </row>
    <row r="70" spans="1:6" ht="13.5" customHeight="1" x14ac:dyDescent="0.2">
      <c r="A70" s="13"/>
      <c r="B70" s="49"/>
    </row>
    <row r="71" spans="1:6" ht="13.5" customHeight="1" x14ac:dyDescent="0.2">
      <c r="A71" s="13" t="s">
        <v>3230</v>
      </c>
      <c r="B71" s="44"/>
    </row>
    <row r="72" spans="1:6" x14ac:dyDescent="0.2">
      <c r="A72" s="20" t="s">
        <v>3239</v>
      </c>
      <c r="B72" s="44"/>
    </row>
    <row r="73" spans="1:6" x14ac:dyDescent="0.2">
      <c r="A73" s="12" t="s">
        <v>1904</v>
      </c>
      <c r="B73" s="44"/>
    </row>
  </sheetData>
  <sheetProtection selectLockedCells="1" selectUnlockedCells="1"/>
  <mergeCells count="17">
    <mergeCell ref="A2:B2"/>
    <mergeCell ref="A5:A9"/>
    <mergeCell ref="B5:B9"/>
    <mergeCell ref="A3:F3"/>
    <mergeCell ref="A39:F39"/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</mergeCells>
  <phoneticPr fontId="18" type="noConversion"/>
  <conditionalFormatting sqref="C26:D26 F18 F26">
    <cfRule type="cellIs" dxfId="110" priority="26" stopIfTrue="1" operator="lessThan">
      <formula>0</formula>
    </cfRule>
  </conditionalFormatting>
  <conditionalFormatting sqref="E67 E63 E55 F49 F61">
    <cfRule type="cellIs" dxfId="109" priority="25" stopIfTrue="1" operator="lessThan">
      <formula>0</formula>
    </cfRule>
  </conditionalFormatting>
  <conditionalFormatting sqref="C14">
    <cfRule type="cellIs" dxfId="108" priority="14" stopIfTrue="1" operator="lessThan">
      <formula>0</formula>
    </cfRule>
  </conditionalFormatting>
  <conditionalFormatting sqref="D14">
    <cfRule type="cellIs" dxfId="107" priority="13" stopIfTrue="1" operator="lessThan">
      <formula>0</formula>
    </cfRule>
  </conditionalFormatting>
  <conditionalFormatting sqref="F14">
    <cfRule type="cellIs" dxfId="106" priority="12" stopIfTrue="1" operator="lessThan">
      <formula>0</formula>
    </cfRule>
  </conditionalFormatting>
  <conditionalFormatting sqref="C16:F17">
    <cfRule type="cellIs" dxfId="105" priority="11" stopIfTrue="1" operator="lessThan">
      <formula>0</formula>
    </cfRule>
  </conditionalFormatting>
  <conditionalFormatting sqref="C18:E18">
    <cfRule type="cellIs" dxfId="104" priority="10" stopIfTrue="1" operator="lessThan">
      <formula>0</formula>
    </cfRule>
  </conditionalFormatting>
  <conditionalFormatting sqref="C20:F20">
    <cfRule type="cellIs" dxfId="103" priority="9" stopIfTrue="1" operator="lessThan">
      <formula>0</formula>
    </cfRule>
  </conditionalFormatting>
  <conditionalFormatting sqref="F21">
    <cfRule type="cellIs" dxfId="102" priority="8" stopIfTrue="1" operator="lessThan">
      <formula>0</formula>
    </cfRule>
  </conditionalFormatting>
  <conditionalFormatting sqref="C24:D24">
    <cfRule type="cellIs" dxfId="101" priority="7" stopIfTrue="1" operator="lessThan">
      <formula>0</formula>
    </cfRule>
  </conditionalFormatting>
  <conditionalFormatting sqref="F24">
    <cfRule type="cellIs" dxfId="100" priority="6" stopIfTrue="1" operator="lessThan">
      <formula>0</formula>
    </cfRule>
  </conditionalFormatting>
  <conditionalFormatting sqref="E27">
    <cfRule type="cellIs" dxfId="99" priority="5" stopIfTrue="1" operator="lessThan">
      <formula>0</formula>
    </cfRule>
  </conditionalFormatting>
  <conditionalFormatting sqref="E31">
    <cfRule type="cellIs" dxfId="98" priority="4" stopIfTrue="1" operator="lessThan">
      <formula>0</formula>
    </cfRule>
  </conditionalFormatting>
  <conditionalFormatting sqref="E33">
    <cfRule type="cellIs" dxfId="97" priority="3" stopIfTrue="1" operator="lessThan">
      <formula>0</formula>
    </cfRule>
  </conditionalFormatting>
  <conditionalFormatting sqref="C49:E49">
    <cfRule type="cellIs" dxfId="96" priority="2" stopIfTrue="1" operator="lessThan">
      <formula>0</formula>
    </cfRule>
  </conditionalFormatting>
  <conditionalFormatting sqref="E66 C61:D61 E60 E52">
    <cfRule type="cellIs" dxfId="95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CM56"/>
  <sheetViews>
    <sheetView zoomScaleNormal="100" zoomScaleSheetLayoutView="90" zoomScalePageLayoutView="80" workbookViewId="0">
      <selection activeCell="I9" sqref="I9"/>
    </sheetView>
  </sheetViews>
  <sheetFormatPr baseColWidth="10" defaultColWidth="33.28515625" defaultRowHeight="15" x14ac:dyDescent="0.25"/>
  <cols>
    <col min="1" max="1" width="78.85546875" style="7" customWidth="1"/>
    <col min="2" max="2" width="17.42578125" style="7" customWidth="1"/>
    <col min="3" max="3" width="18.42578125" style="7" customWidth="1"/>
    <col min="4" max="5" width="18" style="7" customWidth="1"/>
    <col min="6" max="6" width="11" style="7" customWidth="1"/>
    <col min="7" max="16384" width="33.28515625" style="7"/>
  </cols>
  <sheetData>
    <row r="1" spans="1:91" s="84" customFormat="1" ht="18" x14ac:dyDescent="0.25">
      <c r="A1" s="31" t="s">
        <v>2444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0"/>
      <c r="O1" s="290"/>
      <c r="P1" s="290"/>
      <c r="Q1" s="290"/>
      <c r="R1" s="290"/>
      <c r="S1" s="290"/>
      <c r="T1" s="290"/>
      <c r="U1" s="290"/>
      <c r="V1" s="290"/>
      <c r="W1" s="290"/>
      <c r="X1" s="290"/>
      <c r="Y1" s="290"/>
      <c r="Z1" s="290"/>
      <c r="AA1" s="290"/>
      <c r="AB1" s="290"/>
      <c r="AC1" s="290"/>
      <c r="AD1" s="290"/>
      <c r="AE1" s="290"/>
      <c r="AF1" s="290"/>
      <c r="AG1" s="290"/>
      <c r="AH1" s="290"/>
      <c r="AI1" s="290"/>
      <c r="AJ1" s="290"/>
      <c r="AK1" s="290"/>
      <c r="AL1" s="290"/>
      <c r="AM1" s="290"/>
      <c r="AN1" s="290"/>
      <c r="AO1" s="290"/>
      <c r="AP1" s="290"/>
      <c r="AQ1" s="290"/>
      <c r="AR1" s="290"/>
      <c r="AS1" s="290"/>
      <c r="AT1" s="290"/>
      <c r="AU1" s="290"/>
      <c r="AV1" s="290"/>
      <c r="AW1" s="290"/>
      <c r="AX1" s="290"/>
      <c r="AY1" s="290"/>
      <c r="AZ1" s="290"/>
      <c r="BA1" s="290"/>
      <c r="BB1" s="290"/>
      <c r="BC1" s="290"/>
      <c r="BD1" s="290"/>
      <c r="BE1" s="290"/>
      <c r="BF1" s="290"/>
      <c r="BG1" s="290"/>
      <c r="BH1" s="290"/>
      <c r="BI1" s="290"/>
      <c r="BJ1" s="290"/>
      <c r="BK1" s="290"/>
      <c r="BL1" s="290"/>
      <c r="BM1" s="290"/>
      <c r="BN1" s="290"/>
      <c r="BO1" s="290"/>
      <c r="BP1" s="290"/>
      <c r="BQ1" s="290"/>
      <c r="BR1" s="290"/>
      <c r="BS1" s="290"/>
      <c r="BT1" s="290"/>
      <c r="BU1" s="290"/>
      <c r="BV1" s="290"/>
      <c r="BW1" s="290"/>
      <c r="BX1" s="290"/>
      <c r="BY1" s="290"/>
      <c r="BZ1" s="290"/>
      <c r="CA1" s="290"/>
      <c r="CB1" s="290"/>
      <c r="CC1" s="290"/>
      <c r="CD1" s="290"/>
      <c r="CE1" s="290"/>
      <c r="CF1" s="290"/>
      <c r="CG1" s="290"/>
      <c r="CH1" s="290"/>
      <c r="CI1" s="290"/>
      <c r="CJ1" s="290"/>
      <c r="CK1" s="290"/>
      <c r="CL1" s="290"/>
      <c r="CM1" s="290"/>
    </row>
    <row r="2" spans="1:91" ht="15.75" x14ac:dyDescent="0.25">
      <c r="A2" s="273" t="s">
        <v>3310</v>
      </c>
    </row>
    <row r="3" spans="1:91" s="85" customFormat="1" x14ac:dyDescent="0.25">
      <c r="A3" s="484"/>
      <c r="B3" s="484"/>
      <c r="C3" s="484"/>
      <c r="D3" s="48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  <c r="P3" s="304"/>
      <c r="Q3" s="304"/>
      <c r="R3" s="304"/>
      <c r="S3" s="304"/>
      <c r="T3" s="304"/>
      <c r="U3" s="304"/>
      <c r="V3" s="304"/>
      <c r="W3" s="304"/>
      <c r="X3" s="304"/>
      <c r="Y3" s="304"/>
      <c r="Z3" s="304"/>
      <c r="AA3" s="304"/>
      <c r="AB3" s="304"/>
      <c r="AC3" s="304"/>
      <c r="AD3" s="304"/>
      <c r="AE3" s="304"/>
      <c r="AF3" s="304"/>
      <c r="AG3" s="304"/>
      <c r="AH3" s="304"/>
      <c r="AI3" s="304"/>
      <c r="AJ3" s="304"/>
      <c r="AK3" s="304"/>
      <c r="AL3" s="304"/>
      <c r="AM3" s="304"/>
      <c r="AN3" s="304"/>
      <c r="AO3" s="304"/>
      <c r="AP3" s="304"/>
      <c r="AQ3" s="304"/>
      <c r="AR3" s="304"/>
      <c r="AS3" s="304"/>
      <c r="AT3" s="304"/>
      <c r="AU3" s="304"/>
      <c r="AV3" s="304"/>
      <c r="AW3" s="304"/>
      <c r="AX3" s="304"/>
      <c r="AY3" s="304"/>
      <c r="AZ3" s="304"/>
      <c r="BA3" s="304"/>
      <c r="BB3" s="304"/>
      <c r="BC3" s="304"/>
      <c r="BD3" s="304"/>
      <c r="BE3" s="304"/>
      <c r="BF3" s="304"/>
    </row>
    <row r="4" spans="1:91" s="86" customFormat="1" ht="18" x14ac:dyDescent="0.25">
      <c r="A4" s="437" t="s">
        <v>1615</v>
      </c>
      <c r="B4" s="457" t="s">
        <v>3388</v>
      </c>
      <c r="C4" s="457"/>
      <c r="D4" s="453" t="s">
        <v>3389</v>
      </c>
      <c r="E4" s="457"/>
    </row>
    <row r="5" spans="1:91" s="86" customFormat="1" ht="25.5" customHeight="1" x14ac:dyDescent="0.25">
      <c r="A5" s="452"/>
      <c r="B5" s="423" t="s">
        <v>3057</v>
      </c>
      <c r="C5" s="423" t="s">
        <v>3390</v>
      </c>
      <c r="D5" s="423" t="s">
        <v>3057</v>
      </c>
      <c r="E5" s="455" t="s">
        <v>3391</v>
      </c>
    </row>
    <row r="6" spans="1:91" s="86" customFormat="1" ht="24.75" customHeight="1" x14ac:dyDescent="0.25">
      <c r="A6" s="452"/>
      <c r="B6" s="425"/>
      <c r="C6" s="425"/>
      <c r="D6" s="425"/>
      <c r="E6" s="456"/>
    </row>
    <row r="7" spans="1:91" s="86" customFormat="1" ht="18" x14ac:dyDescent="0.25">
      <c r="A7" s="438"/>
      <c r="B7" s="268" t="s">
        <v>1374</v>
      </c>
      <c r="C7" s="268" t="s">
        <v>1375</v>
      </c>
      <c r="D7" s="268" t="s">
        <v>1374</v>
      </c>
      <c r="E7" s="268" t="s">
        <v>1375</v>
      </c>
    </row>
    <row r="8" spans="1:91" s="86" customFormat="1" ht="9.9499999999999993" customHeight="1" x14ac:dyDescent="0.25">
      <c r="A8" s="166"/>
    </row>
    <row r="9" spans="1:91" s="86" customFormat="1" ht="18" x14ac:dyDescent="0.25">
      <c r="A9" s="15" t="s">
        <v>3058</v>
      </c>
      <c r="B9" s="205">
        <v>122031</v>
      </c>
      <c r="C9" s="205">
        <v>83855.264364999995</v>
      </c>
      <c r="D9" s="205">
        <v>99358</v>
      </c>
      <c r="E9" s="205">
        <v>87743.348417000001</v>
      </c>
    </row>
    <row r="10" spans="1:91" s="86" customFormat="1" ht="18" x14ac:dyDescent="0.25">
      <c r="A10" s="15"/>
      <c r="B10" s="205"/>
      <c r="C10" s="205"/>
      <c r="D10" s="205"/>
      <c r="E10" s="205"/>
    </row>
    <row r="11" spans="1:91" s="86" customFormat="1" ht="18" x14ac:dyDescent="0.25">
      <c r="A11" s="8" t="s">
        <v>3059</v>
      </c>
      <c r="B11" s="205"/>
      <c r="C11" s="205"/>
      <c r="D11" s="205"/>
      <c r="E11" s="205"/>
    </row>
    <row r="12" spans="1:91" s="86" customFormat="1" ht="18" x14ac:dyDescent="0.25">
      <c r="A12" s="15" t="s">
        <v>3392</v>
      </c>
      <c r="B12" s="205">
        <v>2449</v>
      </c>
      <c r="C12" s="205">
        <v>456.89074199999999</v>
      </c>
      <c r="D12" s="205">
        <v>1595</v>
      </c>
      <c r="E12" s="205">
        <v>422.451774</v>
      </c>
    </row>
    <row r="13" spans="1:91" s="84" customFormat="1" ht="18" x14ac:dyDescent="0.25">
      <c r="A13" s="15" t="s">
        <v>3060</v>
      </c>
      <c r="B13" s="205">
        <v>42</v>
      </c>
      <c r="C13" s="205">
        <v>26.623684999999998</v>
      </c>
      <c r="D13" s="205">
        <v>35</v>
      </c>
      <c r="E13" s="205">
        <v>551.09882200000004</v>
      </c>
    </row>
    <row r="14" spans="1:91" s="86" customFormat="1" ht="18" x14ac:dyDescent="0.25">
      <c r="A14" s="15" t="s">
        <v>3061</v>
      </c>
      <c r="B14" s="205">
        <v>5952</v>
      </c>
      <c r="C14" s="205">
        <v>12718.765950000001</v>
      </c>
      <c r="D14" s="205">
        <v>6189</v>
      </c>
      <c r="E14" s="205">
        <v>24463.446756000001</v>
      </c>
    </row>
    <row r="15" spans="1:91" s="86" customFormat="1" ht="18" x14ac:dyDescent="0.25">
      <c r="A15" s="15" t="s">
        <v>3062</v>
      </c>
      <c r="B15" s="205">
        <v>981</v>
      </c>
      <c r="C15" s="205">
        <v>16287.748197999999</v>
      </c>
      <c r="D15" s="205">
        <v>855</v>
      </c>
      <c r="E15" s="205">
        <v>4257.8276340000002</v>
      </c>
    </row>
    <row r="16" spans="1:91" s="86" customFormat="1" ht="18" x14ac:dyDescent="0.25">
      <c r="A16" s="15" t="s">
        <v>3063</v>
      </c>
      <c r="B16" s="205">
        <v>219</v>
      </c>
      <c r="C16" s="205">
        <v>554.67878499999995</v>
      </c>
      <c r="D16" s="205">
        <v>210</v>
      </c>
      <c r="E16" s="205">
        <v>611.36655499999995</v>
      </c>
    </row>
    <row r="17" spans="1:5" s="86" customFormat="1" ht="18" x14ac:dyDescent="0.25">
      <c r="A17" s="15" t="s">
        <v>3064</v>
      </c>
      <c r="B17" s="205">
        <v>16302</v>
      </c>
      <c r="C17" s="205">
        <v>5924.0206349999999</v>
      </c>
      <c r="D17" s="205">
        <v>11433</v>
      </c>
      <c r="E17" s="205">
        <v>10696.478431</v>
      </c>
    </row>
    <row r="18" spans="1:5" s="86" customFormat="1" ht="18" x14ac:dyDescent="0.25">
      <c r="A18" s="15" t="s">
        <v>3065</v>
      </c>
      <c r="B18" s="205">
        <v>22453</v>
      </c>
      <c r="C18" s="205">
        <v>27452.306698</v>
      </c>
      <c r="D18" s="205">
        <v>22140</v>
      </c>
      <c r="E18" s="205">
        <v>22640.51485</v>
      </c>
    </row>
    <row r="19" spans="1:5" s="86" customFormat="1" ht="18" x14ac:dyDescent="0.25">
      <c r="A19" s="15" t="s">
        <v>3066</v>
      </c>
      <c r="B19" s="205">
        <v>3666</v>
      </c>
      <c r="C19" s="205">
        <v>2027.860195</v>
      </c>
      <c r="D19" s="205">
        <v>3326</v>
      </c>
      <c r="E19" s="205">
        <v>5194.8504540000004</v>
      </c>
    </row>
    <row r="20" spans="1:5" s="86" customFormat="1" ht="18" x14ac:dyDescent="0.25">
      <c r="A20" s="15" t="s">
        <v>3067</v>
      </c>
      <c r="B20" s="205">
        <v>4491</v>
      </c>
      <c r="C20" s="205">
        <v>13360.412413</v>
      </c>
      <c r="D20" s="205">
        <v>4380</v>
      </c>
      <c r="E20" s="205">
        <v>11221.650007</v>
      </c>
    </row>
    <row r="21" spans="1:5" s="86" customFormat="1" ht="18" x14ac:dyDescent="0.25">
      <c r="A21" s="15" t="s">
        <v>3068</v>
      </c>
      <c r="B21" s="205">
        <v>14296</v>
      </c>
      <c r="C21" s="205">
        <v>12064.034089999999</v>
      </c>
      <c r="D21" s="205">
        <v>14434</v>
      </c>
      <c r="E21" s="205">
        <v>6224.0143889999999</v>
      </c>
    </row>
    <row r="22" spans="1:5" s="86" customFormat="1" ht="18" x14ac:dyDescent="0.25">
      <c r="A22" s="15" t="s">
        <v>3069</v>
      </c>
      <c r="B22" s="205">
        <v>4830</v>
      </c>
      <c r="C22" s="205">
        <v>1657.6554610000001</v>
      </c>
      <c r="D22" s="205">
        <v>5002</v>
      </c>
      <c r="E22" s="205">
        <v>3251.5114269999999</v>
      </c>
    </row>
    <row r="23" spans="1:5" s="86" customFormat="1" ht="18" x14ac:dyDescent="0.25">
      <c r="A23" s="15" t="s">
        <v>3070</v>
      </c>
      <c r="B23" s="205">
        <v>16873</v>
      </c>
      <c r="C23" s="205">
        <v>2605.72802</v>
      </c>
      <c r="D23" s="205">
        <v>14789</v>
      </c>
      <c r="E23" s="205">
        <v>2112.994659</v>
      </c>
    </row>
    <row r="24" spans="1:5" s="86" customFormat="1" ht="18" x14ac:dyDescent="0.25">
      <c r="A24" s="15" t="s">
        <v>3071</v>
      </c>
      <c r="B24" s="205">
        <v>4996</v>
      </c>
      <c r="C24" s="205">
        <v>3638.3448720000001</v>
      </c>
      <c r="D24" s="205">
        <v>3176</v>
      </c>
      <c r="E24" s="205">
        <v>2950.712372</v>
      </c>
    </row>
    <row r="25" spans="1:5" s="86" customFormat="1" ht="18" x14ac:dyDescent="0.25">
      <c r="A25" s="15" t="s">
        <v>3393</v>
      </c>
      <c r="B25" s="205">
        <v>901</v>
      </c>
      <c r="C25" s="205">
        <v>575.00573799999995</v>
      </c>
      <c r="D25" s="205">
        <v>524</v>
      </c>
      <c r="E25" s="205">
        <v>397.38121999999998</v>
      </c>
    </row>
    <row r="26" spans="1:5" s="86" customFormat="1" ht="18" x14ac:dyDescent="0.25">
      <c r="A26" s="15" t="s">
        <v>3072</v>
      </c>
      <c r="B26" s="205">
        <v>6404</v>
      </c>
      <c r="C26" s="205">
        <v>2218.7289700000001</v>
      </c>
      <c r="D26" s="205">
        <v>5755</v>
      </c>
      <c r="E26" s="205">
        <v>3537.0243639999999</v>
      </c>
    </row>
    <row r="27" spans="1:5" s="86" customFormat="1" ht="18" x14ac:dyDescent="0.25">
      <c r="A27" s="15" t="s">
        <v>3073</v>
      </c>
      <c r="B27" s="205">
        <v>15548</v>
      </c>
      <c r="C27" s="205">
        <v>3294.0781200000001</v>
      </c>
      <c r="D27" s="205">
        <v>10402</v>
      </c>
      <c r="E27" s="205">
        <v>3362.259904</v>
      </c>
    </row>
    <row r="28" spans="1:5" s="86" customFormat="1" ht="18" x14ac:dyDescent="0.25">
      <c r="A28" s="15" t="s">
        <v>3074</v>
      </c>
      <c r="B28" s="205">
        <v>9300</v>
      </c>
      <c r="C28" s="205">
        <v>3399.2755870000001</v>
      </c>
      <c r="D28" s="205">
        <v>6635</v>
      </c>
      <c r="E28" s="205">
        <v>4067.0204939999999</v>
      </c>
    </row>
    <row r="29" spans="1:5" s="87" customFormat="1" ht="18" x14ac:dyDescent="0.25">
      <c r="A29" s="15" t="s">
        <v>3075</v>
      </c>
      <c r="B29" s="386" t="s">
        <v>3223</v>
      </c>
      <c r="C29" s="386" t="s">
        <v>3223</v>
      </c>
      <c r="D29" s="386" t="s">
        <v>3223</v>
      </c>
      <c r="E29" s="386" t="s">
        <v>3223</v>
      </c>
    </row>
    <row r="30" spans="1:5" s="86" customFormat="1" ht="18" x14ac:dyDescent="0.25">
      <c r="A30" s="15" t="s">
        <v>3076</v>
      </c>
      <c r="B30" s="205">
        <v>1717</v>
      </c>
      <c r="C30" s="205">
        <v>137.470248</v>
      </c>
      <c r="D30" s="205">
        <v>1138</v>
      </c>
      <c r="E30" s="205">
        <v>166.40738899999999</v>
      </c>
    </row>
    <row r="31" spans="1:5" s="86" customFormat="1" ht="18" x14ac:dyDescent="0.25">
      <c r="A31" s="15" t="s">
        <v>3077</v>
      </c>
      <c r="B31" s="205">
        <v>2102</v>
      </c>
      <c r="C31" s="205">
        <v>1011.932319</v>
      </c>
      <c r="D31" s="205">
        <v>1285</v>
      </c>
      <c r="E31" s="205">
        <v>3078.1453120000001</v>
      </c>
    </row>
    <row r="32" spans="1:5" s="86" customFormat="1" ht="18" x14ac:dyDescent="0.25">
      <c r="A32" s="15" t="s">
        <v>3078</v>
      </c>
      <c r="B32" s="205">
        <v>3135</v>
      </c>
      <c r="C32" s="205">
        <v>406.74331599999999</v>
      </c>
      <c r="D32" s="205">
        <v>1975</v>
      </c>
      <c r="E32" s="205">
        <v>327.72893299999998</v>
      </c>
    </row>
    <row r="33" spans="1:5" s="86" customFormat="1" ht="18" x14ac:dyDescent="0.25">
      <c r="A33" s="15" t="s">
        <v>3079</v>
      </c>
      <c r="B33" s="205">
        <v>7827</v>
      </c>
      <c r="C33" s="205">
        <v>1489.2670210000001</v>
      </c>
      <c r="D33" s="205">
        <v>6220</v>
      </c>
      <c r="E33" s="205">
        <v>848.97752100000002</v>
      </c>
    </row>
    <row r="34" spans="1:5" s="86" customFormat="1" ht="18" x14ac:dyDescent="0.25">
      <c r="A34" s="15"/>
      <c r="B34" s="205"/>
      <c r="C34" s="205"/>
      <c r="D34" s="205"/>
      <c r="E34" s="205"/>
    </row>
    <row r="35" spans="1:5" s="86" customFormat="1" ht="18" x14ac:dyDescent="0.25">
      <c r="A35" s="8" t="s">
        <v>1637</v>
      </c>
      <c r="B35" s="205"/>
      <c r="C35" s="205"/>
      <c r="D35" s="205"/>
      <c r="E35" s="205"/>
    </row>
    <row r="36" spans="1:5" s="86" customFormat="1" ht="18" x14ac:dyDescent="0.25">
      <c r="A36" s="15" t="s">
        <v>3394</v>
      </c>
      <c r="B36" s="205">
        <v>53114</v>
      </c>
      <c r="C36" s="205">
        <v>1622.251383</v>
      </c>
      <c r="D36" s="205">
        <v>40558</v>
      </c>
      <c r="E36" s="205">
        <v>1246.648903</v>
      </c>
    </row>
    <row r="37" spans="1:5" s="86" customFormat="1" ht="18" x14ac:dyDescent="0.25">
      <c r="A37" s="15" t="s">
        <v>3395</v>
      </c>
      <c r="B37" s="205">
        <v>26200</v>
      </c>
      <c r="C37" s="205">
        <v>1850.4339600000001</v>
      </c>
      <c r="D37" s="205">
        <v>22051</v>
      </c>
      <c r="E37" s="205">
        <v>1563.477527</v>
      </c>
    </row>
    <row r="38" spans="1:5" s="86" customFormat="1" ht="18" x14ac:dyDescent="0.25">
      <c r="A38" s="15" t="s">
        <v>3396</v>
      </c>
      <c r="B38" s="205">
        <v>21978</v>
      </c>
      <c r="C38" s="205">
        <v>3433.587141</v>
      </c>
      <c r="D38" s="205">
        <v>18749</v>
      </c>
      <c r="E38" s="205">
        <v>2926.213988</v>
      </c>
    </row>
    <row r="39" spans="1:5" s="86" customFormat="1" ht="18" x14ac:dyDescent="0.25">
      <c r="A39" s="15" t="s">
        <v>3397</v>
      </c>
      <c r="B39" s="205">
        <v>9431</v>
      </c>
      <c r="C39" s="205">
        <v>3310.9696709999998</v>
      </c>
      <c r="D39" s="205">
        <v>7796</v>
      </c>
      <c r="E39" s="205">
        <v>2730.065826</v>
      </c>
    </row>
    <row r="40" spans="1:5" s="86" customFormat="1" ht="18" x14ac:dyDescent="0.25">
      <c r="A40" s="15" t="s">
        <v>3398</v>
      </c>
      <c r="B40" s="205">
        <v>5376</v>
      </c>
      <c r="C40" s="205">
        <v>3766.8536490000001</v>
      </c>
      <c r="D40" s="205">
        <v>4518</v>
      </c>
      <c r="E40" s="205">
        <v>3169.3584599999999</v>
      </c>
    </row>
    <row r="41" spans="1:5" s="86" customFormat="1" ht="18" x14ac:dyDescent="0.25">
      <c r="A41" s="15" t="s">
        <v>3399</v>
      </c>
      <c r="B41" s="205">
        <v>5344</v>
      </c>
      <c r="C41" s="205">
        <v>13704.728732</v>
      </c>
      <c r="D41" s="205">
        <v>4798</v>
      </c>
      <c r="E41" s="205">
        <v>13335.264471</v>
      </c>
    </row>
    <row r="42" spans="1:5" s="86" customFormat="1" ht="18" x14ac:dyDescent="0.25">
      <c r="A42" s="15" t="s">
        <v>3400</v>
      </c>
      <c r="B42" s="205">
        <v>588</v>
      </c>
      <c r="C42" s="205">
        <v>56166.439829000003</v>
      </c>
      <c r="D42" s="205">
        <v>888</v>
      </c>
      <c r="E42" s="205">
        <v>62772.319241999998</v>
      </c>
    </row>
    <row r="43" spans="1:5" s="86" customFormat="1" ht="18" x14ac:dyDescent="0.25">
      <c r="A43" s="15"/>
      <c r="B43" s="205"/>
      <c r="C43" s="205"/>
      <c r="D43" s="205"/>
      <c r="E43" s="205"/>
    </row>
    <row r="44" spans="1:5" s="86" customFormat="1" ht="18" x14ac:dyDescent="0.25">
      <c r="A44" s="15" t="s">
        <v>2579</v>
      </c>
      <c r="B44" s="205"/>
      <c r="C44" s="205"/>
      <c r="D44" s="205"/>
      <c r="E44" s="205"/>
    </row>
    <row r="45" spans="1:5" s="86" customFormat="1" ht="18" x14ac:dyDescent="0.25">
      <c r="A45" s="15" t="s">
        <v>1753</v>
      </c>
      <c r="B45" s="205">
        <v>77846</v>
      </c>
      <c r="C45" s="205">
        <v>9263.3659819999993</v>
      </c>
      <c r="D45" s="205">
        <v>73775</v>
      </c>
      <c r="E45" s="205">
        <v>12023.341628</v>
      </c>
    </row>
    <row r="46" spans="1:5" s="86" customFormat="1" ht="18" x14ac:dyDescent="0.25">
      <c r="A46" s="15" t="s">
        <v>99</v>
      </c>
      <c r="B46" s="205">
        <v>16731</v>
      </c>
      <c r="C46" s="205">
        <v>11578.544789</v>
      </c>
      <c r="D46" s="205">
        <v>13690</v>
      </c>
      <c r="E46" s="205">
        <v>27831.592313000001</v>
      </c>
    </row>
    <row r="47" spans="1:5" s="86" customFormat="1" ht="18" x14ac:dyDescent="0.25">
      <c r="A47" s="15" t="s">
        <v>100</v>
      </c>
      <c r="B47" s="205">
        <v>24283</v>
      </c>
      <c r="C47" s="205">
        <v>54649.402980999999</v>
      </c>
      <c r="D47" s="205">
        <v>10481</v>
      </c>
      <c r="E47" s="205">
        <v>43336.701744999998</v>
      </c>
    </row>
    <row r="48" spans="1:5" s="86" customFormat="1" ht="18" x14ac:dyDescent="0.25">
      <c r="A48" s="15" t="s">
        <v>1754</v>
      </c>
      <c r="B48" s="205">
        <v>3171</v>
      </c>
      <c r="C48" s="205">
        <v>8363.9506130000009</v>
      </c>
      <c r="D48" s="205">
        <v>1412</v>
      </c>
      <c r="E48" s="205">
        <v>4551.7127309999996</v>
      </c>
    </row>
    <row r="49" spans="1:1" s="86" customFormat="1" ht="18" x14ac:dyDescent="0.25">
      <c r="A49" s="56"/>
    </row>
    <row r="50" spans="1:1" s="86" customFormat="1" ht="18" x14ac:dyDescent="0.25">
      <c r="A50" s="13" t="s">
        <v>3288</v>
      </c>
    </row>
    <row r="51" spans="1:1" s="86" customFormat="1" ht="18" x14ac:dyDescent="0.25">
      <c r="A51" s="13" t="s">
        <v>3249</v>
      </c>
    </row>
    <row r="52" spans="1:1" s="86" customFormat="1" ht="18" x14ac:dyDescent="0.25">
      <c r="A52" s="93" t="s">
        <v>3215</v>
      </c>
    </row>
    <row r="53" spans="1:1" s="86" customFormat="1" ht="18" x14ac:dyDescent="0.25">
      <c r="A53" s="13" t="s">
        <v>3240</v>
      </c>
    </row>
    <row r="54" spans="1:1" x14ac:dyDescent="0.25">
      <c r="A54" s="93" t="s">
        <v>3241</v>
      </c>
    </row>
    <row r="55" spans="1:1" x14ac:dyDescent="0.25">
      <c r="A55" s="206" t="s">
        <v>1133</v>
      </c>
    </row>
    <row r="56" spans="1:1" x14ac:dyDescent="0.25">
      <c r="A56" s="93" t="s">
        <v>3237</v>
      </c>
    </row>
  </sheetData>
  <sheetProtection selectLockedCells="1" selectUnlockedCells="1"/>
  <mergeCells count="8">
    <mergeCell ref="A3:D3"/>
    <mergeCell ref="A4:A7"/>
    <mergeCell ref="B4:C4"/>
    <mergeCell ref="D4:E4"/>
    <mergeCell ref="B5:B6"/>
    <mergeCell ref="C5:C6"/>
    <mergeCell ref="D5:D6"/>
    <mergeCell ref="E5:E6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5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pageSetUpPr fitToPage="1"/>
  </sheetPr>
  <dimension ref="A1:J71"/>
  <sheetViews>
    <sheetView zoomScaleNormal="100" zoomScaleSheetLayoutView="80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28.85546875" style="12" customWidth="1"/>
    <col min="2" max="2" width="15.28515625" style="7" customWidth="1"/>
    <col min="3" max="3" width="17.2851562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7.7109375" style="7" customWidth="1"/>
    <col min="10" max="16384" width="11.42578125" style="12"/>
  </cols>
  <sheetData>
    <row r="1" spans="1:10" s="32" customFormat="1" ht="18" customHeight="1" x14ac:dyDescent="0.2">
      <c r="A1" s="253" t="s">
        <v>1134</v>
      </c>
      <c r="B1" s="253"/>
      <c r="C1" s="253"/>
      <c r="D1" s="253"/>
      <c r="E1" s="253"/>
      <c r="F1" s="253"/>
      <c r="G1" s="253"/>
      <c r="H1" s="253"/>
      <c r="I1" s="253"/>
      <c r="J1" s="295"/>
    </row>
    <row r="2" spans="1:10" s="30" customFormat="1" ht="18" customHeight="1" x14ac:dyDescent="0.25">
      <c r="A2" s="429" t="s">
        <v>3311</v>
      </c>
      <c r="B2" s="429"/>
      <c r="C2" s="429"/>
      <c r="D2" s="429"/>
      <c r="E2" s="429"/>
      <c r="F2" s="429"/>
      <c r="G2" s="429"/>
      <c r="H2" s="429"/>
      <c r="I2" s="63"/>
    </row>
    <row r="3" spans="1:10" ht="15.75" customHeight="1" x14ac:dyDescent="0.25">
      <c r="A3" s="478"/>
      <c r="B3" s="478"/>
      <c r="C3" s="478"/>
      <c r="D3" s="478"/>
      <c r="E3" s="308"/>
      <c r="F3" s="308"/>
      <c r="G3" s="308"/>
      <c r="H3" s="308"/>
      <c r="I3" s="303"/>
      <c r="J3" s="81"/>
    </row>
    <row r="4" spans="1:10" ht="42" customHeight="1" x14ac:dyDescent="0.2">
      <c r="A4" s="437" t="s">
        <v>1135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5" t="s">
        <v>3364</v>
      </c>
      <c r="H4" s="25" t="s">
        <v>3363</v>
      </c>
      <c r="I4" s="26" t="s">
        <v>3364</v>
      </c>
    </row>
    <row r="5" spans="1:10" ht="21.95" customHeight="1" x14ac:dyDescent="0.2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8" t="s">
        <v>777</v>
      </c>
      <c r="H5" s="58" t="s">
        <v>1374</v>
      </c>
      <c r="I5" s="59" t="s">
        <v>777</v>
      </c>
    </row>
    <row r="6" spans="1:10" ht="40.5" customHeight="1" x14ac:dyDescent="0.25">
      <c r="A6" s="2"/>
      <c r="B6" s="455" t="s">
        <v>1136</v>
      </c>
      <c r="C6" s="426"/>
      <c r="D6" s="455" t="s">
        <v>1137</v>
      </c>
      <c r="E6" s="426"/>
      <c r="F6" s="455" t="s">
        <v>1138</v>
      </c>
      <c r="G6" s="426"/>
      <c r="H6" s="455" t="s">
        <v>1139</v>
      </c>
      <c r="I6" s="426"/>
    </row>
    <row r="7" spans="1:10" ht="15.75" customHeight="1" x14ac:dyDescent="0.25">
      <c r="A7" s="15" t="s">
        <v>694</v>
      </c>
      <c r="B7" s="154">
        <v>850437</v>
      </c>
      <c r="C7" s="154">
        <v>27167683.113000002</v>
      </c>
      <c r="D7" s="154">
        <v>29382</v>
      </c>
      <c r="E7" s="154">
        <v>902790.90800000005</v>
      </c>
      <c r="F7" s="154">
        <v>173</v>
      </c>
      <c r="G7" s="154">
        <v>5589.7730000000001</v>
      </c>
      <c r="H7" s="154">
        <v>28951</v>
      </c>
      <c r="I7" s="154">
        <v>940288.18700000003</v>
      </c>
    </row>
    <row r="8" spans="1:10" ht="15.95" customHeight="1" x14ac:dyDescent="0.25">
      <c r="A8" s="15" t="s">
        <v>1140</v>
      </c>
      <c r="B8" s="154">
        <v>636811</v>
      </c>
      <c r="C8" s="154">
        <v>45797915.946999997</v>
      </c>
      <c r="D8" s="154">
        <v>18032</v>
      </c>
      <c r="E8" s="154">
        <v>1293160.2080000001</v>
      </c>
      <c r="F8" s="154">
        <v>127</v>
      </c>
      <c r="G8" s="154">
        <v>9001.5889999999999</v>
      </c>
      <c r="H8" s="154">
        <v>27466</v>
      </c>
      <c r="I8" s="154">
        <v>2001156.2509999999</v>
      </c>
    </row>
    <row r="9" spans="1:10" ht="15.95" customHeight="1" x14ac:dyDescent="0.25">
      <c r="A9" s="15" t="s">
        <v>1141</v>
      </c>
      <c r="B9" s="154">
        <v>727658</v>
      </c>
      <c r="C9" s="154">
        <v>116391779.933</v>
      </c>
      <c r="D9" s="154">
        <v>22468</v>
      </c>
      <c r="E9" s="154">
        <v>3668998.6379999998</v>
      </c>
      <c r="F9" s="154">
        <v>213</v>
      </c>
      <c r="G9" s="154">
        <v>34966.398999999998</v>
      </c>
      <c r="H9" s="154">
        <v>41116</v>
      </c>
      <c r="I9" s="154">
        <v>6773915.7929999996</v>
      </c>
    </row>
    <row r="10" spans="1:10" ht="15.95" customHeight="1" x14ac:dyDescent="0.25">
      <c r="A10" s="15" t="s">
        <v>1142</v>
      </c>
      <c r="B10" s="154">
        <v>390324</v>
      </c>
      <c r="C10" s="154">
        <v>138142385.669</v>
      </c>
      <c r="D10" s="154">
        <v>15045</v>
      </c>
      <c r="E10" s="154">
        <v>5328634.32</v>
      </c>
      <c r="F10" s="154">
        <v>186</v>
      </c>
      <c r="G10" s="154">
        <v>67090.812000000005</v>
      </c>
      <c r="H10" s="154">
        <v>32084</v>
      </c>
      <c r="I10" s="154">
        <v>11537921.789999999</v>
      </c>
    </row>
    <row r="11" spans="1:10" ht="15.95" customHeight="1" x14ac:dyDescent="0.25">
      <c r="A11" s="15" t="s">
        <v>1143</v>
      </c>
      <c r="B11" s="154">
        <v>268451</v>
      </c>
      <c r="C11" s="154">
        <v>189015435.67399999</v>
      </c>
      <c r="D11" s="154">
        <v>9192</v>
      </c>
      <c r="E11" s="154">
        <v>6361708.4950000001</v>
      </c>
      <c r="F11" s="154">
        <v>224</v>
      </c>
      <c r="G11" s="154">
        <v>162501.46900000001</v>
      </c>
      <c r="H11" s="154">
        <v>28332</v>
      </c>
      <c r="I11" s="154">
        <v>20168215.280000001</v>
      </c>
    </row>
    <row r="12" spans="1:10" ht="15.95" customHeight="1" x14ac:dyDescent="0.25">
      <c r="A12" s="15" t="s">
        <v>1144</v>
      </c>
      <c r="B12" s="154">
        <v>169467</v>
      </c>
      <c r="C12" s="154">
        <v>237499256.47799999</v>
      </c>
      <c r="D12" s="154">
        <v>4273</v>
      </c>
      <c r="E12" s="154">
        <v>5862781.1150000002</v>
      </c>
      <c r="F12" s="154">
        <v>263</v>
      </c>
      <c r="G12" s="154">
        <v>375595.88199999998</v>
      </c>
      <c r="H12" s="154">
        <v>21461</v>
      </c>
      <c r="I12" s="154">
        <v>30313243.982000001</v>
      </c>
    </row>
    <row r="13" spans="1:10" ht="15.75" customHeight="1" x14ac:dyDescent="0.25">
      <c r="A13" s="15" t="s">
        <v>1145</v>
      </c>
      <c r="B13" s="154">
        <v>121691</v>
      </c>
      <c r="C13" s="154">
        <v>376599760.176</v>
      </c>
      <c r="D13" s="154">
        <v>2358</v>
      </c>
      <c r="E13" s="154">
        <v>7127438.659</v>
      </c>
      <c r="F13" s="154">
        <v>322</v>
      </c>
      <c r="G13" s="154">
        <v>1046102.238</v>
      </c>
      <c r="H13" s="154">
        <v>19472</v>
      </c>
      <c r="I13" s="154">
        <v>61749176.741999999</v>
      </c>
    </row>
    <row r="14" spans="1:10" ht="15.95" customHeight="1" x14ac:dyDescent="0.25">
      <c r="A14" s="15" t="s">
        <v>1146</v>
      </c>
      <c r="B14" s="154">
        <v>47235</v>
      </c>
      <c r="C14" s="154">
        <v>329073085.59399998</v>
      </c>
      <c r="D14" s="154">
        <v>591</v>
      </c>
      <c r="E14" s="154">
        <v>3988297.5090000001</v>
      </c>
      <c r="F14" s="154">
        <v>178</v>
      </c>
      <c r="G14" s="154">
        <v>1262173.4369999999</v>
      </c>
      <c r="H14" s="154">
        <v>9803</v>
      </c>
      <c r="I14" s="154">
        <v>69123873.805999994</v>
      </c>
    </row>
    <row r="15" spans="1:10" ht="15.95" customHeight="1" x14ac:dyDescent="0.25">
      <c r="A15" s="15" t="s">
        <v>1147</v>
      </c>
      <c r="B15" s="154">
        <v>30551</v>
      </c>
      <c r="C15" s="154">
        <v>469800414.64499998</v>
      </c>
      <c r="D15" s="154">
        <v>200</v>
      </c>
      <c r="E15" s="154">
        <v>2879336.6320000002</v>
      </c>
      <c r="F15" s="154">
        <v>102</v>
      </c>
      <c r="G15" s="154">
        <v>1576040.3049999999</v>
      </c>
      <c r="H15" s="154">
        <v>8408</v>
      </c>
      <c r="I15" s="154">
        <v>131947169.021</v>
      </c>
    </row>
    <row r="16" spans="1:10" ht="15.95" customHeight="1" x14ac:dyDescent="0.25">
      <c r="A16" s="15" t="s">
        <v>1148</v>
      </c>
      <c r="B16" s="154">
        <v>11298</v>
      </c>
      <c r="C16" s="154">
        <v>394292632.74599999</v>
      </c>
      <c r="D16" s="154">
        <v>40</v>
      </c>
      <c r="E16" s="154">
        <v>1362228.963</v>
      </c>
      <c r="F16" s="154">
        <v>35</v>
      </c>
      <c r="G16" s="154">
        <v>1126168.909</v>
      </c>
      <c r="H16" s="154">
        <v>3759</v>
      </c>
      <c r="I16" s="154">
        <v>131915752.711</v>
      </c>
    </row>
    <row r="17" spans="1:9" ht="15.95" customHeight="1" x14ac:dyDescent="0.25">
      <c r="A17" s="15" t="s">
        <v>1149</v>
      </c>
      <c r="B17" s="154">
        <v>6219</v>
      </c>
      <c r="C17" s="154">
        <v>432222236.25</v>
      </c>
      <c r="D17" s="154">
        <v>23</v>
      </c>
      <c r="E17" s="154">
        <v>1566358.5759999999</v>
      </c>
      <c r="F17" s="154">
        <v>14</v>
      </c>
      <c r="G17" s="154">
        <v>910716.755</v>
      </c>
      <c r="H17" s="154">
        <v>2208</v>
      </c>
      <c r="I17" s="154">
        <v>154677592.57499999</v>
      </c>
    </row>
    <row r="18" spans="1:9" ht="15.95" customHeight="1" x14ac:dyDescent="0.25">
      <c r="A18" s="15" t="s">
        <v>1150</v>
      </c>
      <c r="B18" s="154">
        <v>3999</v>
      </c>
      <c r="C18" s="154">
        <v>608878007.37100005</v>
      </c>
      <c r="D18" s="389" t="s">
        <v>3419</v>
      </c>
      <c r="E18" s="389" t="s">
        <v>3419</v>
      </c>
      <c r="F18" s="154">
        <v>8</v>
      </c>
      <c r="G18" s="154">
        <v>1195239.3189999999</v>
      </c>
      <c r="H18" s="154">
        <v>1518</v>
      </c>
      <c r="I18" s="154">
        <v>231863613.44600001</v>
      </c>
    </row>
    <row r="19" spans="1:9" ht="15.95" customHeight="1" x14ac:dyDescent="0.25">
      <c r="A19" s="15" t="s">
        <v>1151</v>
      </c>
      <c r="B19" s="154">
        <v>2665</v>
      </c>
      <c r="C19" s="154">
        <v>2995920968.6149998</v>
      </c>
      <c r="D19" s="389" t="s">
        <v>3419</v>
      </c>
      <c r="E19" s="389" t="s">
        <v>3419</v>
      </c>
      <c r="F19" s="154">
        <v>14</v>
      </c>
      <c r="G19" s="154">
        <v>10962506.515000001</v>
      </c>
      <c r="H19" s="154">
        <v>1005</v>
      </c>
      <c r="I19" s="154">
        <v>1347809291.575</v>
      </c>
    </row>
    <row r="20" spans="1:9" ht="15.95" customHeight="1" x14ac:dyDescent="0.25">
      <c r="A20" s="15" t="s">
        <v>1152</v>
      </c>
      <c r="B20" s="154">
        <v>3266806</v>
      </c>
      <c r="C20" s="154">
        <v>6360801562.2110004</v>
      </c>
      <c r="D20" s="154">
        <v>101617</v>
      </c>
      <c r="E20" s="154">
        <v>42547960.431000002</v>
      </c>
      <c r="F20" s="154">
        <v>1859</v>
      </c>
      <c r="G20" s="154">
        <v>18733693.401999999</v>
      </c>
      <c r="H20" s="154">
        <v>225583</v>
      </c>
      <c r="I20" s="154">
        <v>2200821211.1589999</v>
      </c>
    </row>
    <row r="21" spans="1:9" ht="15" customHeight="1" x14ac:dyDescent="0.25">
      <c r="A21" s="60"/>
      <c r="B21" s="61"/>
      <c r="C21" s="61"/>
      <c r="D21" s="61"/>
      <c r="E21" s="61"/>
      <c r="F21" s="61"/>
      <c r="G21" s="61"/>
      <c r="H21" s="61"/>
      <c r="I21" s="61"/>
    </row>
    <row r="22" spans="1:9" ht="40.5" customHeight="1" x14ac:dyDescent="0.25">
      <c r="A22" s="2"/>
      <c r="B22" s="455" t="s">
        <v>1153</v>
      </c>
      <c r="C22" s="426"/>
      <c r="D22" s="455" t="s">
        <v>2343</v>
      </c>
      <c r="E22" s="426"/>
      <c r="F22" s="455" t="s">
        <v>2541</v>
      </c>
      <c r="G22" s="426"/>
      <c r="H22" s="455" t="s">
        <v>2542</v>
      </c>
      <c r="I22" s="426"/>
    </row>
    <row r="23" spans="1:9" ht="15.95" customHeight="1" x14ac:dyDescent="0.25">
      <c r="A23" s="15" t="s">
        <v>694</v>
      </c>
      <c r="B23" s="154">
        <v>2248</v>
      </c>
      <c r="C23" s="154">
        <v>70950.869000000006</v>
      </c>
      <c r="D23" s="154">
        <v>185</v>
      </c>
      <c r="E23" s="154">
        <v>6013.1059999999998</v>
      </c>
      <c r="F23" s="154">
        <v>2043</v>
      </c>
      <c r="G23" s="154">
        <v>65985.512000000002</v>
      </c>
      <c r="H23" s="154">
        <v>6</v>
      </c>
      <c r="I23" s="154">
        <v>182.13900000000001</v>
      </c>
    </row>
    <row r="24" spans="1:9" ht="15.95" customHeight="1" x14ac:dyDescent="0.25">
      <c r="A24" s="15" t="s">
        <v>1140</v>
      </c>
      <c r="B24" s="154">
        <v>2317</v>
      </c>
      <c r="C24" s="154">
        <v>170899.019</v>
      </c>
      <c r="D24" s="154">
        <v>162</v>
      </c>
      <c r="E24" s="154">
        <v>12129.055</v>
      </c>
      <c r="F24" s="154">
        <v>1684</v>
      </c>
      <c r="G24" s="154">
        <v>122108.114</v>
      </c>
      <c r="H24" s="154">
        <v>5</v>
      </c>
      <c r="I24" s="154">
        <v>352.26900000000001</v>
      </c>
    </row>
    <row r="25" spans="1:9" ht="15.95" customHeight="1" x14ac:dyDescent="0.25">
      <c r="A25" s="15" t="s">
        <v>1141</v>
      </c>
      <c r="B25" s="154">
        <v>5351</v>
      </c>
      <c r="C25" s="154">
        <v>913586.52800000005</v>
      </c>
      <c r="D25" s="154">
        <v>251</v>
      </c>
      <c r="E25" s="154">
        <v>40807.633000000002</v>
      </c>
      <c r="F25" s="154">
        <v>2427</v>
      </c>
      <c r="G25" s="154">
        <v>392777.288</v>
      </c>
      <c r="H25" s="154">
        <v>9</v>
      </c>
      <c r="I25" s="154">
        <v>1347.2</v>
      </c>
    </row>
    <row r="26" spans="1:9" ht="15.95" customHeight="1" x14ac:dyDescent="0.25">
      <c r="A26" s="15" t="s">
        <v>1142</v>
      </c>
      <c r="B26" s="154">
        <v>5530</v>
      </c>
      <c r="C26" s="154">
        <v>2008430.0789999999</v>
      </c>
      <c r="D26" s="154">
        <v>198</v>
      </c>
      <c r="E26" s="154">
        <v>72270.91</v>
      </c>
      <c r="F26" s="154">
        <v>1620</v>
      </c>
      <c r="G26" s="154">
        <v>576020.52800000005</v>
      </c>
      <c r="H26" s="154">
        <v>9</v>
      </c>
      <c r="I26" s="154">
        <v>3444.4679999999998</v>
      </c>
    </row>
    <row r="27" spans="1:9" ht="15.95" customHeight="1" x14ac:dyDescent="0.25">
      <c r="A27" s="15" t="s">
        <v>1143</v>
      </c>
      <c r="B27" s="154">
        <v>4720</v>
      </c>
      <c r="C27" s="154">
        <v>3334065.7769999998</v>
      </c>
      <c r="D27" s="154">
        <v>191</v>
      </c>
      <c r="E27" s="154">
        <v>138230.486</v>
      </c>
      <c r="F27" s="154">
        <v>1290</v>
      </c>
      <c r="G27" s="154">
        <v>924519.79599999997</v>
      </c>
      <c r="H27" s="154">
        <v>5</v>
      </c>
      <c r="I27" s="154">
        <v>4075.3249999999998</v>
      </c>
    </row>
    <row r="28" spans="1:9" ht="15.95" customHeight="1" x14ac:dyDescent="0.25">
      <c r="A28" s="15" t="s">
        <v>1144</v>
      </c>
      <c r="B28" s="154">
        <v>2904</v>
      </c>
      <c r="C28" s="154">
        <v>4024957.4980000001</v>
      </c>
      <c r="D28" s="154">
        <v>202</v>
      </c>
      <c r="E28" s="154">
        <v>289530.95400000003</v>
      </c>
      <c r="F28" s="154">
        <v>895</v>
      </c>
      <c r="G28" s="154">
        <v>1259578.621</v>
      </c>
      <c r="H28" s="154">
        <v>9</v>
      </c>
      <c r="I28" s="154">
        <v>13059.16</v>
      </c>
    </row>
    <row r="29" spans="1:9" ht="15.95" customHeight="1" x14ac:dyDescent="0.25">
      <c r="A29" s="15" t="s">
        <v>1145</v>
      </c>
      <c r="B29" s="154">
        <v>1863</v>
      </c>
      <c r="C29" s="154">
        <v>5847933.659</v>
      </c>
      <c r="D29" s="154">
        <v>283</v>
      </c>
      <c r="E29" s="154">
        <v>911348.71</v>
      </c>
      <c r="F29" s="154">
        <v>801</v>
      </c>
      <c r="G29" s="154">
        <v>2508641.2889999999</v>
      </c>
      <c r="H29" s="154">
        <v>13</v>
      </c>
      <c r="I29" s="154">
        <v>41941.678</v>
      </c>
    </row>
    <row r="30" spans="1:9" ht="15.95" customHeight="1" x14ac:dyDescent="0.25">
      <c r="A30" s="15" t="s">
        <v>1146</v>
      </c>
      <c r="B30" s="154">
        <v>819</v>
      </c>
      <c r="C30" s="154">
        <v>5812725.9239999996</v>
      </c>
      <c r="D30" s="154">
        <v>192</v>
      </c>
      <c r="E30" s="154">
        <v>1379739.2420000001</v>
      </c>
      <c r="F30" s="154">
        <v>321</v>
      </c>
      <c r="G30" s="154">
        <v>2264374.3280000002</v>
      </c>
      <c r="H30" s="154">
        <v>10</v>
      </c>
      <c r="I30" s="154">
        <v>71302.884000000005</v>
      </c>
    </row>
    <row r="31" spans="1:9" ht="15.95" customHeight="1" x14ac:dyDescent="0.25">
      <c r="A31" s="15" t="s">
        <v>1147</v>
      </c>
      <c r="B31" s="154">
        <v>777</v>
      </c>
      <c r="C31" s="154">
        <v>12146092.393999999</v>
      </c>
      <c r="D31" s="154">
        <v>183</v>
      </c>
      <c r="E31" s="154">
        <v>3099980.8050000002</v>
      </c>
      <c r="F31" s="154">
        <v>226</v>
      </c>
      <c r="G31" s="154">
        <v>3395686.8810000001</v>
      </c>
      <c r="H31" s="154">
        <v>9</v>
      </c>
      <c r="I31" s="154">
        <v>154695.538</v>
      </c>
    </row>
    <row r="32" spans="1:9" ht="15.95" customHeight="1" x14ac:dyDescent="0.25">
      <c r="A32" s="15" t="s">
        <v>1148</v>
      </c>
      <c r="B32" s="154">
        <v>364</v>
      </c>
      <c r="C32" s="154">
        <v>12761522.238</v>
      </c>
      <c r="D32" s="154">
        <v>102</v>
      </c>
      <c r="E32" s="154">
        <v>3743074.4</v>
      </c>
      <c r="F32" s="154">
        <v>83</v>
      </c>
      <c r="G32" s="154">
        <v>2727648.986</v>
      </c>
      <c r="H32" s="154">
        <v>8</v>
      </c>
      <c r="I32" s="154">
        <v>288140.163</v>
      </c>
    </row>
    <row r="33" spans="1:9" ht="15.95" customHeight="1" x14ac:dyDescent="0.25">
      <c r="A33" s="15" t="s">
        <v>1149</v>
      </c>
      <c r="B33" s="154">
        <v>239</v>
      </c>
      <c r="C33" s="154">
        <v>16816483.105</v>
      </c>
      <c r="D33" s="154">
        <v>83</v>
      </c>
      <c r="E33" s="154">
        <v>6018615.8619999997</v>
      </c>
      <c r="F33" s="154">
        <v>27</v>
      </c>
      <c r="G33" s="154">
        <v>1766794.7069999999</v>
      </c>
      <c r="H33" s="154">
        <v>3</v>
      </c>
      <c r="I33" s="154">
        <v>236232.446</v>
      </c>
    </row>
    <row r="34" spans="1:9" ht="15.95" customHeight="1" x14ac:dyDescent="0.25">
      <c r="A34" s="15" t="s">
        <v>1150</v>
      </c>
      <c r="B34" s="154">
        <v>209</v>
      </c>
      <c r="C34" s="154">
        <v>31984198.541999999</v>
      </c>
      <c r="D34" s="154">
        <v>59</v>
      </c>
      <c r="E34" s="154">
        <v>8869671.0470000003</v>
      </c>
      <c r="F34" s="154">
        <v>15</v>
      </c>
      <c r="G34" s="154">
        <v>2234382.9019999998</v>
      </c>
      <c r="H34" s="154">
        <v>8</v>
      </c>
      <c r="I34" s="154">
        <v>1186375.5</v>
      </c>
    </row>
    <row r="35" spans="1:9" ht="15.95" customHeight="1" x14ac:dyDescent="0.25">
      <c r="A35" s="15" t="s">
        <v>1151</v>
      </c>
      <c r="B35" s="154">
        <v>135</v>
      </c>
      <c r="C35" s="154">
        <v>91654624.216999993</v>
      </c>
      <c r="D35" s="154">
        <v>32</v>
      </c>
      <c r="E35" s="154">
        <v>19084846.859000001</v>
      </c>
      <c r="F35" s="154">
        <v>8</v>
      </c>
      <c r="G35" s="154">
        <v>2989647.13</v>
      </c>
      <c r="H35" s="154">
        <v>15</v>
      </c>
      <c r="I35" s="154">
        <v>112696223.95200001</v>
      </c>
    </row>
    <row r="36" spans="1:9" ht="15.95" customHeight="1" x14ac:dyDescent="0.25">
      <c r="A36" s="15" t="s">
        <v>1152</v>
      </c>
      <c r="B36" s="154">
        <v>27476</v>
      </c>
      <c r="C36" s="154">
        <v>187546469.84900001</v>
      </c>
      <c r="D36" s="154">
        <v>2123</v>
      </c>
      <c r="E36" s="154">
        <v>43666259.068999998</v>
      </c>
      <c r="F36" s="154">
        <v>11440</v>
      </c>
      <c r="G36" s="154">
        <v>21228166.081999999</v>
      </c>
      <c r="H36" s="154">
        <v>109</v>
      </c>
      <c r="I36" s="154">
        <v>114697372.722</v>
      </c>
    </row>
    <row r="37" spans="1:9" ht="15" customHeight="1" x14ac:dyDescent="0.25">
      <c r="A37" s="60"/>
      <c r="B37" s="61"/>
      <c r="C37" s="61"/>
      <c r="D37" s="61"/>
      <c r="E37" s="61"/>
      <c r="F37" s="61"/>
      <c r="G37" s="61"/>
      <c r="H37" s="61"/>
      <c r="I37" s="61"/>
    </row>
    <row r="38" spans="1:9" ht="43.5" customHeight="1" x14ac:dyDescent="0.25">
      <c r="A38" s="2"/>
      <c r="B38" s="455" t="s">
        <v>2543</v>
      </c>
      <c r="C38" s="426"/>
      <c r="D38" s="455" t="s">
        <v>2544</v>
      </c>
      <c r="E38" s="426"/>
      <c r="F38" s="455" t="s">
        <v>2545</v>
      </c>
      <c r="G38" s="426"/>
      <c r="H38" s="455" t="s">
        <v>2546</v>
      </c>
      <c r="I38" s="426"/>
    </row>
    <row r="39" spans="1:9" ht="15.95" customHeight="1" x14ac:dyDescent="0.25">
      <c r="A39" s="15" t="s">
        <v>694</v>
      </c>
      <c r="B39" s="154">
        <v>477</v>
      </c>
      <c r="C39" s="154">
        <v>15127.781999999999</v>
      </c>
      <c r="D39" s="154">
        <v>69</v>
      </c>
      <c r="E39" s="154">
        <v>2163.319</v>
      </c>
      <c r="F39" s="154">
        <v>501</v>
      </c>
      <c r="G39" s="154">
        <v>16483.839</v>
      </c>
      <c r="H39" s="154">
        <v>1491</v>
      </c>
      <c r="I39" s="154">
        <v>49121</v>
      </c>
    </row>
    <row r="40" spans="1:9" ht="15.95" customHeight="1" x14ac:dyDescent="0.25">
      <c r="A40" s="15" t="s">
        <v>1140</v>
      </c>
      <c r="B40" s="154">
        <v>379</v>
      </c>
      <c r="C40" s="154">
        <v>27305.907999999999</v>
      </c>
      <c r="D40" s="154">
        <v>54</v>
      </c>
      <c r="E40" s="154">
        <v>3836.489</v>
      </c>
      <c r="F40" s="154">
        <v>552</v>
      </c>
      <c r="G40" s="154">
        <v>40784.982000000004</v>
      </c>
      <c r="H40" s="154">
        <v>1487</v>
      </c>
      <c r="I40" s="154">
        <v>110223.63099999999</v>
      </c>
    </row>
    <row r="41" spans="1:9" ht="15.95" customHeight="1" x14ac:dyDescent="0.25">
      <c r="A41" s="15" t="s">
        <v>1141</v>
      </c>
      <c r="B41" s="154">
        <v>466</v>
      </c>
      <c r="C41" s="154">
        <v>76768.456999999995</v>
      </c>
      <c r="D41" s="154">
        <v>92</v>
      </c>
      <c r="E41" s="154">
        <v>15448.45</v>
      </c>
      <c r="F41" s="154">
        <v>907</v>
      </c>
      <c r="G41" s="154">
        <v>150360.61499999999</v>
      </c>
      <c r="H41" s="154">
        <v>2484</v>
      </c>
      <c r="I41" s="154">
        <v>410849.99200000003</v>
      </c>
    </row>
    <row r="42" spans="1:9" ht="15.95" customHeight="1" x14ac:dyDescent="0.25">
      <c r="A42" s="15" t="s">
        <v>1142</v>
      </c>
      <c r="B42" s="154">
        <v>392</v>
      </c>
      <c r="C42" s="154">
        <v>142088.856</v>
      </c>
      <c r="D42" s="154">
        <v>79</v>
      </c>
      <c r="E42" s="154">
        <v>27575.919000000002</v>
      </c>
      <c r="F42" s="154">
        <v>743</v>
      </c>
      <c r="G42" s="154">
        <v>270062.39799999999</v>
      </c>
      <c r="H42" s="154">
        <v>1842</v>
      </c>
      <c r="I42" s="154">
        <v>658532.09400000004</v>
      </c>
    </row>
    <row r="43" spans="1:9" ht="15.95" customHeight="1" x14ac:dyDescent="0.25">
      <c r="A43" s="15" t="s">
        <v>1143</v>
      </c>
      <c r="B43" s="154">
        <v>392</v>
      </c>
      <c r="C43" s="154">
        <v>281941.25099999999</v>
      </c>
      <c r="D43" s="154">
        <v>70</v>
      </c>
      <c r="E43" s="154">
        <v>51090.752999999997</v>
      </c>
      <c r="F43" s="154">
        <v>843</v>
      </c>
      <c r="G43" s="154">
        <v>615739.20700000005</v>
      </c>
      <c r="H43" s="154">
        <v>1197</v>
      </c>
      <c r="I43" s="154">
        <v>831411.20900000003</v>
      </c>
    </row>
    <row r="44" spans="1:9" ht="15.95" customHeight="1" x14ac:dyDescent="0.25">
      <c r="A44" s="15" t="s">
        <v>1144</v>
      </c>
      <c r="B44" s="154">
        <v>372</v>
      </c>
      <c r="C44" s="154">
        <v>530222.29099999997</v>
      </c>
      <c r="D44" s="154">
        <v>78</v>
      </c>
      <c r="E44" s="154">
        <v>114034.894</v>
      </c>
      <c r="F44" s="154">
        <v>928</v>
      </c>
      <c r="G44" s="154">
        <v>1335616.1869999999</v>
      </c>
      <c r="H44" s="154">
        <v>749</v>
      </c>
      <c r="I44" s="154">
        <v>1069449.996</v>
      </c>
    </row>
    <row r="45" spans="1:9" ht="15.95" customHeight="1" x14ac:dyDescent="0.25">
      <c r="A45" s="15" t="s">
        <v>1145</v>
      </c>
      <c r="B45" s="154">
        <v>507</v>
      </c>
      <c r="C45" s="154">
        <v>1632215.916</v>
      </c>
      <c r="D45" s="154">
        <v>96</v>
      </c>
      <c r="E45" s="154">
        <v>292400.71600000001</v>
      </c>
      <c r="F45" s="154">
        <v>1090</v>
      </c>
      <c r="G45" s="154">
        <v>3535242.125</v>
      </c>
      <c r="H45" s="154">
        <v>836</v>
      </c>
      <c r="I45" s="154">
        <v>2706981.2590000001</v>
      </c>
    </row>
    <row r="46" spans="1:9" ht="15.95" customHeight="1" x14ac:dyDescent="0.25">
      <c r="A46" s="15" t="s">
        <v>1146</v>
      </c>
      <c r="B46" s="154">
        <v>281</v>
      </c>
      <c r="C46" s="154">
        <v>2005714.4720000001</v>
      </c>
      <c r="D46" s="154">
        <v>89</v>
      </c>
      <c r="E46" s="154">
        <v>634473.60199999996</v>
      </c>
      <c r="F46" s="154">
        <v>732</v>
      </c>
      <c r="G46" s="154">
        <v>5256533.1639999999</v>
      </c>
      <c r="H46" s="154">
        <v>523</v>
      </c>
      <c r="I46" s="154">
        <v>3639947.0189999999</v>
      </c>
    </row>
    <row r="47" spans="1:9" ht="15.95" customHeight="1" x14ac:dyDescent="0.25">
      <c r="A47" s="15" t="s">
        <v>1147</v>
      </c>
      <c r="B47" s="154">
        <v>368</v>
      </c>
      <c r="C47" s="154">
        <v>6037206.648</v>
      </c>
      <c r="D47" s="154">
        <v>92</v>
      </c>
      <c r="E47" s="154">
        <v>1501807.318</v>
      </c>
      <c r="F47" s="154">
        <v>728</v>
      </c>
      <c r="G47" s="154">
        <v>11706319.945</v>
      </c>
      <c r="H47" s="154">
        <v>417</v>
      </c>
      <c r="I47" s="154">
        <v>6489585.3729999997</v>
      </c>
    </row>
    <row r="48" spans="1:9" ht="15.95" customHeight="1" x14ac:dyDescent="0.25">
      <c r="A48" s="15" t="s">
        <v>1148</v>
      </c>
      <c r="B48" s="154">
        <v>217</v>
      </c>
      <c r="C48" s="154">
        <v>7541202.1299999999</v>
      </c>
      <c r="D48" s="154">
        <v>61</v>
      </c>
      <c r="E48" s="154">
        <v>2201647.608</v>
      </c>
      <c r="F48" s="154">
        <v>322</v>
      </c>
      <c r="G48" s="154">
        <v>11275928.370999999</v>
      </c>
      <c r="H48" s="154">
        <v>152</v>
      </c>
      <c r="I48" s="154">
        <v>5347607.8899999997</v>
      </c>
    </row>
    <row r="49" spans="1:9" ht="15.95" customHeight="1" x14ac:dyDescent="0.25">
      <c r="A49" s="15" t="s">
        <v>1149</v>
      </c>
      <c r="B49" s="154">
        <v>117</v>
      </c>
      <c r="C49" s="154">
        <v>8350753.1040000003</v>
      </c>
      <c r="D49" s="154">
        <v>42</v>
      </c>
      <c r="E49" s="154">
        <v>3037573.298</v>
      </c>
      <c r="F49" s="154">
        <v>184</v>
      </c>
      <c r="G49" s="154">
        <v>12950579.715</v>
      </c>
      <c r="H49" s="154">
        <v>80</v>
      </c>
      <c r="I49" s="154">
        <v>5398259.7350000003</v>
      </c>
    </row>
    <row r="50" spans="1:9" ht="15.95" customHeight="1" x14ac:dyDescent="0.25">
      <c r="A50" s="15" t="s">
        <v>1150</v>
      </c>
      <c r="B50" s="154">
        <v>125</v>
      </c>
      <c r="C50" s="154">
        <v>19082939.434999999</v>
      </c>
      <c r="D50" s="154">
        <v>45</v>
      </c>
      <c r="E50" s="154">
        <v>6874551.8770000003</v>
      </c>
      <c r="F50" s="154">
        <v>96</v>
      </c>
      <c r="G50" s="154">
        <v>14038713.618000001</v>
      </c>
      <c r="H50" s="154">
        <v>52</v>
      </c>
      <c r="I50" s="154">
        <v>8224654.0300000003</v>
      </c>
    </row>
    <row r="51" spans="1:9" ht="15.95" customHeight="1" x14ac:dyDescent="0.25">
      <c r="A51" s="15" t="s">
        <v>1151</v>
      </c>
      <c r="B51" s="154">
        <v>87</v>
      </c>
      <c r="C51" s="154">
        <v>118584973.93099999</v>
      </c>
      <c r="D51" s="154">
        <v>50</v>
      </c>
      <c r="E51" s="154">
        <v>71251904.012999997</v>
      </c>
      <c r="F51" s="154">
        <v>54</v>
      </c>
      <c r="G51" s="154">
        <v>42470034.538000003</v>
      </c>
      <c r="H51" s="154">
        <v>36</v>
      </c>
      <c r="I51" s="154">
        <v>19342010.157000002</v>
      </c>
    </row>
    <row r="52" spans="1:9" ht="15.95" customHeight="1" x14ac:dyDescent="0.25">
      <c r="A52" s="15" t="s">
        <v>1152</v>
      </c>
      <c r="B52" s="154">
        <v>4180</v>
      </c>
      <c r="C52" s="154">
        <v>164308460.18099999</v>
      </c>
      <c r="D52" s="154">
        <v>917</v>
      </c>
      <c r="E52" s="154">
        <v>86008508.255999997</v>
      </c>
      <c r="F52" s="154">
        <v>7680</v>
      </c>
      <c r="G52" s="154">
        <v>103662398.704</v>
      </c>
      <c r="H52" s="154">
        <v>11346</v>
      </c>
      <c r="I52" s="154">
        <v>54278633.384999998</v>
      </c>
    </row>
    <row r="53" spans="1:9" ht="15" customHeight="1" x14ac:dyDescent="0.25">
      <c r="A53" s="60"/>
      <c r="B53" s="61"/>
      <c r="C53" s="61"/>
      <c r="D53" s="61"/>
      <c r="E53" s="61"/>
      <c r="F53" s="61"/>
      <c r="G53" s="61"/>
      <c r="H53" s="61"/>
      <c r="I53" s="61"/>
    </row>
    <row r="54" spans="1:9" ht="40.5" customHeight="1" x14ac:dyDescent="0.25">
      <c r="A54" s="2"/>
      <c r="B54" s="455" t="s">
        <v>2547</v>
      </c>
      <c r="C54" s="426"/>
      <c r="D54" s="455" t="s">
        <v>2548</v>
      </c>
      <c r="E54" s="426"/>
      <c r="F54" s="455" t="s">
        <v>2549</v>
      </c>
      <c r="G54" s="426"/>
      <c r="H54" s="455" t="s">
        <v>2550</v>
      </c>
      <c r="I54" s="426"/>
    </row>
    <row r="55" spans="1:9" ht="15.95" customHeight="1" x14ac:dyDescent="0.25">
      <c r="A55" s="15" t="s">
        <v>694</v>
      </c>
      <c r="B55" s="154">
        <v>272</v>
      </c>
      <c r="C55" s="154">
        <v>8958.0460000000003</v>
      </c>
      <c r="D55" s="154">
        <v>5205</v>
      </c>
      <c r="E55" s="154">
        <v>173139.228</v>
      </c>
      <c r="F55" s="154">
        <v>1270</v>
      </c>
      <c r="G55" s="154">
        <v>41234.781999999999</v>
      </c>
      <c r="H55" s="154">
        <v>754</v>
      </c>
      <c r="I55" s="154">
        <v>24256.954000000002</v>
      </c>
    </row>
    <row r="56" spans="1:9" ht="15.95" customHeight="1" x14ac:dyDescent="0.25">
      <c r="A56" s="15" t="s">
        <v>1140</v>
      </c>
      <c r="B56" s="154">
        <v>309</v>
      </c>
      <c r="C56" s="154">
        <v>22328.804</v>
      </c>
      <c r="D56" s="154">
        <v>5564</v>
      </c>
      <c r="E56" s="154">
        <v>403477.19699999999</v>
      </c>
      <c r="F56" s="154">
        <v>1156</v>
      </c>
      <c r="G56" s="154">
        <v>83356.301000000007</v>
      </c>
      <c r="H56" s="154">
        <v>739</v>
      </c>
      <c r="I56" s="154">
        <v>54056.201000000001</v>
      </c>
    </row>
    <row r="57" spans="1:9" ht="15.95" customHeight="1" x14ac:dyDescent="0.25">
      <c r="A57" s="15" t="s">
        <v>1141</v>
      </c>
      <c r="B57" s="154">
        <v>488</v>
      </c>
      <c r="C57" s="154">
        <v>80760.088000000003</v>
      </c>
      <c r="D57" s="154">
        <v>7525</v>
      </c>
      <c r="E57" s="154">
        <v>1238153.4469999999</v>
      </c>
      <c r="F57" s="154">
        <v>1747</v>
      </c>
      <c r="G57" s="154">
        <v>285444.09999999998</v>
      </c>
      <c r="H57" s="154">
        <v>1057</v>
      </c>
      <c r="I57" s="154">
        <v>175661.01300000001</v>
      </c>
    </row>
    <row r="58" spans="1:9" ht="15.95" customHeight="1" x14ac:dyDescent="0.25">
      <c r="A58" s="15" t="s">
        <v>1142</v>
      </c>
      <c r="B58" s="154">
        <v>404</v>
      </c>
      <c r="C58" s="154">
        <v>146077.25399999999</v>
      </c>
      <c r="D58" s="154">
        <v>6100</v>
      </c>
      <c r="E58" s="154">
        <v>2197267.23</v>
      </c>
      <c r="F58" s="154">
        <v>1339</v>
      </c>
      <c r="G58" s="154">
        <v>484909.473</v>
      </c>
      <c r="H58" s="154">
        <v>812</v>
      </c>
      <c r="I58" s="154">
        <v>293975.88500000001</v>
      </c>
    </row>
    <row r="59" spans="1:9" ht="15.95" customHeight="1" x14ac:dyDescent="0.25">
      <c r="A59" s="15" t="s">
        <v>1143</v>
      </c>
      <c r="B59" s="154">
        <v>455</v>
      </c>
      <c r="C59" s="154">
        <v>322461.15299999999</v>
      </c>
      <c r="D59" s="154">
        <v>5850</v>
      </c>
      <c r="E59" s="154">
        <v>4190828.716</v>
      </c>
      <c r="F59" s="154">
        <v>1359</v>
      </c>
      <c r="G59" s="154">
        <v>977163.51500000001</v>
      </c>
      <c r="H59" s="154">
        <v>868</v>
      </c>
      <c r="I59" s="154">
        <v>626049.22199999995</v>
      </c>
    </row>
    <row r="60" spans="1:9" ht="15.95" customHeight="1" x14ac:dyDescent="0.25">
      <c r="A60" s="15" t="s">
        <v>1144</v>
      </c>
      <c r="B60" s="154">
        <v>373</v>
      </c>
      <c r="C60" s="154">
        <v>537420.17599999998</v>
      </c>
      <c r="D60" s="154">
        <v>4797</v>
      </c>
      <c r="E60" s="154">
        <v>6815994.9079999998</v>
      </c>
      <c r="F60" s="154">
        <v>1167</v>
      </c>
      <c r="G60" s="154">
        <v>1659658.0819999999</v>
      </c>
      <c r="H60" s="154">
        <v>833</v>
      </c>
      <c r="I60" s="154">
        <v>1185975.835</v>
      </c>
    </row>
    <row r="61" spans="1:9" ht="15.95" customHeight="1" x14ac:dyDescent="0.25">
      <c r="A61" s="15" t="s">
        <v>1145</v>
      </c>
      <c r="B61" s="154">
        <v>417</v>
      </c>
      <c r="C61" s="154">
        <v>1333076.4809999999</v>
      </c>
      <c r="D61" s="154">
        <v>4375</v>
      </c>
      <c r="E61" s="154">
        <v>13822881.548</v>
      </c>
      <c r="F61" s="154">
        <v>1302</v>
      </c>
      <c r="G61" s="154">
        <v>4176875.5060000001</v>
      </c>
      <c r="H61" s="154">
        <v>847</v>
      </c>
      <c r="I61" s="154">
        <v>2686349.91</v>
      </c>
    </row>
    <row r="62" spans="1:9" ht="15.95" customHeight="1" x14ac:dyDescent="0.25">
      <c r="A62" s="15" t="s">
        <v>1146</v>
      </c>
      <c r="B62" s="154">
        <v>232</v>
      </c>
      <c r="C62" s="154">
        <v>1649879.263</v>
      </c>
      <c r="D62" s="154">
        <v>1880</v>
      </c>
      <c r="E62" s="154">
        <v>13118878.307</v>
      </c>
      <c r="F62" s="154">
        <v>659</v>
      </c>
      <c r="G62" s="154">
        <v>4616666.0530000003</v>
      </c>
      <c r="H62" s="154">
        <v>488</v>
      </c>
      <c r="I62" s="154">
        <v>3391706.4890000001</v>
      </c>
    </row>
    <row r="63" spans="1:9" ht="15.95" customHeight="1" x14ac:dyDescent="0.25">
      <c r="A63" s="15" t="s">
        <v>1147</v>
      </c>
      <c r="B63" s="154">
        <v>241</v>
      </c>
      <c r="C63" s="154">
        <v>3841698.8250000002</v>
      </c>
      <c r="D63" s="154">
        <v>1372</v>
      </c>
      <c r="E63" s="154">
        <v>21114564.967</v>
      </c>
      <c r="F63" s="154">
        <v>561</v>
      </c>
      <c r="G63" s="154">
        <v>8701249.8450000007</v>
      </c>
      <c r="H63" s="154">
        <v>455</v>
      </c>
      <c r="I63" s="154">
        <v>7120906.8169999998</v>
      </c>
    </row>
    <row r="64" spans="1:9" ht="15.95" customHeight="1" x14ac:dyDescent="0.25">
      <c r="A64" s="15" t="s">
        <v>1148</v>
      </c>
      <c r="B64" s="154">
        <v>132</v>
      </c>
      <c r="C64" s="154">
        <v>4722823.0760000004</v>
      </c>
      <c r="D64" s="154">
        <v>526</v>
      </c>
      <c r="E64" s="154">
        <v>18540881.276000001</v>
      </c>
      <c r="F64" s="154">
        <v>258</v>
      </c>
      <c r="G64" s="154">
        <v>8923492.0199999996</v>
      </c>
      <c r="H64" s="154">
        <v>190</v>
      </c>
      <c r="I64" s="154">
        <v>6774299.7740000002</v>
      </c>
    </row>
    <row r="65" spans="1:9" ht="15.95" customHeight="1" x14ac:dyDescent="0.25">
      <c r="A65" s="15" t="s">
        <v>1149</v>
      </c>
      <c r="B65" s="154">
        <v>106</v>
      </c>
      <c r="C65" s="154">
        <v>7262687.8339999998</v>
      </c>
      <c r="D65" s="154">
        <v>266</v>
      </c>
      <c r="E65" s="154">
        <v>18631537.526999999</v>
      </c>
      <c r="F65" s="154">
        <v>173</v>
      </c>
      <c r="G65" s="154">
        <v>11919132.163000001</v>
      </c>
      <c r="H65" s="154">
        <v>128</v>
      </c>
      <c r="I65" s="154">
        <v>8970223.9100000001</v>
      </c>
    </row>
    <row r="66" spans="1:9" ht="15.95" customHeight="1" x14ac:dyDescent="0.25">
      <c r="A66" s="15" t="s">
        <v>1150</v>
      </c>
      <c r="B66" s="154">
        <v>60</v>
      </c>
      <c r="C66" s="154">
        <v>9095630.2799999993</v>
      </c>
      <c r="D66" s="154">
        <v>138</v>
      </c>
      <c r="E66" s="154">
        <v>20280394.142000001</v>
      </c>
      <c r="F66" s="154">
        <v>115</v>
      </c>
      <c r="G66" s="154">
        <v>18291128.295000002</v>
      </c>
      <c r="H66" s="154">
        <v>84</v>
      </c>
      <c r="I66" s="154">
        <v>12800822.801000001</v>
      </c>
    </row>
    <row r="67" spans="1:9" ht="15.95" customHeight="1" x14ac:dyDescent="0.25">
      <c r="A67" s="15" t="s">
        <v>1151</v>
      </c>
      <c r="B67" s="154">
        <v>69</v>
      </c>
      <c r="C67" s="154">
        <v>84777650.841999993</v>
      </c>
      <c r="D67" s="154">
        <v>54</v>
      </c>
      <c r="E67" s="154">
        <v>29906947.377</v>
      </c>
      <c r="F67" s="154">
        <v>67</v>
      </c>
      <c r="G67" s="154">
        <v>81400595.732999995</v>
      </c>
      <c r="H67" s="154">
        <v>58</v>
      </c>
      <c r="I67" s="154">
        <v>38883064.894000001</v>
      </c>
    </row>
    <row r="68" spans="1:9" ht="15.95" customHeight="1" x14ac:dyDescent="0.25">
      <c r="A68" s="15" t="s">
        <v>1152</v>
      </c>
      <c r="B68" s="154">
        <v>3558</v>
      </c>
      <c r="C68" s="154">
        <v>113801452.12199999</v>
      </c>
      <c r="D68" s="154">
        <v>43652</v>
      </c>
      <c r="E68" s="154">
        <v>150434945.87</v>
      </c>
      <c r="F68" s="154">
        <v>11173</v>
      </c>
      <c r="G68" s="154">
        <v>141560905.868</v>
      </c>
      <c r="H68" s="154">
        <v>7313</v>
      </c>
      <c r="I68" s="154">
        <v>82987349.704999998</v>
      </c>
    </row>
    <row r="69" spans="1:9" x14ac:dyDescent="0.25">
      <c r="A69" s="9"/>
      <c r="B69" s="61"/>
      <c r="C69" s="61"/>
      <c r="D69" s="61"/>
      <c r="E69" s="61"/>
      <c r="F69" s="61"/>
      <c r="G69" s="61"/>
      <c r="H69" s="61"/>
      <c r="I69" s="61"/>
    </row>
    <row r="70" spans="1:9" x14ac:dyDescent="0.25">
      <c r="A70" s="12" t="s">
        <v>3225</v>
      </c>
    </row>
    <row r="71" spans="1:9" ht="15.95" customHeight="1" x14ac:dyDescent="0.25">
      <c r="A71" s="12" t="s">
        <v>3226</v>
      </c>
    </row>
  </sheetData>
  <sheetProtection selectLockedCells="1" selectUnlockedCells="1"/>
  <mergeCells count="19">
    <mergeCell ref="A4:A5"/>
    <mergeCell ref="B6:C6"/>
    <mergeCell ref="F6:G6"/>
    <mergeCell ref="A3:D3"/>
    <mergeCell ref="A2:H2"/>
    <mergeCell ref="B22:C22"/>
    <mergeCell ref="D22:E22"/>
    <mergeCell ref="F22:G22"/>
    <mergeCell ref="H22:I22"/>
    <mergeCell ref="D6:E6"/>
    <mergeCell ref="H6:I6"/>
    <mergeCell ref="B54:C54"/>
    <mergeCell ref="D54:E54"/>
    <mergeCell ref="F54:G54"/>
    <mergeCell ref="H54:I54"/>
    <mergeCell ref="B38:C38"/>
    <mergeCell ref="H38:I38"/>
    <mergeCell ref="D38:E38"/>
    <mergeCell ref="F38:G38"/>
  </mergeCells>
  <phoneticPr fontId="18" type="noConversion"/>
  <conditionalFormatting sqref="A1">
    <cfRule type="cellIs" dxfId="94" priority="17" stopIfTrue="1" operator="lessThan">
      <formula>0</formula>
    </cfRule>
  </conditionalFormatting>
  <conditionalFormatting sqref="B7:I17 B20:I20 B18:C19 F18:I19">
    <cfRule type="cellIs" dxfId="93" priority="5" stopIfTrue="1" operator="lessThan">
      <formula>0</formula>
    </cfRule>
  </conditionalFormatting>
  <conditionalFormatting sqref="B23:I36">
    <cfRule type="cellIs" dxfId="92" priority="4" stopIfTrue="1" operator="lessThan">
      <formula>0</formula>
    </cfRule>
  </conditionalFormatting>
  <conditionalFormatting sqref="B39:I52">
    <cfRule type="cellIs" dxfId="91" priority="3" stopIfTrue="1" operator="lessThan">
      <formula>0</formula>
    </cfRule>
  </conditionalFormatting>
  <conditionalFormatting sqref="B55:I68">
    <cfRule type="cellIs" dxfId="90" priority="2" stopIfTrue="1" operator="lessThan">
      <formula>0</formula>
    </cfRule>
  </conditionalFormatting>
  <conditionalFormatting sqref="D18:E19">
    <cfRule type="cellIs" dxfId="89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 enableFormatConditionsCalculation="0">
    <pageSetUpPr fitToPage="1"/>
  </sheetPr>
  <dimension ref="A1:CL71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28.85546875" style="12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7.7109375" style="7" customWidth="1"/>
    <col min="10" max="16384" width="11.42578125" style="77"/>
  </cols>
  <sheetData>
    <row r="1" spans="1:90" s="78" customFormat="1" ht="18" customHeight="1" x14ac:dyDescent="0.25">
      <c r="A1" s="253" t="s">
        <v>1134</v>
      </c>
      <c r="B1" s="253"/>
      <c r="C1" s="253"/>
      <c r="D1" s="253"/>
      <c r="E1" s="253"/>
      <c r="F1" s="253"/>
      <c r="G1" s="253"/>
      <c r="H1" s="253"/>
      <c r="I1" s="253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289"/>
      <c r="AQ1" s="289"/>
      <c r="AR1" s="289"/>
      <c r="AS1" s="289"/>
      <c r="AT1" s="289"/>
      <c r="AU1" s="289"/>
      <c r="AV1" s="289"/>
      <c r="AW1" s="289"/>
      <c r="AX1" s="289"/>
      <c r="AY1" s="289"/>
      <c r="AZ1" s="289"/>
      <c r="BA1" s="289"/>
      <c r="BB1" s="289"/>
      <c r="BC1" s="289"/>
      <c r="BD1" s="289"/>
      <c r="BE1" s="289"/>
      <c r="BF1" s="289"/>
      <c r="BG1" s="289"/>
      <c r="BH1" s="289"/>
      <c r="BI1" s="289"/>
      <c r="BJ1" s="289"/>
      <c r="BK1" s="289"/>
      <c r="BL1" s="289"/>
      <c r="BM1" s="289"/>
      <c r="BN1" s="289"/>
      <c r="BO1" s="289"/>
      <c r="BP1" s="289"/>
      <c r="BQ1" s="289"/>
      <c r="BR1" s="289"/>
      <c r="BS1" s="289"/>
      <c r="BT1" s="289"/>
      <c r="BU1" s="289"/>
      <c r="BV1" s="289"/>
      <c r="BW1" s="289"/>
      <c r="BX1" s="289"/>
      <c r="BY1" s="289"/>
      <c r="BZ1" s="289"/>
      <c r="CA1" s="289"/>
      <c r="CB1" s="289"/>
      <c r="CC1" s="289"/>
      <c r="CD1" s="289"/>
      <c r="CE1" s="289"/>
      <c r="CF1" s="289"/>
      <c r="CG1" s="289"/>
      <c r="CH1" s="289"/>
      <c r="CI1" s="289"/>
      <c r="CJ1" s="289"/>
      <c r="CK1" s="289"/>
      <c r="CL1" s="289"/>
    </row>
    <row r="2" spans="1:90" s="79" customFormat="1" ht="18" customHeight="1" x14ac:dyDescent="0.2">
      <c r="A2" s="467" t="s">
        <v>3311</v>
      </c>
      <c r="B2" s="467"/>
      <c r="C2" s="467"/>
      <c r="D2" s="467"/>
      <c r="E2" s="467"/>
      <c r="F2" s="467"/>
      <c r="G2" s="468"/>
      <c r="H2" s="468"/>
      <c r="I2" s="468"/>
    </row>
    <row r="3" spans="1:90" ht="15.75" customHeight="1" x14ac:dyDescent="0.25">
      <c r="A3" s="478"/>
      <c r="B3" s="478"/>
      <c r="C3" s="478"/>
      <c r="D3" s="478"/>
      <c r="E3" s="308"/>
      <c r="F3" s="308"/>
      <c r="G3" s="308"/>
      <c r="H3" s="308"/>
      <c r="I3" s="303"/>
      <c r="J3" s="303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  <c r="AM3" s="287"/>
      <c r="AN3" s="287"/>
      <c r="AO3" s="287"/>
      <c r="AP3" s="287"/>
      <c r="AQ3" s="287"/>
      <c r="AR3" s="287"/>
      <c r="AS3" s="287"/>
      <c r="AT3" s="287"/>
      <c r="AU3" s="287"/>
      <c r="AV3" s="287"/>
      <c r="AW3" s="287"/>
      <c r="AX3" s="287"/>
      <c r="AY3" s="287"/>
      <c r="AZ3" s="287"/>
      <c r="BA3" s="287"/>
      <c r="BB3" s="287"/>
      <c r="BC3" s="287"/>
      <c r="BD3" s="287"/>
      <c r="BE3" s="287"/>
    </row>
    <row r="4" spans="1:90" ht="42" customHeight="1" x14ac:dyDescent="0.2">
      <c r="A4" s="437" t="s">
        <v>1135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5" t="s">
        <v>3364</v>
      </c>
      <c r="H4" s="25" t="s">
        <v>3363</v>
      </c>
      <c r="I4" s="26" t="s">
        <v>3364</v>
      </c>
    </row>
    <row r="5" spans="1:90" ht="21.95" customHeight="1" x14ac:dyDescent="0.2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8" t="s">
        <v>777</v>
      </c>
      <c r="H5" s="58" t="s">
        <v>1374</v>
      </c>
      <c r="I5" s="62" t="s">
        <v>777</v>
      </c>
    </row>
    <row r="6" spans="1:90" ht="42.75" customHeight="1" x14ac:dyDescent="0.25">
      <c r="A6" s="2"/>
      <c r="B6" s="455" t="s">
        <v>2551</v>
      </c>
      <c r="C6" s="426"/>
      <c r="D6" s="455" t="s">
        <v>2552</v>
      </c>
      <c r="E6" s="426"/>
      <c r="F6" s="455" t="s">
        <v>2553</v>
      </c>
      <c r="G6" s="426"/>
      <c r="H6" s="455" t="s">
        <v>2554</v>
      </c>
      <c r="I6" s="426"/>
    </row>
    <row r="7" spans="1:90" ht="15.95" customHeight="1" x14ac:dyDescent="0.25">
      <c r="A7" s="15" t="s">
        <v>694</v>
      </c>
      <c r="B7" s="154">
        <v>1353</v>
      </c>
      <c r="C7" s="154">
        <v>43783.076999999997</v>
      </c>
      <c r="D7" s="154">
        <v>343</v>
      </c>
      <c r="E7" s="154">
        <v>11176.976000000001</v>
      </c>
      <c r="F7" s="154">
        <v>219</v>
      </c>
      <c r="G7" s="154">
        <v>6927.7219999999998</v>
      </c>
      <c r="H7" s="154">
        <v>1666</v>
      </c>
      <c r="I7" s="154">
        <v>55582.817999999999</v>
      </c>
    </row>
    <row r="8" spans="1:90" ht="15.95" customHeight="1" x14ac:dyDescent="0.25">
      <c r="A8" s="15" t="s">
        <v>1140</v>
      </c>
      <c r="B8" s="154">
        <v>1443</v>
      </c>
      <c r="C8" s="154">
        <v>106899.80899999999</v>
      </c>
      <c r="D8" s="154">
        <v>293</v>
      </c>
      <c r="E8" s="154">
        <v>21488.574000000001</v>
      </c>
      <c r="F8" s="154">
        <v>169</v>
      </c>
      <c r="G8" s="154">
        <v>12102.704</v>
      </c>
      <c r="H8" s="154">
        <v>1939</v>
      </c>
      <c r="I8" s="154">
        <v>141286.932</v>
      </c>
    </row>
    <row r="9" spans="1:90" ht="15.95" customHeight="1" x14ac:dyDescent="0.25">
      <c r="A9" s="15" t="s">
        <v>1141</v>
      </c>
      <c r="B9" s="154">
        <v>2519</v>
      </c>
      <c r="C9" s="154">
        <v>416155.87300000002</v>
      </c>
      <c r="D9" s="154">
        <v>562</v>
      </c>
      <c r="E9" s="154">
        <v>91959.828999999998</v>
      </c>
      <c r="F9" s="154">
        <v>276</v>
      </c>
      <c r="G9" s="154">
        <v>44638.764999999999</v>
      </c>
      <c r="H9" s="154">
        <v>2617</v>
      </c>
      <c r="I9" s="154">
        <v>427944.85399999999</v>
      </c>
    </row>
    <row r="10" spans="1:90" ht="15.95" customHeight="1" x14ac:dyDescent="0.25">
      <c r="A10" s="15" t="s">
        <v>1142</v>
      </c>
      <c r="B10" s="154">
        <v>2183</v>
      </c>
      <c r="C10" s="154">
        <v>797359.23300000001</v>
      </c>
      <c r="D10" s="154">
        <v>430</v>
      </c>
      <c r="E10" s="154">
        <v>153075.38500000001</v>
      </c>
      <c r="F10" s="154">
        <v>183</v>
      </c>
      <c r="G10" s="154">
        <v>66864.641000000003</v>
      </c>
      <c r="H10" s="154">
        <v>1777</v>
      </c>
      <c r="I10" s="154">
        <v>631976.86399999994</v>
      </c>
    </row>
    <row r="11" spans="1:90" ht="15.95" customHeight="1" x14ac:dyDescent="0.25">
      <c r="A11" s="15" t="s">
        <v>1143</v>
      </c>
      <c r="B11" s="154">
        <v>2498</v>
      </c>
      <c r="C11" s="154">
        <v>1807102.689</v>
      </c>
      <c r="D11" s="154">
        <v>364</v>
      </c>
      <c r="E11" s="154">
        <v>261760.329</v>
      </c>
      <c r="F11" s="154">
        <v>190</v>
      </c>
      <c r="G11" s="154">
        <v>139768.32999999999</v>
      </c>
      <c r="H11" s="154">
        <v>1276</v>
      </c>
      <c r="I11" s="154">
        <v>899497.88100000005</v>
      </c>
    </row>
    <row r="12" spans="1:90" ht="15.95" customHeight="1" x14ac:dyDescent="0.25">
      <c r="A12" s="15" t="s">
        <v>1144</v>
      </c>
      <c r="B12" s="154">
        <v>2604</v>
      </c>
      <c r="C12" s="154">
        <v>3739141.3760000002</v>
      </c>
      <c r="D12" s="154">
        <v>307</v>
      </c>
      <c r="E12" s="154">
        <v>434363.16700000002</v>
      </c>
      <c r="F12" s="154">
        <v>149</v>
      </c>
      <c r="G12" s="154">
        <v>215017.50599999999</v>
      </c>
      <c r="H12" s="154">
        <v>757</v>
      </c>
      <c r="I12" s="154">
        <v>1043838.627</v>
      </c>
    </row>
    <row r="13" spans="1:90" ht="15.95" customHeight="1" x14ac:dyDescent="0.25">
      <c r="A13" s="15" t="s">
        <v>1145</v>
      </c>
      <c r="B13" s="154">
        <v>2788</v>
      </c>
      <c r="C13" s="154">
        <v>8940216.3849999998</v>
      </c>
      <c r="D13" s="154">
        <v>382</v>
      </c>
      <c r="E13" s="154">
        <v>1205224.26</v>
      </c>
      <c r="F13" s="154">
        <v>128</v>
      </c>
      <c r="G13" s="154">
        <v>417566.89600000001</v>
      </c>
      <c r="H13" s="154">
        <v>494</v>
      </c>
      <c r="I13" s="154">
        <v>1524319.993</v>
      </c>
    </row>
    <row r="14" spans="1:90" ht="15.95" customHeight="1" x14ac:dyDescent="0.25">
      <c r="A14" s="15" t="s">
        <v>1146</v>
      </c>
      <c r="B14" s="154">
        <v>1650</v>
      </c>
      <c r="C14" s="154">
        <v>11762183.988</v>
      </c>
      <c r="D14" s="154">
        <v>240</v>
      </c>
      <c r="E14" s="154">
        <v>1721464.6329999999</v>
      </c>
      <c r="F14" s="154">
        <v>83</v>
      </c>
      <c r="G14" s="154">
        <v>598325.78799999994</v>
      </c>
      <c r="H14" s="154">
        <v>218</v>
      </c>
      <c r="I14" s="154">
        <v>1548500.763</v>
      </c>
    </row>
    <row r="15" spans="1:90" ht="15.95" customHeight="1" x14ac:dyDescent="0.25">
      <c r="A15" s="15" t="s">
        <v>1147</v>
      </c>
      <c r="B15" s="154">
        <v>1420</v>
      </c>
      <c r="C15" s="154">
        <v>22096027.076000001</v>
      </c>
      <c r="D15" s="154">
        <v>231</v>
      </c>
      <c r="E15" s="154">
        <v>3749144.1940000001</v>
      </c>
      <c r="F15" s="154">
        <v>72</v>
      </c>
      <c r="G15" s="154">
        <v>1157270.8729999999</v>
      </c>
      <c r="H15" s="154">
        <v>158</v>
      </c>
      <c r="I15" s="154">
        <v>2485936.9849999999</v>
      </c>
    </row>
    <row r="16" spans="1:90" ht="15.95" customHeight="1" x14ac:dyDescent="0.25">
      <c r="A16" s="15" t="s">
        <v>1148</v>
      </c>
      <c r="B16" s="154">
        <v>679</v>
      </c>
      <c r="C16" s="154">
        <v>23948280.778000001</v>
      </c>
      <c r="D16" s="154">
        <v>153</v>
      </c>
      <c r="E16" s="154">
        <v>5392451.1069999998</v>
      </c>
      <c r="F16" s="154">
        <v>39</v>
      </c>
      <c r="G16" s="154">
        <v>1307809.7220000001</v>
      </c>
      <c r="H16" s="154">
        <v>81</v>
      </c>
      <c r="I16" s="154">
        <v>2746319.1209999998</v>
      </c>
    </row>
    <row r="17" spans="1:9" ht="15.95" customHeight="1" x14ac:dyDescent="0.25">
      <c r="A17" s="15" t="s">
        <v>1149</v>
      </c>
      <c r="B17" s="154">
        <v>366</v>
      </c>
      <c r="C17" s="154">
        <v>25637642.460999999</v>
      </c>
      <c r="D17" s="154">
        <v>107</v>
      </c>
      <c r="E17" s="154">
        <v>7571678.0219999999</v>
      </c>
      <c r="F17" s="154">
        <v>22</v>
      </c>
      <c r="G17" s="154">
        <v>1501526.611</v>
      </c>
      <c r="H17" s="154">
        <v>47</v>
      </c>
      <c r="I17" s="154">
        <v>3381942.0469999998</v>
      </c>
    </row>
    <row r="18" spans="1:9" ht="15.95" customHeight="1" x14ac:dyDescent="0.25">
      <c r="A18" s="15" t="s">
        <v>1150</v>
      </c>
      <c r="B18" s="154">
        <v>231</v>
      </c>
      <c r="C18" s="154">
        <v>35554714.780000001</v>
      </c>
      <c r="D18" s="154">
        <v>86</v>
      </c>
      <c r="E18" s="154">
        <v>13384710.624</v>
      </c>
      <c r="F18" s="154">
        <v>31</v>
      </c>
      <c r="G18" s="154">
        <v>4970444.43</v>
      </c>
      <c r="H18" s="154">
        <v>22</v>
      </c>
      <c r="I18" s="154">
        <v>3234657.6540000001</v>
      </c>
    </row>
    <row r="19" spans="1:9" ht="15.95" customHeight="1" x14ac:dyDescent="0.25">
      <c r="A19" s="15" t="s">
        <v>1151</v>
      </c>
      <c r="B19" s="154">
        <v>141</v>
      </c>
      <c r="C19" s="154">
        <v>103463394.37199999</v>
      </c>
      <c r="D19" s="154">
        <v>93</v>
      </c>
      <c r="E19" s="154">
        <v>418465960.85900003</v>
      </c>
      <c r="F19" s="154">
        <v>24</v>
      </c>
      <c r="G19" s="154">
        <v>54533728.185000002</v>
      </c>
      <c r="H19" s="154">
        <v>10</v>
      </c>
      <c r="I19" s="154">
        <v>4977876.7790000001</v>
      </c>
    </row>
    <row r="20" spans="1:9" ht="15.95" customHeight="1" x14ac:dyDescent="0.25">
      <c r="A20" s="15" t="s">
        <v>1152</v>
      </c>
      <c r="B20" s="154">
        <v>19875</v>
      </c>
      <c r="C20" s="154">
        <v>238312901.89700001</v>
      </c>
      <c r="D20" s="154">
        <v>3591</v>
      </c>
      <c r="E20" s="154">
        <v>452464457.95899999</v>
      </c>
      <c r="F20" s="154">
        <v>1585</v>
      </c>
      <c r="G20" s="154">
        <v>64971992.173</v>
      </c>
      <c r="H20" s="154">
        <v>11062</v>
      </c>
      <c r="I20" s="154">
        <v>23099681.318</v>
      </c>
    </row>
    <row r="21" spans="1:9" ht="15" customHeight="1" x14ac:dyDescent="0.25">
      <c r="A21" s="60"/>
      <c r="B21" s="61"/>
      <c r="C21" s="61"/>
      <c r="D21" s="61"/>
      <c r="E21" s="61"/>
      <c r="F21" s="61"/>
      <c r="G21" s="61"/>
      <c r="H21" s="61"/>
      <c r="I21" s="61"/>
    </row>
    <row r="22" spans="1:9" ht="43.5" customHeight="1" x14ac:dyDescent="0.25">
      <c r="A22" s="2"/>
      <c r="B22" s="455" t="s">
        <v>2555</v>
      </c>
      <c r="C22" s="426"/>
      <c r="D22" s="455" t="s">
        <v>2556</v>
      </c>
      <c r="E22" s="426"/>
      <c r="F22" s="455" t="s">
        <v>2557</v>
      </c>
      <c r="G22" s="426"/>
      <c r="H22" s="455" t="s">
        <v>2558</v>
      </c>
      <c r="I22" s="426"/>
    </row>
    <row r="23" spans="1:9" ht="15.95" customHeight="1" x14ac:dyDescent="0.25">
      <c r="A23" s="15" t="s">
        <v>694</v>
      </c>
      <c r="B23" s="154">
        <v>40170</v>
      </c>
      <c r="C23" s="154">
        <v>1169262.077</v>
      </c>
      <c r="D23" s="154">
        <v>39614</v>
      </c>
      <c r="E23" s="154">
        <v>1151505.615</v>
      </c>
      <c r="F23" s="154">
        <v>115</v>
      </c>
      <c r="G23" s="154">
        <v>3908.8710000000001</v>
      </c>
      <c r="H23" s="154">
        <v>795</v>
      </c>
      <c r="I23" s="154">
        <v>26368.347000000002</v>
      </c>
    </row>
    <row r="24" spans="1:9" ht="15.95" customHeight="1" x14ac:dyDescent="0.25">
      <c r="A24" s="15" t="s">
        <v>1140</v>
      </c>
      <c r="B24" s="154">
        <v>14675</v>
      </c>
      <c r="C24" s="154">
        <v>1037016.316</v>
      </c>
      <c r="D24" s="154">
        <v>14091</v>
      </c>
      <c r="E24" s="154">
        <v>993237.57299999997</v>
      </c>
      <c r="F24" s="154">
        <v>267</v>
      </c>
      <c r="G24" s="154">
        <v>20777.637999999999</v>
      </c>
      <c r="H24" s="154">
        <v>892</v>
      </c>
      <c r="I24" s="154">
        <v>65469.120999999999</v>
      </c>
    </row>
    <row r="25" spans="1:9" ht="15.95" customHeight="1" x14ac:dyDescent="0.25">
      <c r="A25" s="15" t="s">
        <v>1141</v>
      </c>
      <c r="B25" s="154">
        <v>14100</v>
      </c>
      <c r="C25" s="154">
        <v>2242522.0010000002</v>
      </c>
      <c r="D25" s="154">
        <v>12696</v>
      </c>
      <c r="E25" s="154">
        <v>2009726.23</v>
      </c>
      <c r="F25" s="154">
        <v>998</v>
      </c>
      <c r="G25" s="154">
        <v>166164.73800000001</v>
      </c>
      <c r="H25" s="154">
        <v>1751</v>
      </c>
      <c r="I25" s="154">
        <v>293093.26699999999</v>
      </c>
    </row>
    <row r="26" spans="1:9" ht="15.95" customHeight="1" x14ac:dyDescent="0.25">
      <c r="A26" s="15" t="s">
        <v>1142</v>
      </c>
      <c r="B26" s="154">
        <v>6520</v>
      </c>
      <c r="C26" s="154">
        <v>2305499.1230000001</v>
      </c>
      <c r="D26" s="154">
        <v>5710</v>
      </c>
      <c r="E26" s="154">
        <v>2013600.9879999999</v>
      </c>
      <c r="F26" s="154">
        <v>570</v>
      </c>
      <c r="G26" s="154">
        <v>205663.12899999999</v>
      </c>
      <c r="H26" s="154">
        <v>1624</v>
      </c>
      <c r="I26" s="154">
        <v>587886.66700000002</v>
      </c>
    </row>
    <row r="27" spans="1:9" ht="15.95" customHeight="1" x14ac:dyDescent="0.25">
      <c r="A27" s="15" t="s">
        <v>1143</v>
      </c>
      <c r="B27" s="154">
        <v>3873</v>
      </c>
      <c r="C27" s="154">
        <v>2696595.5610000002</v>
      </c>
      <c r="D27" s="154">
        <v>3309</v>
      </c>
      <c r="E27" s="154">
        <v>2297377.1949999998</v>
      </c>
      <c r="F27" s="154">
        <v>398</v>
      </c>
      <c r="G27" s="154">
        <v>280530.18900000001</v>
      </c>
      <c r="H27" s="154">
        <v>1645</v>
      </c>
      <c r="I27" s="154">
        <v>1188493.0549999999</v>
      </c>
    </row>
    <row r="28" spans="1:9" ht="15.95" customHeight="1" x14ac:dyDescent="0.25">
      <c r="A28" s="15" t="s">
        <v>1144</v>
      </c>
      <c r="B28" s="154">
        <v>1856</v>
      </c>
      <c r="C28" s="154">
        <v>2560953.4440000001</v>
      </c>
      <c r="D28" s="154">
        <v>1580</v>
      </c>
      <c r="E28" s="154">
        <v>2172970.7990000001</v>
      </c>
      <c r="F28" s="154">
        <v>177</v>
      </c>
      <c r="G28" s="154">
        <v>243487.18900000001</v>
      </c>
      <c r="H28" s="154">
        <v>1464</v>
      </c>
      <c r="I28" s="154">
        <v>2093688.3319999999</v>
      </c>
    </row>
    <row r="29" spans="1:9" ht="15.95" customHeight="1" x14ac:dyDescent="0.25">
      <c r="A29" s="15" t="s">
        <v>1145</v>
      </c>
      <c r="B29" s="154">
        <v>1071</v>
      </c>
      <c r="C29" s="154">
        <v>3297783.1519999998</v>
      </c>
      <c r="D29" s="154">
        <v>870</v>
      </c>
      <c r="E29" s="154">
        <v>2642805.1009999998</v>
      </c>
      <c r="F29" s="154">
        <v>116</v>
      </c>
      <c r="G29" s="154">
        <v>383514.48499999999</v>
      </c>
      <c r="H29" s="154">
        <v>1370</v>
      </c>
      <c r="I29" s="154">
        <v>4324545.07</v>
      </c>
    </row>
    <row r="30" spans="1:9" ht="15.95" customHeight="1" x14ac:dyDescent="0.25">
      <c r="A30" s="15" t="s">
        <v>1146</v>
      </c>
      <c r="B30" s="154">
        <v>433</v>
      </c>
      <c r="C30" s="154">
        <v>3053496.7620000001</v>
      </c>
      <c r="D30" s="154">
        <v>314</v>
      </c>
      <c r="E30" s="154">
        <v>2223955.4109999998</v>
      </c>
      <c r="F30" s="154">
        <v>67</v>
      </c>
      <c r="G30" s="154">
        <v>460569.25099999999</v>
      </c>
      <c r="H30" s="154">
        <v>675</v>
      </c>
      <c r="I30" s="154">
        <v>4720023.3590000002</v>
      </c>
    </row>
    <row r="31" spans="1:9" ht="15.95" customHeight="1" x14ac:dyDescent="0.25">
      <c r="A31" s="15" t="s">
        <v>1147</v>
      </c>
      <c r="B31" s="154">
        <v>398</v>
      </c>
      <c r="C31" s="154">
        <v>6604030.8870000001</v>
      </c>
      <c r="D31" s="154">
        <v>306</v>
      </c>
      <c r="E31" s="154">
        <v>5075382.8810000001</v>
      </c>
      <c r="F31" s="154">
        <v>61</v>
      </c>
      <c r="G31" s="154">
        <v>1011946.548</v>
      </c>
      <c r="H31" s="154">
        <v>488</v>
      </c>
      <c r="I31" s="154">
        <v>7511024.3729999997</v>
      </c>
    </row>
    <row r="32" spans="1:9" ht="15.95" customHeight="1" x14ac:dyDescent="0.25">
      <c r="A32" s="15" t="s">
        <v>1148</v>
      </c>
      <c r="B32" s="154">
        <v>265</v>
      </c>
      <c r="C32" s="154">
        <v>9506051.5350000001</v>
      </c>
      <c r="D32" s="154">
        <v>204</v>
      </c>
      <c r="E32" s="154">
        <v>7338008.8609999996</v>
      </c>
      <c r="F32" s="154">
        <v>27</v>
      </c>
      <c r="G32" s="154">
        <v>965590.05799999996</v>
      </c>
      <c r="H32" s="154">
        <v>187</v>
      </c>
      <c r="I32" s="154">
        <v>6549218.3969999999</v>
      </c>
    </row>
    <row r="33" spans="1:9" ht="15.95" customHeight="1" x14ac:dyDescent="0.25">
      <c r="A33" s="15" t="s">
        <v>1149</v>
      </c>
      <c r="B33" s="154">
        <v>191</v>
      </c>
      <c r="C33" s="154">
        <v>13308012.295</v>
      </c>
      <c r="D33" s="154">
        <v>148</v>
      </c>
      <c r="E33" s="154">
        <v>10248701.66</v>
      </c>
      <c r="F33" s="154">
        <v>33</v>
      </c>
      <c r="G33" s="154">
        <v>2316736.875</v>
      </c>
      <c r="H33" s="154">
        <v>70</v>
      </c>
      <c r="I33" s="154">
        <v>4815650.8030000003</v>
      </c>
    </row>
    <row r="34" spans="1:9" ht="15.95" customHeight="1" x14ac:dyDescent="0.25">
      <c r="A34" s="15" t="s">
        <v>1150</v>
      </c>
      <c r="B34" s="154">
        <v>177</v>
      </c>
      <c r="C34" s="154">
        <v>27799842.296999998</v>
      </c>
      <c r="D34" s="154">
        <v>153</v>
      </c>
      <c r="E34" s="154">
        <v>23706486.894000001</v>
      </c>
      <c r="F34" s="154">
        <v>20</v>
      </c>
      <c r="G34" s="154">
        <v>3520012.452</v>
      </c>
      <c r="H34" s="154">
        <v>53</v>
      </c>
      <c r="I34" s="154">
        <v>7904879.682</v>
      </c>
    </row>
    <row r="35" spans="1:9" ht="15.95" customHeight="1" x14ac:dyDescent="0.25">
      <c r="A35" s="15" t="s">
        <v>1151</v>
      </c>
      <c r="B35" s="154">
        <v>177</v>
      </c>
      <c r="C35" s="154">
        <v>246591164.06900001</v>
      </c>
      <c r="D35" s="154">
        <v>153</v>
      </c>
      <c r="E35" s="154">
        <v>219315347.521</v>
      </c>
      <c r="F35" s="154">
        <v>21</v>
      </c>
      <c r="G35" s="154">
        <v>24985697.671999998</v>
      </c>
      <c r="H35" s="154">
        <v>17</v>
      </c>
      <c r="I35" s="154">
        <v>8659790.9059999995</v>
      </c>
    </row>
    <row r="36" spans="1:9" ht="15.95" customHeight="1" x14ac:dyDescent="0.25">
      <c r="A36" s="15" t="s">
        <v>1152</v>
      </c>
      <c r="B36" s="154">
        <v>83906</v>
      </c>
      <c r="C36" s="154">
        <v>322172229.51899999</v>
      </c>
      <c r="D36" s="154">
        <v>79148</v>
      </c>
      <c r="E36" s="154">
        <v>281189106.72899997</v>
      </c>
      <c r="F36" s="154">
        <v>2870</v>
      </c>
      <c r="G36" s="154">
        <v>34564599.094999999</v>
      </c>
      <c r="H36" s="154">
        <v>11031</v>
      </c>
      <c r="I36" s="154">
        <v>48740131.379000001</v>
      </c>
    </row>
    <row r="37" spans="1:9" ht="15" customHeight="1" x14ac:dyDescent="0.25">
      <c r="A37" s="60"/>
      <c r="B37" s="61"/>
      <c r="C37" s="61"/>
      <c r="D37" s="61"/>
      <c r="E37" s="61"/>
      <c r="F37" s="61"/>
      <c r="G37" s="61"/>
      <c r="H37" s="61"/>
      <c r="I37" s="61"/>
    </row>
    <row r="38" spans="1:9" ht="41.1" customHeight="1" x14ac:dyDescent="0.25">
      <c r="A38" s="2"/>
      <c r="B38" s="455" t="s">
        <v>2559</v>
      </c>
      <c r="C38" s="426"/>
      <c r="D38" s="455" t="s">
        <v>2560</v>
      </c>
      <c r="E38" s="426"/>
      <c r="F38" s="455" t="s">
        <v>2561</v>
      </c>
      <c r="G38" s="426"/>
      <c r="H38" s="455" t="s">
        <v>2562</v>
      </c>
      <c r="I38" s="426"/>
    </row>
    <row r="39" spans="1:9" ht="15.95" customHeight="1" x14ac:dyDescent="0.25">
      <c r="A39" s="15" t="s">
        <v>694</v>
      </c>
      <c r="B39" s="154">
        <v>67241</v>
      </c>
      <c r="C39" s="154">
        <v>2238216.2319999998</v>
      </c>
      <c r="D39" s="154">
        <v>3116</v>
      </c>
      <c r="E39" s="154">
        <v>102910.38499999999</v>
      </c>
      <c r="F39" s="154">
        <v>691</v>
      </c>
      <c r="G39" s="154">
        <v>22735.534</v>
      </c>
      <c r="H39" s="154">
        <v>63434</v>
      </c>
      <c r="I39" s="154">
        <v>2112570.3130000001</v>
      </c>
    </row>
    <row r="40" spans="1:9" ht="15.95" customHeight="1" x14ac:dyDescent="0.25">
      <c r="A40" s="15" t="s">
        <v>1140</v>
      </c>
      <c r="B40" s="154">
        <v>66206</v>
      </c>
      <c r="C40" s="154">
        <v>4787554.7050000001</v>
      </c>
      <c r="D40" s="154">
        <v>3024</v>
      </c>
      <c r="E40" s="154">
        <v>220335.14499999999</v>
      </c>
      <c r="F40" s="154">
        <v>739</v>
      </c>
      <c r="G40" s="154">
        <v>54203.248</v>
      </c>
      <c r="H40" s="154">
        <v>62443</v>
      </c>
      <c r="I40" s="154">
        <v>4513016.3119999999</v>
      </c>
    </row>
    <row r="41" spans="1:9" ht="15.95" customHeight="1" x14ac:dyDescent="0.25">
      <c r="A41" s="15" t="s">
        <v>1141</v>
      </c>
      <c r="B41" s="154">
        <v>86003</v>
      </c>
      <c r="C41" s="154">
        <v>13970444.183</v>
      </c>
      <c r="D41" s="154">
        <v>4586</v>
      </c>
      <c r="E41" s="154">
        <v>752453.86899999995</v>
      </c>
      <c r="F41" s="154">
        <v>1383</v>
      </c>
      <c r="G41" s="154">
        <v>228501.804</v>
      </c>
      <c r="H41" s="154">
        <v>80034</v>
      </c>
      <c r="I41" s="154">
        <v>12989488.51</v>
      </c>
    </row>
    <row r="42" spans="1:9" ht="15.95" customHeight="1" x14ac:dyDescent="0.25">
      <c r="A42" s="15" t="s">
        <v>1142</v>
      </c>
      <c r="B42" s="154">
        <v>56045</v>
      </c>
      <c r="C42" s="154">
        <v>19993056.355</v>
      </c>
      <c r="D42" s="154">
        <v>3771</v>
      </c>
      <c r="E42" s="154">
        <v>1374969.7</v>
      </c>
      <c r="F42" s="154">
        <v>1268</v>
      </c>
      <c r="G42" s="154">
        <v>459554.94300000003</v>
      </c>
      <c r="H42" s="154">
        <v>51006</v>
      </c>
      <c r="I42" s="154">
        <v>18158531.712000001</v>
      </c>
    </row>
    <row r="43" spans="1:9" ht="15.95" customHeight="1" x14ac:dyDescent="0.25">
      <c r="A43" s="15" t="s">
        <v>1143</v>
      </c>
      <c r="B43" s="154">
        <v>41883</v>
      </c>
      <c r="C43" s="154">
        <v>29530299.445999999</v>
      </c>
      <c r="D43" s="154">
        <v>3947</v>
      </c>
      <c r="E43" s="154">
        <v>2850725.443</v>
      </c>
      <c r="F43" s="154">
        <v>1270</v>
      </c>
      <c r="G43" s="154">
        <v>909123.897</v>
      </c>
      <c r="H43" s="154">
        <v>36666</v>
      </c>
      <c r="I43" s="154">
        <v>25770450.105999999</v>
      </c>
    </row>
    <row r="44" spans="1:9" ht="15.95" customHeight="1" x14ac:dyDescent="0.25">
      <c r="A44" s="15" t="s">
        <v>1144</v>
      </c>
      <c r="B44" s="154">
        <v>25414</v>
      </c>
      <c r="C44" s="154">
        <v>35436481.759999998</v>
      </c>
      <c r="D44" s="154">
        <v>3417</v>
      </c>
      <c r="E44" s="154">
        <v>4882441.4189999998</v>
      </c>
      <c r="F44" s="154">
        <v>1265</v>
      </c>
      <c r="G44" s="154">
        <v>1822694.4950000001</v>
      </c>
      <c r="H44" s="154">
        <v>20732</v>
      </c>
      <c r="I44" s="154">
        <v>28731345.846000001</v>
      </c>
    </row>
    <row r="45" spans="1:9" ht="15.95" customHeight="1" x14ac:dyDescent="0.25">
      <c r="A45" s="15" t="s">
        <v>1145</v>
      </c>
      <c r="B45" s="154">
        <v>14972</v>
      </c>
      <c r="C45" s="154">
        <v>45508136.473999999</v>
      </c>
      <c r="D45" s="154">
        <v>3120</v>
      </c>
      <c r="E45" s="154">
        <v>9835124.8469999991</v>
      </c>
      <c r="F45" s="154">
        <v>1271</v>
      </c>
      <c r="G45" s="154">
        <v>4026807.7549999999</v>
      </c>
      <c r="H45" s="154">
        <v>10581</v>
      </c>
      <c r="I45" s="154">
        <v>31646203.872000001</v>
      </c>
    </row>
    <row r="46" spans="1:9" ht="15.95" customHeight="1" x14ac:dyDescent="0.25">
      <c r="A46" s="15" t="s">
        <v>1146</v>
      </c>
      <c r="B46" s="154">
        <v>4586</v>
      </c>
      <c r="C46" s="154">
        <v>31664832.84</v>
      </c>
      <c r="D46" s="154">
        <v>1309</v>
      </c>
      <c r="E46" s="154">
        <v>9067792.3790000007</v>
      </c>
      <c r="F46" s="154">
        <v>616</v>
      </c>
      <c r="G46" s="154">
        <v>4418882.2640000004</v>
      </c>
      <c r="H46" s="154">
        <v>2661</v>
      </c>
      <c r="I46" s="154">
        <v>18178158.197000001</v>
      </c>
    </row>
    <row r="47" spans="1:9" ht="15.95" customHeight="1" x14ac:dyDescent="0.25">
      <c r="A47" s="15" t="s">
        <v>1147</v>
      </c>
      <c r="B47" s="154">
        <v>2170</v>
      </c>
      <c r="C47" s="154">
        <v>32373599.857000001</v>
      </c>
      <c r="D47" s="154">
        <v>739</v>
      </c>
      <c r="E47" s="154">
        <v>11362153.221999999</v>
      </c>
      <c r="F47" s="154">
        <v>422</v>
      </c>
      <c r="G47" s="154">
        <v>6351042.0319999997</v>
      </c>
      <c r="H47" s="154">
        <v>1009</v>
      </c>
      <c r="I47" s="154">
        <v>14660404.603</v>
      </c>
    </row>
    <row r="48" spans="1:9" ht="15.95" customHeight="1" x14ac:dyDescent="0.25">
      <c r="A48" s="15" t="s">
        <v>1148</v>
      </c>
      <c r="B48" s="154">
        <v>620</v>
      </c>
      <c r="C48" s="154">
        <v>21203331.925000001</v>
      </c>
      <c r="D48" s="154">
        <v>275</v>
      </c>
      <c r="E48" s="154">
        <v>9400814.841</v>
      </c>
      <c r="F48" s="154">
        <v>117</v>
      </c>
      <c r="G48" s="154">
        <v>4098530.0589999999</v>
      </c>
      <c r="H48" s="154">
        <v>228</v>
      </c>
      <c r="I48" s="154">
        <v>7703987.0250000004</v>
      </c>
    </row>
    <row r="49" spans="1:9" ht="15.95" customHeight="1" x14ac:dyDescent="0.25">
      <c r="A49" s="15" t="s">
        <v>1149</v>
      </c>
      <c r="B49" s="154">
        <v>238</v>
      </c>
      <c r="C49" s="154">
        <v>16391530.345000001</v>
      </c>
      <c r="D49" s="154">
        <v>115</v>
      </c>
      <c r="E49" s="154">
        <v>7933674.8449999997</v>
      </c>
      <c r="F49" s="154">
        <v>37</v>
      </c>
      <c r="G49" s="154">
        <v>2694861.78</v>
      </c>
      <c r="H49" s="154">
        <v>86</v>
      </c>
      <c r="I49" s="154">
        <v>5762993.7199999997</v>
      </c>
    </row>
    <row r="50" spans="1:9" ht="15.95" customHeight="1" x14ac:dyDescent="0.25">
      <c r="A50" s="15" t="s">
        <v>1150</v>
      </c>
      <c r="B50" s="154">
        <v>109</v>
      </c>
      <c r="C50" s="154">
        <v>15646936.676000001</v>
      </c>
      <c r="D50" s="154">
        <v>63</v>
      </c>
      <c r="E50" s="154">
        <v>9431500.2300000004</v>
      </c>
      <c r="F50" s="154">
        <v>22</v>
      </c>
      <c r="G50" s="154">
        <v>2944397.03</v>
      </c>
      <c r="H50" s="154">
        <v>24</v>
      </c>
      <c r="I50" s="154">
        <v>3271039.4160000002</v>
      </c>
    </row>
    <row r="51" spans="1:9" ht="15.95" customHeight="1" x14ac:dyDescent="0.25">
      <c r="A51" s="15" t="s">
        <v>1151</v>
      </c>
      <c r="B51" s="154">
        <v>46</v>
      </c>
      <c r="C51" s="154">
        <v>26500165.774</v>
      </c>
      <c r="D51" s="154">
        <v>24</v>
      </c>
      <c r="E51" s="154">
        <v>15250922.571</v>
      </c>
      <c r="F51" s="154">
        <v>11</v>
      </c>
      <c r="G51" s="154">
        <v>6224924.7410000004</v>
      </c>
      <c r="H51" s="154">
        <v>11</v>
      </c>
      <c r="I51" s="154">
        <v>5024318.4620000003</v>
      </c>
    </row>
    <row r="52" spans="1:9" ht="15.95" customHeight="1" x14ac:dyDescent="0.25">
      <c r="A52" s="15" t="s">
        <v>1152</v>
      </c>
      <c r="B52" s="154">
        <v>365533</v>
      </c>
      <c r="C52" s="154">
        <v>295244586.57200003</v>
      </c>
      <c r="D52" s="154">
        <v>27506</v>
      </c>
      <c r="E52" s="154">
        <v>82465818.895999998</v>
      </c>
      <c r="F52" s="154">
        <v>9112</v>
      </c>
      <c r="G52" s="154">
        <v>34256259.582000002</v>
      </c>
      <c r="H52" s="154">
        <v>328915</v>
      </c>
      <c r="I52" s="154">
        <v>178522508.09400001</v>
      </c>
    </row>
    <row r="53" spans="1:9" ht="15" customHeight="1" x14ac:dyDescent="0.25">
      <c r="A53" s="60"/>
      <c r="B53" s="61"/>
      <c r="C53" s="61"/>
      <c r="D53" s="61"/>
      <c r="E53" s="61"/>
      <c r="F53" s="61"/>
      <c r="G53" s="61"/>
      <c r="H53" s="61"/>
      <c r="I53" s="61"/>
    </row>
    <row r="54" spans="1:9" ht="41.1" customHeight="1" x14ac:dyDescent="0.25">
      <c r="A54" s="2"/>
      <c r="B54" s="455" t="s">
        <v>2563</v>
      </c>
      <c r="C54" s="426"/>
      <c r="D54" s="455" t="s">
        <v>2564</v>
      </c>
      <c r="E54" s="426"/>
      <c r="F54" s="455" t="s">
        <v>2565</v>
      </c>
      <c r="G54" s="426"/>
      <c r="H54" s="455" t="s">
        <v>2566</v>
      </c>
      <c r="I54" s="426"/>
    </row>
    <row r="55" spans="1:9" ht="15.95" customHeight="1" x14ac:dyDescent="0.25">
      <c r="A55" s="15" t="s">
        <v>694</v>
      </c>
      <c r="B55" s="154">
        <v>106048</v>
      </c>
      <c r="C55" s="154">
        <v>3439568.2349999999</v>
      </c>
      <c r="D55" s="154">
        <v>17692</v>
      </c>
      <c r="E55" s="154">
        <v>579289.83100000001</v>
      </c>
      <c r="F55" s="154">
        <v>24334</v>
      </c>
      <c r="G55" s="154">
        <v>788443.31599999999</v>
      </c>
      <c r="H55" s="154">
        <v>1281</v>
      </c>
      <c r="I55" s="154">
        <v>42141.127999999997</v>
      </c>
    </row>
    <row r="56" spans="1:9" ht="15.95" customHeight="1" x14ac:dyDescent="0.25">
      <c r="A56" s="15" t="s">
        <v>1140</v>
      </c>
      <c r="B56" s="154">
        <v>94354</v>
      </c>
      <c r="C56" s="154">
        <v>6853838.898</v>
      </c>
      <c r="D56" s="154">
        <v>16718</v>
      </c>
      <c r="E56" s="154">
        <v>1217322.2209999999</v>
      </c>
      <c r="F56" s="154">
        <v>20731</v>
      </c>
      <c r="G56" s="154">
        <v>1500915.28</v>
      </c>
      <c r="H56" s="154">
        <v>1188</v>
      </c>
      <c r="I56" s="154">
        <v>87304.652000000002</v>
      </c>
    </row>
    <row r="57" spans="1:9" ht="15.95" customHeight="1" x14ac:dyDescent="0.25">
      <c r="A57" s="15" t="s">
        <v>1141</v>
      </c>
      <c r="B57" s="154">
        <v>130613</v>
      </c>
      <c r="C57" s="154">
        <v>21264943.561999999</v>
      </c>
      <c r="D57" s="154">
        <v>24040</v>
      </c>
      <c r="E57" s="154">
        <v>3941504.747</v>
      </c>
      <c r="F57" s="154">
        <v>26756</v>
      </c>
      <c r="G57" s="154">
        <v>4340868.7429999998</v>
      </c>
      <c r="H57" s="154">
        <v>1914</v>
      </c>
      <c r="I57" s="154">
        <v>319256.18699999998</v>
      </c>
    </row>
    <row r="58" spans="1:9" ht="15.95" customHeight="1" x14ac:dyDescent="0.25">
      <c r="A58" s="15" t="s">
        <v>1142</v>
      </c>
      <c r="B58" s="154">
        <v>83573</v>
      </c>
      <c r="C58" s="154">
        <v>29712066.936999999</v>
      </c>
      <c r="D58" s="154">
        <v>16687</v>
      </c>
      <c r="E58" s="154">
        <v>5951655.324</v>
      </c>
      <c r="F58" s="154">
        <v>17907</v>
      </c>
      <c r="G58" s="154">
        <v>6419793.0060000001</v>
      </c>
      <c r="H58" s="154">
        <v>1654</v>
      </c>
      <c r="I58" s="154">
        <v>598324.78700000001</v>
      </c>
    </row>
    <row r="59" spans="1:9" ht="15.95" customHeight="1" x14ac:dyDescent="0.25">
      <c r="A59" s="15" t="s">
        <v>1143</v>
      </c>
      <c r="B59" s="154">
        <v>62384</v>
      </c>
      <c r="C59" s="154">
        <v>44169561.766999997</v>
      </c>
      <c r="D59" s="154">
        <v>11935</v>
      </c>
      <c r="E59" s="154">
        <v>8369410.841</v>
      </c>
      <c r="F59" s="154">
        <v>15990</v>
      </c>
      <c r="G59" s="154">
        <v>11430046.149</v>
      </c>
      <c r="H59" s="154">
        <v>1717</v>
      </c>
      <c r="I59" s="154">
        <v>1231804.551</v>
      </c>
    </row>
    <row r="60" spans="1:9" ht="15.95" customHeight="1" x14ac:dyDescent="0.25">
      <c r="A60" s="15" t="s">
        <v>1144</v>
      </c>
      <c r="B60" s="154">
        <v>45925</v>
      </c>
      <c r="C60" s="154">
        <v>65072174.734999999</v>
      </c>
      <c r="D60" s="154">
        <v>7434</v>
      </c>
      <c r="E60" s="154">
        <v>10468588.682</v>
      </c>
      <c r="F60" s="154">
        <v>13367</v>
      </c>
      <c r="G60" s="154">
        <v>19037352.409000002</v>
      </c>
      <c r="H60" s="154">
        <v>1700</v>
      </c>
      <c r="I60" s="154">
        <v>2444200.8160000001</v>
      </c>
    </row>
    <row r="61" spans="1:9" ht="15.95" customHeight="1" x14ac:dyDescent="0.25">
      <c r="A61" s="15" t="s">
        <v>1145</v>
      </c>
      <c r="B61" s="154">
        <v>38566</v>
      </c>
      <c r="C61" s="154">
        <v>120519047.346</v>
      </c>
      <c r="D61" s="154">
        <v>6038</v>
      </c>
      <c r="E61" s="154">
        <v>18944264.186000001</v>
      </c>
      <c r="F61" s="154">
        <v>12901</v>
      </c>
      <c r="G61" s="154">
        <v>41048656.836000003</v>
      </c>
      <c r="H61" s="154">
        <v>1843</v>
      </c>
      <c r="I61" s="154">
        <v>5924723.773</v>
      </c>
    </row>
    <row r="62" spans="1:9" ht="15.95" customHeight="1" x14ac:dyDescent="0.25">
      <c r="A62" s="15" t="s">
        <v>1146</v>
      </c>
      <c r="B62" s="154">
        <v>16670</v>
      </c>
      <c r="C62" s="154">
        <v>116333367.928</v>
      </c>
      <c r="D62" s="154">
        <v>2817</v>
      </c>
      <c r="E62" s="154">
        <v>19820559.276999999</v>
      </c>
      <c r="F62" s="154">
        <v>6731</v>
      </c>
      <c r="G62" s="154">
        <v>47400316.215999998</v>
      </c>
      <c r="H62" s="154">
        <v>1061</v>
      </c>
      <c r="I62" s="154">
        <v>7529427.716</v>
      </c>
    </row>
    <row r="63" spans="1:9" ht="15.95" customHeight="1" x14ac:dyDescent="0.25">
      <c r="A63" s="15" t="s">
        <v>1147</v>
      </c>
      <c r="B63" s="154">
        <v>10525</v>
      </c>
      <c r="C63" s="154">
        <v>161459343.55500001</v>
      </c>
      <c r="D63" s="154">
        <v>1835</v>
      </c>
      <c r="E63" s="154">
        <v>28352422.693</v>
      </c>
      <c r="F63" s="154">
        <v>5642</v>
      </c>
      <c r="G63" s="154">
        <v>88379436.726999998</v>
      </c>
      <c r="H63" s="154">
        <v>896</v>
      </c>
      <c r="I63" s="154">
        <v>14275980.749</v>
      </c>
    </row>
    <row r="64" spans="1:9" ht="15.95" customHeight="1" x14ac:dyDescent="0.25">
      <c r="A64" s="15" t="s">
        <v>1148</v>
      </c>
      <c r="B64" s="154">
        <v>3744</v>
      </c>
      <c r="C64" s="154">
        <v>130684332.73999999</v>
      </c>
      <c r="D64" s="154">
        <v>633</v>
      </c>
      <c r="E64" s="154">
        <v>22073419.831999999</v>
      </c>
      <c r="F64" s="154">
        <v>2390</v>
      </c>
      <c r="G64" s="154">
        <v>83921760.937999994</v>
      </c>
      <c r="H64" s="154">
        <v>439</v>
      </c>
      <c r="I64" s="154">
        <v>15560695.386</v>
      </c>
    </row>
    <row r="65" spans="1:9" ht="15.95" customHeight="1" x14ac:dyDescent="0.25">
      <c r="A65" s="15" t="s">
        <v>1149</v>
      </c>
      <c r="B65" s="154">
        <v>2208</v>
      </c>
      <c r="C65" s="154">
        <v>153689184.55000001</v>
      </c>
      <c r="D65" s="154">
        <v>352</v>
      </c>
      <c r="E65" s="154">
        <v>24472290.094000001</v>
      </c>
      <c r="F65" s="154">
        <v>1499</v>
      </c>
      <c r="G65" s="154">
        <v>104622923.56299999</v>
      </c>
      <c r="H65" s="154">
        <v>302</v>
      </c>
      <c r="I65" s="154">
        <v>21107270.857999999</v>
      </c>
    </row>
    <row r="66" spans="1:9" ht="15.95" customHeight="1" x14ac:dyDescent="0.25">
      <c r="A66" s="15" t="s">
        <v>1150</v>
      </c>
      <c r="B66" s="154">
        <v>1400</v>
      </c>
      <c r="C66" s="154">
        <v>214494827.63699999</v>
      </c>
      <c r="D66" s="154">
        <v>181</v>
      </c>
      <c r="E66" s="154">
        <v>26582601.326000001</v>
      </c>
      <c r="F66" s="154">
        <v>1004</v>
      </c>
      <c r="G66" s="154">
        <v>154447726.84099999</v>
      </c>
      <c r="H66" s="154">
        <v>196</v>
      </c>
      <c r="I66" s="154">
        <v>29962554.787999999</v>
      </c>
    </row>
    <row r="67" spans="1:9" ht="15.95" customHeight="1" x14ac:dyDescent="0.25">
      <c r="A67" s="15" t="s">
        <v>1151</v>
      </c>
      <c r="B67" s="154">
        <v>962</v>
      </c>
      <c r="C67" s="154">
        <v>974319126.74300003</v>
      </c>
      <c r="D67" s="154">
        <v>86</v>
      </c>
      <c r="E67" s="154">
        <v>69819139.351999998</v>
      </c>
      <c r="F67" s="154">
        <v>598</v>
      </c>
      <c r="G67" s="154">
        <v>612782752.21500003</v>
      </c>
      <c r="H67" s="154">
        <v>124</v>
      </c>
      <c r="I67" s="154">
        <v>160894402.50799999</v>
      </c>
    </row>
    <row r="68" spans="1:9" ht="15.95" customHeight="1" x14ac:dyDescent="0.25">
      <c r="A68" s="15" t="s">
        <v>1152</v>
      </c>
      <c r="B68" s="154">
        <v>596972</v>
      </c>
      <c r="C68" s="154">
        <v>2042011384.6329999</v>
      </c>
      <c r="D68" s="154">
        <v>106448</v>
      </c>
      <c r="E68" s="154">
        <v>240592468.40599999</v>
      </c>
      <c r="F68" s="154">
        <v>149850</v>
      </c>
      <c r="G68" s="154">
        <v>1176120992.2390001</v>
      </c>
      <c r="H68" s="154">
        <v>14315</v>
      </c>
      <c r="I68" s="154">
        <v>259978087.89899999</v>
      </c>
    </row>
    <row r="69" spans="1:9" x14ac:dyDescent="0.25">
      <c r="A69" s="9"/>
      <c r="B69" s="61"/>
      <c r="C69" s="61"/>
      <c r="D69" s="61"/>
      <c r="E69" s="61"/>
      <c r="F69" s="61"/>
      <c r="G69" s="61"/>
      <c r="H69" s="61"/>
      <c r="I69" s="61"/>
    </row>
    <row r="70" spans="1:9" x14ac:dyDescent="0.25">
      <c r="A70" s="12" t="s">
        <v>3225</v>
      </c>
    </row>
    <row r="71" spans="1:9" ht="15.95" customHeight="1" x14ac:dyDescent="0.25">
      <c r="A71" s="12" t="s">
        <v>3226</v>
      </c>
    </row>
  </sheetData>
  <sheetProtection selectLockedCells="1" selectUnlockedCells="1"/>
  <mergeCells count="19"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8" type="noConversion"/>
  <conditionalFormatting sqref="A1">
    <cfRule type="cellIs" dxfId="88" priority="17" stopIfTrue="1" operator="lessThan">
      <formula>0</formula>
    </cfRule>
  </conditionalFormatting>
  <conditionalFormatting sqref="B7:I20">
    <cfRule type="cellIs" dxfId="87" priority="4" stopIfTrue="1" operator="lessThan">
      <formula>0</formula>
    </cfRule>
  </conditionalFormatting>
  <conditionalFormatting sqref="B23:I36">
    <cfRule type="cellIs" dxfId="86" priority="3" stopIfTrue="1" operator="lessThan">
      <formula>0</formula>
    </cfRule>
  </conditionalFormatting>
  <conditionalFormatting sqref="B39:I52">
    <cfRule type="cellIs" dxfId="85" priority="2" stopIfTrue="1" operator="lessThan">
      <formula>0</formula>
    </cfRule>
  </conditionalFormatting>
  <conditionalFormatting sqref="B55:I68">
    <cfRule type="cellIs" dxfId="84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pageSetUpPr fitToPage="1"/>
  </sheetPr>
  <dimension ref="A1:BE71"/>
  <sheetViews>
    <sheetView zoomScaleNormal="100" zoomScaleSheetLayoutView="90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28.85546875" style="12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7.7109375" style="7" customWidth="1"/>
    <col min="10" max="16384" width="11.42578125" style="77"/>
  </cols>
  <sheetData>
    <row r="1" spans="1:57" s="78" customFormat="1" ht="18" customHeight="1" x14ac:dyDescent="0.25">
      <c r="A1" s="253" t="s">
        <v>1134</v>
      </c>
      <c r="B1" s="253"/>
      <c r="C1" s="253"/>
      <c r="D1" s="253"/>
      <c r="E1" s="253"/>
      <c r="F1" s="253"/>
      <c r="G1" s="253"/>
      <c r="H1" s="253"/>
      <c r="I1" s="253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289"/>
      <c r="AQ1" s="289"/>
      <c r="AR1" s="289"/>
      <c r="AS1" s="289"/>
      <c r="AT1" s="289"/>
      <c r="AU1" s="289"/>
      <c r="AV1" s="289"/>
      <c r="AW1" s="289"/>
      <c r="AX1" s="289"/>
      <c r="AY1" s="289"/>
      <c r="AZ1" s="289"/>
      <c r="BA1" s="289"/>
      <c r="BB1" s="289"/>
      <c r="BC1" s="289"/>
      <c r="BD1" s="289"/>
      <c r="BE1" s="289"/>
    </row>
    <row r="2" spans="1:57" s="79" customFormat="1" ht="18" customHeight="1" x14ac:dyDescent="0.2">
      <c r="A2" s="467" t="s">
        <v>3311</v>
      </c>
      <c r="B2" s="467"/>
      <c r="C2" s="467"/>
      <c r="D2" s="467"/>
      <c r="E2" s="467"/>
      <c r="F2" s="467"/>
      <c r="G2" s="468"/>
      <c r="H2" s="468"/>
      <c r="I2" s="468"/>
    </row>
    <row r="3" spans="1:57" ht="15.75" customHeight="1" x14ac:dyDescent="0.25">
      <c r="A3" s="478"/>
      <c r="B3" s="478"/>
      <c r="C3" s="478"/>
      <c r="D3" s="478"/>
      <c r="E3" s="308"/>
      <c r="F3" s="308"/>
      <c r="G3" s="308"/>
      <c r="H3" s="308"/>
      <c r="I3" s="303"/>
      <c r="J3" s="287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</row>
    <row r="4" spans="1:57" ht="42" customHeight="1" x14ac:dyDescent="0.2">
      <c r="A4" s="437" t="s">
        <v>1135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5" t="s">
        <v>3364</v>
      </c>
      <c r="H4" s="25" t="s">
        <v>3363</v>
      </c>
      <c r="I4" s="26" t="s">
        <v>3364</v>
      </c>
    </row>
    <row r="5" spans="1:57" ht="21.95" customHeight="1" x14ac:dyDescent="0.2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8" t="s">
        <v>777</v>
      </c>
      <c r="H5" s="58" t="s">
        <v>1374</v>
      </c>
      <c r="I5" s="59" t="s">
        <v>777</v>
      </c>
    </row>
    <row r="6" spans="1:57" ht="42.75" customHeight="1" x14ac:dyDescent="0.25">
      <c r="A6" s="2"/>
      <c r="B6" s="455" t="s">
        <v>465</v>
      </c>
      <c r="C6" s="426"/>
      <c r="D6" s="455" t="s">
        <v>466</v>
      </c>
      <c r="E6" s="426"/>
      <c r="F6" s="455" t="s">
        <v>467</v>
      </c>
      <c r="G6" s="426"/>
      <c r="H6" s="455" t="s">
        <v>468</v>
      </c>
      <c r="I6" s="426"/>
    </row>
    <row r="7" spans="1:57" ht="15.95" customHeight="1" x14ac:dyDescent="0.25">
      <c r="A7" s="15" t="s">
        <v>694</v>
      </c>
      <c r="B7" s="154">
        <v>2643</v>
      </c>
      <c r="C7" s="154">
        <v>85992.668000000005</v>
      </c>
      <c r="D7" s="154">
        <v>445</v>
      </c>
      <c r="E7" s="154">
        <v>14515.788</v>
      </c>
      <c r="F7" s="154">
        <v>1553</v>
      </c>
      <c r="G7" s="154">
        <v>50339.243000000002</v>
      </c>
      <c r="H7" s="154">
        <v>64022</v>
      </c>
      <c r="I7" s="154">
        <v>2071835.088</v>
      </c>
    </row>
    <row r="8" spans="1:57" ht="15.95" customHeight="1" x14ac:dyDescent="0.25">
      <c r="A8" s="15" t="s">
        <v>1140</v>
      </c>
      <c r="B8" s="154">
        <v>2444</v>
      </c>
      <c r="C8" s="154">
        <v>179384.58799999999</v>
      </c>
      <c r="D8" s="154">
        <v>385</v>
      </c>
      <c r="E8" s="154">
        <v>28087.738000000001</v>
      </c>
      <c r="F8" s="154">
        <v>1372</v>
      </c>
      <c r="G8" s="154">
        <v>100156.97900000001</v>
      </c>
      <c r="H8" s="154">
        <v>56905</v>
      </c>
      <c r="I8" s="154">
        <v>4135601.3969999999</v>
      </c>
    </row>
    <row r="9" spans="1:57" ht="15.95" customHeight="1" x14ac:dyDescent="0.25">
      <c r="A9" s="15" t="s">
        <v>1141</v>
      </c>
      <c r="B9" s="154">
        <v>3815</v>
      </c>
      <c r="C9" s="154">
        <v>628751.63300000003</v>
      </c>
      <c r="D9" s="154">
        <v>627</v>
      </c>
      <c r="E9" s="154">
        <v>103236.08500000001</v>
      </c>
      <c r="F9" s="154">
        <v>2517</v>
      </c>
      <c r="G9" s="154">
        <v>419265.86700000003</v>
      </c>
      <c r="H9" s="154">
        <v>79817</v>
      </c>
      <c r="I9" s="154">
        <v>12982570.072000001</v>
      </c>
    </row>
    <row r="10" spans="1:57" ht="15.95" customHeight="1" x14ac:dyDescent="0.25">
      <c r="A10" s="15" t="s">
        <v>1142</v>
      </c>
      <c r="B10" s="154">
        <v>2927</v>
      </c>
      <c r="C10" s="154">
        <v>1053411.9650000001</v>
      </c>
      <c r="D10" s="154">
        <v>485</v>
      </c>
      <c r="E10" s="154">
        <v>174038.253</v>
      </c>
      <c r="F10" s="154">
        <v>2144</v>
      </c>
      <c r="G10" s="154">
        <v>779481.402</v>
      </c>
      <c r="H10" s="154">
        <v>48979</v>
      </c>
      <c r="I10" s="154">
        <v>17340618.607000001</v>
      </c>
    </row>
    <row r="11" spans="1:57" ht="15.95" customHeight="1" x14ac:dyDescent="0.25">
      <c r="A11" s="15" t="s">
        <v>1143</v>
      </c>
      <c r="B11" s="154">
        <v>2873</v>
      </c>
      <c r="C11" s="154">
        <v>2054841.723</v>
      </c>
      <c r="D11" s="154">
        <v>496</v>
      </c>
      <c r="E11" s="154">
        <v>360436.08399999997</v>
      </c>
      <c r="F11" s="154">
        <v>2219</v>
      </c>
      <c r="G11" s="154">
        <v>1604137.611</v>
      </c>
      <c r="H11" s="154">
        <v>34459</v>
      </c>
      <c r="I11" s="154">
        <v>24370104.776999999</v>
      </c>
    </row>
    <row r="12" spans="1:57" ht="15.95" customHeight="1" x14ac:dyDescent="0.25">
      <c r="A12" s="15" t="s">
        <v>1144</v>
      </c>
      <c r="B12" s="154">
        <v>2433</v>
      </c>
      <c r="C12" s="154">
        <v>3461062.3369999998</v>
      </c>
      <c r="D12" s="154">
        <v>444</v>
      </c>
      <c r="E12" s="154">
        <v>636361.05900000001</v>
      </c>
      <c r="F12" s="154">
        <v>2122</v>
      </c>
      <c r="G12" s="154">
        <v>3049389.59</v>
      </c>
      <c r="H12" s="154">
        <v>25124</v>
      </c>
      <c r="I12" s="154">
        <v>35566233.644000001</v>
      </c>
    </row>
    <row r="13" spans="1:57" ht="15.95" customHeight="1" x14ac:dyDescent="0.25">
      <c r="A13" s="15" t="s">
        <v>1145</v>
      </c>
      <c r="B13" s="154">
        <v>2570</v>
      </c>
      <c r="C13" s="154">
        <v>8200448.5269999998</v>
      </c>
      <c r="D13" s="154">
        <v>469</v>
      </c>
      <c r="E13" s="154">
        <v>1507655.6810000001</v>
      </c>
      <c r="F13" s="154">
        <v>2404</v>
      </c>
      <c r="G13" s="154">
        <v>7648965.6880000001</v>
      </c>
      <c r="H13" s="154">
        <v>19627</v>
      </c>
      <c r="I13" s="154">
        <v>60526126.324000001</v>
      </c>
    </row>
    <row r="14" spans="1:57" ht="15.95" customHeight="1" x14ac:dyDescent="0.25">
      <c r="A14" s="15" t="s">
        <v>1146</v>
      </c>
      <c r="B14" s="154">
        <v>1352</v>
      </c>
      <c r="C14" s="154">
        <v>9536229.8900000006</v>
      </c>
      <c r="D14" s="154">
        <v>273</v>
      </c>
      <c r="E14" s="154">
        <v>1938319.0759999999</v>
      </c>
      <c r="F14" s="154">
        <v>1157</v>
      </c>
      <c r="G14" s="154">
        <v>8092165.0020000003</v>
      </c>
      <c r="H14" s="154">
        <v>7122</v>
      </c>
      <c r="I14" s="154">
        <v>49112492.435000002</v>
      </c>
    </row>
    <row r="15" spans="1:57" ht="15.95" customHeight="1" x14ac:dyDescent="0.25">
      <c r="A15" s="15" t="s">
        <v>1147</v>
      </c>
      <c r="B15" s="154">
        <v>1177</v>
      </c>
      <c r="C15" s="154">
        <v>18246797.256999999</v>
      </c>
      <c r="D15" s="154">
        <v>265</v>
      </c>
      <c r="E15" s="154">
        <v>4145709.6850000001</v>
      </c>
      <c r="F15" s="154">
        <v>845</v>
      </c>
      <c r="G15" s="154">
        <v>13145795.02</v>
      </c>
      <c r="H15" s="154">
        <v>3048</v>
      </c>
      <c r="I15" s="154">
        <v>44727484.134999998</v>
      </c>
    </row>
    <row r="16" spans="1:57" ht="15.95" customHeight="1" x14ac:dyDescent="0.25">
      <c r="A16" s="15" t="s">
        <v>1148</v>
      </c>
      <c r="B16" s="154">
        <v>556</v>
      </c>
      <c r="C16" s="154">
        <v>19436440.379000001</v>
      </c>
      <c r="D16" s="154">
        <v>96</v>
      </c>
      <c r="E16" s="154">
        <v>3463399.216</v>
      </c>
      <c r="F16" s="154">
        <v>305</v>
      </c>
      <c r="G16" s="154">
        <v>10685472.652000001</v>
      </c>
      <c r="H16" s="154">
        <v>721</v>
      </c>
      <c r="I16" s="154">
        <v>24689151.969999999</v>
      </c>
    </row>
    <row r="17" spans="1:9" ht="15.95" customHeight="1" x14ac:dyDescent="0.25">
      <c r="A17" s="15" t="s">
        <v>1149</v>
      </c>
      <c r="B17" s="154">
        <v>323</v>
      </c>
      <c r="C17" s="154">
        <v>22336634.918000001</v>
      </c>
      <c r="D17" s="154">
        <v>80</v>
      </c>
      <c r="E17" s="154">
        <v>5560561.7740000002</v>
      </c>
      <c r="F17" s="154">
        <v>159</v>
      </c>
      <c r="G17" s="154">
        <v>11050837.716</v>
      </c>
      <c r="H17" s="154">
        <v>357</v>
      </c>
      <c r="I17" s="154">
        <v>24593970.892999999</v>
      </c>
    </row>
    <row r="18" spans="1:9" ht="15.95" customHeight="1" x14ac:dyDescent="0.25">
      <c r="A18" s="15" t="s">
        <v>1150</v>
      </c>
      <c r="B18" s="154">
        <v>246</v>
      </c>
      <c r="C18" s="154">
        <v>37750471.811999999</v>
      </c>
      <c r="D18" s="154">
        <v>60</v>
      </c>
      <c r="E18" s="154">
        <v>9119561.4159999993</v>
      </c>
      <c r="F18" s="154">
        <v>88</v>
      </c>
      <c r="G18" s="154">
        <v>14262664.138</v>
      </c>
      <c r="H18" s="154">
        <v>215</v>
      </c>
      <c r="I18" s="154">
        <v>33464499.469999999</v>
      </c>
    </row>
    <row r="19" spans="1:9" ht="15.95" customHeight="1" x14ac:dyDescent="0.25">
      <c r="A19" s="15" t="s">
        <v>1151</v>
      </c>
      <c r="B19" s="154">
        <v>157</v>
      </c>
      <c r="C19" s="154">
        <v>145483063.96000001</v>
      </c>
      <c r="D19" s="154">
        <v>62</v>
      </c>
      <c r="E19" s="154">
        <v>67514106.135000005</v>
      </c>
      <c r="F19" s="154">
        <v>35</v>
      </c>
      <c r="G19" s="154">
        <v>21715280.361000001</v>
      </c>
      <c r="H19" s="154">
        <v>278</v>
      </c>
      <c r="I19" s="154">
        <v>291717235.176</v>
      </c>
    </row>
    <row r="20" spans="1:9" ht="15.95" customHeight="1" x14ac:dyDescent="0.25">
      <c r="A20" s="15" t="s">
        <v>1152</v>
      </c>
      <c r="B20" s="154">
        <v>23516</v>
      </c>
      <c r="C20" s="154">
        <v>268453531.65700001</v>
      </c>
      <c r="D20" s="154">
        <v>4187</v>
      </c>
      <c r="E20" s="154">
        <v>94565987.989999995</v>
      </c>
      <c r="F20" s="154">
        <v>16920</v>
      </c>
      <c r="G20" s="154">
        <v>92603951.268999994</v>
      </c>
      <c r="H20" s="154">
        <v>340674</v>
      </c>
      <c r="I20" s="154">
        <v>625297923.98800004</v>
      </c>
    </row>
    <row r="21" spans="1:9" ht="15" customHeight="1" x14ac:dyDescent="0.25">
      <c r="A21" s="60"/>
      <c r="B21" s="61"/>
      <c r="C21" s="61"/>
      <c r="D21" s="61"/>
      <c r="E21" s="61"/>
      <c r="F21" s="61"/>
      <c r="G21" s="61"/>
      <c r="H21" s="61"/>
      <c r="I21" s="61"/>
    </row>
    <row r="22" spans="1:9" ht="41.1" customHeight="1" x14ac:dyDescent="0.25">
      <c r="A22" s="2"/>
      <c r="B22" s="455" t="s">
        <v>469</v>
      </c>
      <c r="C22" s="426"/>
      <c r="D22" s="455" t="s">
        <v>470</v>
      </c>
      <c r="E22" s="426"/>
      <c r="F22" s="455" t="s">
        <v>471</v>
      </c>
      <c r="G22" s="426"/>
      <c r="H22" s="455" t="s">
        <v>472</v>
      </c>
      <c r="I22" s="426"/>
    </row>
    <row r="23" spans="1:9" ht="15.95" customHeight="1" x14ac:dyDescent="0.25">
      <c r="A23" s="15" t="s">
        <v>694</v>
      </c>
      <c r="B23" s="154">
        <v>7256</v>
      </c>
      <c r="C23" s="154">
        <v>236365.57699999999</v>
      </c>
      <c r="D23" s="154">
        <v>19550</v>
      </c>
      <c r="E23" s="154">
        <v>663807.53700000001</v>
      </c>
      <c r="F23" s="154">
        <v>12568</v>
      </c>
      <c r="G23" s="154">
        <v>434571.18599999999</v>
      </c>
      <c r="H23" s="154">
        <v>5349</v>
      </c>
      <c r="I23" s="154">
        <v>178016.299</v>
      </c>
    </row>
    <row r="24" spans="1:9" ht="15.95" customHeight="1" x14ac:dyDescent="0.25">
      <c r="A24" s="15" t="s">
        <v>1140</v>
      </c>
      <c r="B24" s="154">
        <v>6675</v>
      </c>
      <c r="C24" s="154">
        <v>483881.00199999998</v>
      </c>
      <c r="D24" s="154">
        <v>19675</v>
      </c>
      <c r="E24" s="154">
        <v>1400277.922</v>
      </c>
      <c r="F24" s="154">
        <v>14190</v>
      </c>
      <c r="G24" s="154">
        <v>1007358.198</v>
      </c>
      <c r="H24" s="154">
        <v>5545</v>
      </c>
      <c r="I24" s="154">
        <v>403617.16899999999</v>
      </c>
    </row>
    <row r="25" spans="1:9" ht="15.95" customHeight="1" x14ac:dyDescent="0.25">
      <c r="A25" s="15" t="s">
        <v>1141</v>
      </c>
      <c r="B25" s="154">
        <v>9812</v>
      </c>
      <c r="C25" s="154">
        <v>1604360.419</v>
      </c>
      <c r="D25" s="154">
        <v>21064</v>
      </c>
      <c r="E25" s="154">
        <v>3376706.8289999999</v>
      </c>
      <c r="F25" s="154">
        <v>14292</v>
      </c>
      <c r="G25" s="154">
        <v>2277920.0260000001</v>
      </c>
      <c r="H25" s="154">
        <v>8019</v>
      </c>
      <c r="I25" s="154">
        <v>1282968.8840000001</v>
      </c>
    </row>
    <row r="26" spans="1:9" ht="15.95" customHeight="1" x14ac:dyDescent="0.25">
      <c r="A26" s="15" t="s">
        <v>1142</v>
      </c>
      <c r="B26" s="154">
        <v>6166</v>
      </c>
      <c r="C26" s="154">
        <v>2170021.48</v>
      </c>
      <c r="D26" s="154">
        <v>13184</v>
      </c>
      <c r="E26" s="154">
        <v>4733462.6030000001</v>
      </c>
      <c r="F26" s="154">
        <v>8647</v>
      </c>
      <c r="G26" s="154">
        <v>3102013.4240000001</v>
      </c>
      <c r="H26" s="154">
        <v>5172</v>
      </c>
      <c r="I26" s="154">
        <v>1864117.8829999999</v>
      </c>
    </row>
    <row r="27" spans="1:9" ht="15.95" customHeight="1" x14ac:dyDescent="0.25">
      <c r="A27" s="15" t="s">
        <v>1143</v>
      </c>
      <c r="B27" s="154">
        <v>3778</v>
      </c>
      <c r="C27" s="154">
        <v>2635818.6460000002</v>
      </c>
      <c r="D27" s="154">
        <v>10645</v>
      </c>
      <c r="E27" s="154">
        <v>7612060.5630000001</v>
      </c>
      <c r="F27" s="154">
        <v>6540</v>
      </c>
      <c r="G27" s="154">
        <v>4650714.8940000003</v>
      </c>
      <c r="H27" s="154">
        <v>4331</v>
      </c>
      <c r="I27" s="154">
        <v>3087335.588</v>
      </c>
    </row>
    <row r="28" spans="1:9" ht="15.95" customHeight="1" x14ac:dyDescent="0.25">
      <c r="A28" s="15" t="s">
        <v>1144</v>
      </c>
      <c r="B28" s="154">
        <v>2249</v>
      </c>
      <c r="C28" s="154">
        <v>3152269.6349999998</v>
      </c>
      <c r="D28" s="154">
        <v>8204</v>
      </c>
      <c r="E28" s="154">
        <v>11545290.902000001</v>
      </c>
      <c r="F28" s="154">
        <v>4373</v>
      </c>
      <c r="G28" s="154">
        <v>6093723.8059999999</v>
      </c>
      <c r="H28" s="154">
        <v>3124</v>
      </c>
      <c r="I28" s="154">
        <v>4362642.4610000001</v>
      </c>
    </row>
    <row r="29" spans="1:9" ht="15.95" customHeight="1" x14ac:dyDescent="0.25">
      <c r="A29" s="15" t="s">
        <v>1145</v>
      </c>
      <c r="B29" s="154">
        <v>2392</v>
      </c>
      <c r="C29" s="154">
        <v>8042496.6399999997</v>
      </c>
      <c r="D29" s="154">
        <v>6441</v>
      </c>
      <c r="E29" s="154">
        <v>19761463.48</v>
      </c>
      <c r="F29" s="154">
        <v>2875</v>
      </c>
      <c r="G29" s="154">
        <v>8743969.4859999996</v>
      </c>
      <c r="H29" s="154">
        <v>2159</v>
      </c>
      <c r="I29" s="154">
        <v>6566770.4440000001</v>
      </c>
    </row>
    <row r="30" spans="1:9" ht="15.95" customHeight="1" x14ac:dyDescent="0.25">
      <c r="A30" s="15" t="s">
        <v>1146</v>
      </c>
      <c r="B30" s="154">
        <v>1990</v>
      </c>
      <c r="C30" s="154">
        <v>13905887.339</v>
      </c>
      <c r="D30" s="154">
        <v>2322</v>
      </c>
      <c r="E30" s="154">
        <v>15941651.777000001</v>
      </c>
      <c r="F30" s="154">
        <v>841</v>
      </c>
      <c r="G30" s="154">
        <v>5771886.4400000004</v>
      </c>
      <c r="H30" s="154">
        <v>625</v>
      </c>
      <c r="I30" s="154">
        <v>4289897.1880000001</v>
      </c>
    </row>
    <row r="31" spans="1:9" ht="15.95" customHeight="1" x14ac:dyDescent="0.25">
      <c r="A31" s="15" t="s">
        <v>1147</v>
      </c>
      <c r="B31" s="154">
        <v>923</v>
      </c>
      <c r="C31" s="154">
        <v>13198697.423</v>
      </c>
      <c r="D31" s="154">
        <v>1482</v>
      </c>
      <c r="E31" s="154">
        <v>22414954.631000001</v>
      </c>
      <c r="F31" s="154">
        <v>429</v>
      </c>
      <c r="G31" s="154">
        <v>6439076.0199999996</v>
      </c>
      <c r="H31" s="154">
        <v>313</v>
      </c>
      <c r="I31" s="154">
        <v>4679044.1840000004</v>
      </c>
    </row>
    <row r="32" spans="1:9" ht="15.95" customHeight="1" x14ac:dyDescent="0.25">
      <c r="A32" s="15" t="s">
        <v>1148</v>
      </c>
      <c r="B32" s="154">
        <v>155</v>
      </c>
      <c r="C32" s="154">
        <v>5263802.6869999999</v>
      </c>
      <c r="D32" s="154">
        <v>490</v>
      </c>
      <c r="E32" s="154">
        <v>17095266.831</v>
      </c>
      <c r="F32" s="154">
        <v>115</v>
      </c>
      <c r="G32" s="154">
        <v>4083753.9479999999</v>
      </c>
      <c r="H32" s="154">
        <v>59</v>
      </c>
      <c r="I32" s="154">
        <v>2057983.7509999999</v>
      </c>
    </row>
    <row r="33" spans="1:9" ht="15.95" customHeight="1" x14ac:dyDescent="0.25">
      <c r="A33" s="15" t="s">
        <v>1149</v>
      </c>
      <c r="B33" s="154">
        <v>76</v>
      </c>
      <c r="C33" s="154">
        <v>5187798.6550000003</v>
      </c>
      <c r="D33" s="154">
        <v>223</v>
      </c>
      <c r="E33" s="154">
        <v>15041391.439999999</v>
      </c>
      <c r="F33" s="154">
        <v>51</v>
      </c>
      <c r="G33" s="154">
        <v>3422186.2409999999</v>
      </c>
      <c r="H33" s="154">
        <v>23</v>
      </c>
      <c r="I33" s="154">
        <v>1545369.277</v>
      </c>
    </row>
    <row r="34" spans="1:9" ht="15.95" customHeight="1" x14ac:dyDescent="0.25">
      <c r="A34" s="15" t="s">
        <v>1150</v>
      </c>
      <c r="B34" s="154">
        <v>52</v>
      </c>
      <c r="C34" s="154">
        <v>9051617.2200000007</v>
      </c>
      <c r="D34" s="154">
        <v>125</v>
      </c>
      <c r="E34" s="154">
        <v>18231917.833000001</v>
      </c>
      <c r="F34" s="154">
        <v>27</v>
      </c>
      <c r="G34" s="154">
        <v>3792511.5389999999</v>
      </c>
      <c r="H34" s="154">
        <v>8</v>
      </c>
      <c r="I34" s="154">
        <v>1109204.784</v>
      </c>
    </row>
    <row r="35" spans="1:9" ht="15.95" customHeight="1" x14ac:dyDescent="0.25">
      <c r="A35" s="15" t="s">
        <v>1151</v>
      </c>
      <c r="B35" s="154">
        <v>171</v>
      </c>
      <c r="C35" s="154">
        <v>166440128.03099999</v>
      </c>
      <c r="D35" s="154">
        <v>67</v>
      </c>
      <c r="E35" s="154">
        <v>91919011.725999996</v>
      </c>
      <c r="F35" s="154">
        <v>14</v>
      </c>
      <c r="G35" s="154">
        <v>23733017.449000001</v>
      </c>
      <c r="H35" s="154">
        <v>4</v>
      </c>
      <c r="I35" s="154">
        <v>2027852.69</v>
      </c>
    </row>
    <row r="36" spans="1:9" ht="15.95" customHeight="1" x14ac:dyDescent="0.25">
      <c r="A36" s="15" t="s">
        <v>1152</v>
      </c>
      <c r="B36" s="154">
        <v>41695</v>
      </c>
      <c r="C36" s="154">
        <v>231373144.75400001</v>
      </c>
      <c r="D36" s="154">
        <v>103472</v>
      </c>
      <c r="E36" s="154">
        <v>229737264.074</v>
      </c>
      <c r="F36" s="154">
        <v>64962</v>
      </c>
      <c r="G36" s="154">
        <v>73552702.657000005</v>
      </c>
      <c r="H36" s="154">
        <v>34731</v>
      </c>
      <c r="I36" s="154">
        <v>33454820.602000002</v>
      </c>
    </row>
    <row r="37" spans="1:9" ht="15" customHeight="1" x14ac:dyDescent="0.25">
      <c r="A37" s="60"/>
      <c r="B37" s="61"/>
      <c r="C37" s="61"/>
      <c r="D37" s="61"/>
      <c r="E37" s="61"/>
      <c r="F37" s="61"/>
      <c r="G37" s="61"/>
      <c r="H37" s="61"/>
      <c r="I37" s="61"/>
    </row>
    <row r="38" spans="1:9" ht="41.1" customHeight="1" x14ac:dyDescent="0.25">
      <c r="A38" s="2"/>
      <c r="B38" s="455" t="s">
        <v>473</v>
      </c>
      <c r="C38" s="426"/>
      <c r="D38" s="455" t="s">
        <v>474</v>
      </c>
      <c r="E38" s="426"/>
      <c r="F38" s="455" t="s">
        <v>475</v>
      </c>
      <c r="G38" s="426"/>
      <c r="H38" s="455" t="s">
        <v>476</v>
      </c>
      <c r="I38" s="426"/>
    </row>
    <row r="39" spans="1:9" ht="15.95" customHeight="1" x14ac:dyDescent="0.25">
      <c r="A39" s="15" t="s">
        <v>694</v>
      </c>
      <c r="B39" s="154">
        <v>1155</v>
      </c>
      <c r="C39" s="154">
        <v>38590.891000000003</v>
      </c>
      <c r="D39" s="154">
        <v>4187</v>
      </c>
      <c r="E39" s="154">
        <v>137752.739</v>
      </c>
      <c r="F39" s="154">
        <v>44723</v>
      </c>
      <c r="G39" s="154">
        <v>1472458.9939999999</v>
      </c>
      <c r="H39" s="154">
        <v>8901</v>
      </c>
      <c r="I39" s="154">
        <v>285394.288</v>
      </c>
    </row>
    <row r="40" spans="1:9" ht="15.95" customHeight="1" x14ac:dyDescent="0.25">
      <c r="A40" s="15" t="s">
        <v>1140</v>
      </c>
      <c r="B40" s="154">
        <v>1399</v>
      </c>
      <c r="C40" s="154">
        <v>102711.554</v>
      </c>
      <c r="D40" s="154">
        <v>2760</v>
      </c>
      <c r="E40" s="154">
        <v>193368.93599999999</v>
      </c>
      <c r="F40" s="154">
        <v>47310</v>
      </c>
      <c r="G40" s="154">
        <v>3460148.5639999998</v>
      </c>
      <c r="H40" s="154">
        <v>7578</v>
      </c>
      <c r="I40" s="154">
        <v>547086.098</v>
      </c>
    </row>
    <row r="41" spans="1:9" ht="15.95" customHeight="1" x14ac:dyDescent="0.25">
      <c r="A41" s="15" t="s">
        <v>1141</v>
      </c>
      <c r="B41" s="154">
        <v>2377</v>
      </c>
      <c r="C41" s="154">
        <v>385975.67599999998</v>
      </c>
      <c r="D41" s="154">
        <v>2494</v>
      </c>
      <c r="E41" s="154">
        <v>399041.25099999999</v>
      </c>
      <c r="F41" s="154">
        <v>65353</v>
      </c>
      <c r="G41" s="154">
        <v>10533265.049000001</v>
      </c>
      <c r="H41" s="154">
        <v>10293</v>
      </c>
      <c r="I41" s="154">
        <v>1685706.673</v>
      </c>
    </row>
    <row r="42" spans="1:9" ht="15.95" customHeight="1" x14ac:dyDescent="0.25">
      <c r="A42" s="15" t="s">
        <v>1142</v>
      </c>
      <c r="B42" s="154">
        <v>1848</v>
      </c>
      <c r="C42" s="154">
        <v>669718.15899999999</v>
      </c>
      <c r="D42" s="154">
        <v>1164</v>
      </c>
      <c r="E42" s="154">
        <v>410828.72700000001</v>
      </c>
      <c r="F42" s="154">
        <v>34525</v>
      </c>
      <c r="G42" s="154">
        <v>12078359.952</v>
      </c>
      <c r="H42" s="154">
        <v>6979</v>
      </c>
      <c r="I42" s="154">
        <v>2477794.2390000001</v>
      </c>
    </row>
    <row r="43" spans="1:9" ht="15.95" customHeight="1" x14ac:dyDescent="0.25">
      <c r="A43" s="15" t="s">
        <v>1143</v>
      </c>
      <c r="B43" s="154">
        <v>1950</v>
      </c>
      <c r="C43" s="154">
        <v>1414727.798</v>
      </c>
      <c r="D43" s="154">
        <v>841</v>
      </c>
      <c r="E43" s="154">
        <v>593653.25800000003</v>
      </c>
      <c r="F43" s="154">
        <v>18224</v>
      </c>
      <c r="G43" s="154">
        <v>12569186.591</v>
      </c>
      <c r="H43" s="154">
        <v>5073</v>
      </c>
      <c r="I43" s="154">
        <v>3552444.4419999998</v>
      </c>
    </row>
    <row r="44" spans="1:9" ht="15.95" customHeight="1" x14ac:dyDescent="0.25">
      <c r="A44" s="15" t="s">
        <v>1144</v>
      </c>
      <c r="B44" s="154">
        <v>1946</v>
      </c>
      <c r="C44" s="154">
        <v>2774682.1009999998</v>
      </c>
      <c r="D44" s="154">
        <v>542</v>
      </c>
      <c r="E44" s="154">
        <v>746935.76</v>
      </c>
      <c r="F44" s="154">
        <v>7648</v>
      </c>
      <c r="G44" s="154">
        <v>10467690.863</v>
      </c>
      <c r="H44" s="154">
        <v>2766</v>
      </c>
      <c r="I44" s="154">
        <v>3833165.0559999999</v>
      </c>
    </row>
    <row r="45" spans="1:9" ht="15.95" customHeight="1" x14ac:dyDescent="0.25">
      <c r="A45" s="15" t="s">
        <v>1145</v>
      </c>
      <c r="B45" s="154">
        <v>2040</v>
      </c>
      <c r="C45" s="154">
        <v>6425740.5099999998</v>
      </c>
      <c r="D45" s="154">
        <v>328</v>
      </c>
      <c r="E45" s="154">
        <v>983352.47199999995</v>
      </c>
      <c r="F45" s="154">
        <v>3482</v>
      </c>
      <c r="G45" s="154">
        <v>10304843.127</v>
      </c>
      <c r="H45" s="154">
        <v>1581</v>
      </c>
      <c r="I45" s="154">
        <v>4790123.1919999998</v>
      </c>
    </row>
    <row r="46" spans="1:9" ht="15.95" customHeight="1" x14ac:dyDescent="0.25">
      <c r="A46" s="15" t="s">
        <v>1146</v>
      </c>
      <c r="B46" s="154">
        <v>927</v>
      </c>
      <c r="C46" s="154">
        <v>6378926.4129999997</v>
      </c>
      <c r="D46" s="154">
        <v>77</v>
      </c>
      <c r="E46" s="154">
        <v>522000.64500000002</v>
      </c>
      <c r="F46" s="154">
        <v>922</v>
      </c>
      <c r="G46" s="154">
        <v>6414225.9610000001</v>
      </c>
      <c r="H46" s="154">
        <v>464</v>
      </c>
      <c r="I46" s="154">
        <v>3208600.7089999998</v>
      </c>
    </row>
    <row r="47" spans="1:9" ht="15.95" customHeight="1" x14ac:dyDescent="0.25">
      <c r="A47" s="15" t="s">
        <v>1147</v>
      </c>
      <c r="B47" s="154">
        <v>664</v>
      </c>
      <c r="C47" s="154">
        <v>10097366.476</v>
      </c>
      <c r="D47" s="154">
        <v>58</v>
      </c>
      <c r="E47" s="154">
        <v>794402.54700000002</v>
      </c>
      <c r="F47" s="154">
        <v>401</v>
      </c>
      <c r="G47" s="154">
        <v>5795965.2460000003</v>
      </c>
      <c r="H47" s="154">
        <v>219</v>
      </c>
      <c r="I47" s="154">
        <v>3250446.4959999998</v>
      </c>
    </row>
    <row r="48" spans="1:9" ht="15.95" customHeight="1" x14ac:dyDescent="0.25">
      <c r="A48" s="15" t="s">
        <v>1148</v>
      </c>
      <c r="B48" s="154">
        <v>224</v>
      </c>
      <c r="C48" s="154">
        <v>7636353.0559999999</v>
      </c>
      <c r="D48" s="154">
        <v>19</v>
      </c>
      <c r="E48" s="154">
        <v>686692.89199999999</v>
      </c>
      <c r="F48" s="154">
        <v>82</v>
      </c>
      <c r="G48" s="154">
        <v>2718680.7579999999</v>
      </c>
      <c r="H48" s="154">
        <v>48</v>
      </c>
      <c r="I48" s="154">
        <v>1618950.8840000001</v>
      </c>
    </row>
    <row r="49" spans="1:9" ht="15.95" customHeight="1" x14ac:dyDescent="0.25">
      <c r="A49" s="15" t="s">
        <v>1149</v>
      </c>
      <c r="B49" s="154">
        <v>97</v>
      </c>
      <c r="C49" s="154">
        <v>6482070.8640000001</v>
      </c>
      <c r="D49" s="154">
        <v>9</v>
      </c>
      <c r="E49" s="154">
        <v>580835.15099999995</v>
      </c>
      <c r="F49" s="154">
        <v>36</v>
      </c>
      <c r="G49" s="154">
        <v>2525259.2680000002</v>
      </c>
      <c r="H49" s="154">
        <v>19</v>
      </c>
      <c r="I49" s="154">
        <v>1319628.9580000001</v>
      </c>
    </row>
    <row r="50" spans="1:9" ht="15.95" customHeight="1" x14ac:dyDescent="0.25">
      <c r="A50" s="15" t="s">
        <v>1150</v>
      </c>
      <c r="B50" s="154">
        <v>62</v>
      </c>
      <c r="C50" s="154">
        <v>8940738.5590000004</v>
      </c>
      <c r="D50" s="154">
        <v>5</v>
      </c>
      <c r="E50" s="154">
        <v>773684.478</v>
      </c>
      <c r="F50" s="154">
        <v>24</v>
      </c>
      <c r="G50" s="154">
        <v>3441240.534</v>
      </c>
      <c r="H50" s="154">
        <v>12</v>
      </c>
      <c r="I50" s="154">
        <v>1778218.899</v>
      </c>
    </row>
    <row r="51" spans="1:9" ht="15.95" customHeight="1" x14ac:dyDescent="0.25">
      <c r="A51" s="15" t="s">
        <v>1151</v>
      </c>
      <c r="B51" s="154">
        <v>23</v>
      </c>
      <c r="C51" s="154">
        <v>16708581.978</v>
      </c>
      <c r="D51" s="154">
        <v>5</v>
      </c>
      <c r="E51" s="154">
        <v>22566701.083999999</v>
      </c>
      <c r="F51" s="154">
        <v>10</v>
      </c>
      <c r="G51" s="154">
        <v>5187875.5010000002</v>
      </c>
      <c r="H51" s="154">
        <v>6</v>
      </c>
      <c r="I51" s="154">
        <v>2598723.4249999998</v>
      </c>
    </row>
    <row r="52" spans="1:9" ht="15.95" customHeight="1" x14ac:dyDescent="0.25">
      <c r="A52" s="15" t="s">
        <v>1152</v>
      </c>
      <c r="B52" s="154">
        <v>14712</v>
      </c>
      <c r="C52" s="154">
        <v>68056184.034999996</v>
      </c>
      <c r="D52" s="154">
        <v>12489</v>
      </c>
      <c r="E52" s="154">
        <v>29389249.940000001</v>
      </c>
      <c r="F52" s="154">
        <v>222740</v>
      </c>
      <c r="G52" s="154">
        <v>86969200.408000007</v>
      </c>
      <c r="H52" s="154">
        <v>43939</v>
      </c>
      <c r="I52" s="154">
        <v>30946283.359000001</v>
      </c>
    </row>
    <row r="53" spans="1:9" ht="15" customHeight="1" x14ac:dyDescent="0.25">
      <c r="A53" s="60"/>
      <c r="B53" s="61"/>
      <c r="C53" s="61"/>
      <c r="D53" s="61"/>
      <c r="E53" s="61"/>
      <c r="F53" s="61"/>
      <c r="G53" s="61"/>
      <c r="H53" s="61"/>
      <c r="I53" s="61"/>
    </row>
    <row r="54" spans="1:9" ht="40.5" customHeight="1" x14ac:dyDescent="0.25">
      <c r="A54" s="2"/>
      <c r="B54" s="455" t="s">
        <v>477</v>
      </c>
      <c r="C54" s="426"/>
      <c r="D54" s="455" t="s">
        <v>478</v>
      </c>
      <c r="E54" s="426"/>
      <c r="F54" s="455" t="s">
        <v>479</v>
      </c>
      <c r="G54" s="426"/>
      <c r="H54" s="455" t="s">
        <v>480</v>
      </c>
      <c r="I54" s="426"/>
    </row>
    <row r="55" spans="1:9" ht="15.95" customHeight="1" x14ac:dyDescent="0.25">
      <c r="A55" s="15" t="s">
        <v>694</v>
      </c>
      <c r="B55" s="154">
        <v>35822</v>
      </c>
      <c r="C55" s="154">
        <v>1187064.706</v>
      </c>
      <c r="D55" s="154">
        <v>31955</v>
      </c>
      <c r="E55" s="154">
        <v>1025774.108</v>
      </c>
      <c r="F55" s="154">
        <v>1463</v>
      </c>
      <c r="G55" s="154">
        <v>46624.404000000002</v>
      </c>
      <c r="H55" s="154">
        <v>556</v>
      </c>
      <c r="I55" s="154">
        <v>18065.146000000001</v>
      </c>
    </row>
    <row r="56" spans="1:9" ht="15.95" customHeight="1" x14ac:dyDescent="0.25">
      <c r="A56" s="15" t="s">
        <v>1140</v>
      </c>
      <c r="B56" s="154">
        <v>39732</v>
      </c>
      <c r="C56" s="154">
        <v>2913062.466</v>
      </c>
      <c r="D56" s="154">
        <v>26362</v>
      </c>
      <c r="E56" s="154">
        <v>1912807.281</v>
      </c>
      <c r="F56" s="154">
        <v>1188</v>
      </c>
      <c r="G56" s="154">
        <v>86484.481</v>
      </c>
      <c r="H56" s="154">
        <v>499</v>
      </c>
      <c r="I56" s="154">
        <v>36729.910000000003</v>
      </c>
    </row>
    <row r="57" spans="1:9" ht="15.95" customHeight="1" x14ac:dyDescent="0.25">
      <c r="A57" s="15" t="s">
        <v>1141</v>
      </c>
      <c r="B57" s="154">
        <v>55060</v>
      </c>
      <c r="C57" s="154">
        <v>8847558.3760000002</v>
      </c>
      <c r="D57" s="154">
        <v>31727</v>
      </c>
      <c r="E57" s="154">
        <v>4903932.76</v>
      </c>
      <c r="F57" s="154">
        <v>1609</v>
      </c>
      <c r="G57" s="154">
        <v>261828.79300000001</v>
      </c>
      <c r="H57" s="154">
        <v>482</v>
      </c>
      <c r="I57" s="154">
        <v>77786.739000000001</v>
      </c>
    </row>
    <row r="58" spans="1:9" ht="15.95" customHeight="1" x14ac:dyDescent="0.25">
      <c r="A58" s="15" t="s">
        <v>1142</v>
      </c>
      <c r="B58" s="154">
        <v>27546</v>
      </c>
      <c r="C58" s="154">
        <v>9600565.7129999995</v>
      </c>
      <c r="D58" s="154">
        <v>11883</v>
      </c>
      <c r="E58" s="154">
        <v>4188448.196</v>
      </c>
      <c r="F58" s="154">
        <v>1043</v>
      </c>
      <c r="G58" s="154">
        <v>371376.19300000003</v>
      </c>
      <c r="H58" s="154">
        <v>259</v>
      </c>
      <c r="I58" s="154">
        <v>91854.432000000001</v>
      </c>
    </row>
    <row r="59" spans="1:9" ht="15.95" customHeight="1" x14ac:dyDescent="0.25">
      <c r="A59" s="15" t="s">
        <v>1143</v>
      </c>
      <c r="B59" s="154">
        <v>13151</v>
      </c>
      <c r="C59" s="154">
        <v>9016742.1490000002</v>
      </c>
      <c r="D59" s="154">
        <v>8525</v>
      </c>
      <c r="E59" s="154">
        <v>6030447.4119999995</v>
      </c>
      <c r="F59" s="154">
        <v>832</v>
      </c>
      <c r="G59" s="154">
        <v>600331.85499999998</v>
      </c>
      <c r="H59" s="154">
        <v>176</v>
      </c>
      <c r="I59" s="154">
        <v>124929.901</v>
      </c>
    </row>
    <row r="60" spans="1:9" ht="15.95" customHeight="1" x14ac:dyDescent="0.25">
      <c r="A60" s="15" t="s">
        <v>1144</v>
      </c>
      <c r="B60" s="154">
        <v>4882</v>
      </c>
      <c r="C60" s="154">
        <v>6634525.807</v>
      </c>
      <c r="D60" s="154">
        <v>5903</v>
      </c>
      <c r="E60" s="154">
        <v>8340501.7810000004</v>
      </c>
      <c r="F60" s="154">
        <v>622</v>
      </c>
      <c r="G60" s="154">
        <v>886223</v>
      </c>
      <c r="H60" s="154">
        <v>124</v>
      </c>
      <c r="I60" s="154">
        <v>172092.149</v>
      </c>
    </row>
    <row r="61" spans="1:9" ht="15.95" customHeight="1" x14ac:dyDescent="0.25">
      <c r="A61" s="15" t="s">
        <v>1145</v>
      </c>
      <c r="B61" s="154">
        <v>1901</v>
      </c>
      <c r="C61" s="154">
        <v>5514719.9349999996</v>
      </c>
      <c r="D61" s="154">
        <v>4532</v>
      </c>
      <c r="E61" s="154">
        <v>14119404.843</v>
      </c>
      <c r="F61" s="154">
        <v>581</v>
      </c>
      <c r="G61" s="154">
        <v>1843050.94</v>
      </c>
      <c r="H61" s="154">
        <v>120</v>
      </c>
      <c r="I61" s="154">
        <v>382120.565</v>
      </c>
    </row>
    <row r="62" spans="1:9" ht="15.95" customHeight="1" x14ac:dyDescent="0.25">
      <c r="A62" s="15" t="s">
        <v>1146</v>
      </c>
      <c r="B62" s="154">
        <v>458</v>
      </c>
      <c r="C62" s="154">
        <v>3205625.2519999999</v>
      </c>
      <c r="D62" s="154">
        <v>1853</v>
      </c>
      <c r="E62" s="154">
        <v>12902997.082</v>
      </c>
      <c r="F62" s="154">
        <v>268</v>
      </c>
      <c r="G62" s="154">
        <v>1864773.0689999999</v>
      </c>
      <c r="H62" s="154">
        <v>42</v>
      </c>
      <c r="I62" s="154">
        <v>284163.97499999998</v>
      </c>
    </row>
    <row r="63" spans="1:9" ht="15.95" customHeight="1" x14ac:dyDescent="0.25">
      <c r="A63" s="15" t="s">
        <v>1147</v>
      </c>
      <c r="B63" s="154">
        <v>182</v>
      </c>
      <c r="C63" s="154">
        <v>2545518.75</v>
      </c>
      <c r="D63" s="154">
        <v>1196</v>
      </c>
      <c r="E63" s="154">
        <v>18234338.546</v>
      </c>
      <c r="F63" s="154">
        <v>196</v>
      </c>
      <c r="G63" s="154">
        <v>3085763.1209999998</v>
      </c>
      <c r="H63" s="154">
        <v>43</v>
      </c>
      <c r="I63" s="154">
        <v>687034.35600000003</v>
      </c>
    </row>
    <row r="64" spans="1:9" ht="15.95" customHeight="1" x14ac:dyDescent="0.25">
      <c r="A64" s="15" t="s">
        <v>1148</v>
      </c>
      <c r="B64" s="154">
        <v>34</v>
      </c>
      <c r="C64" s="154">
        <v>1099729.8740000001</v>
      </c>
      <c r="D64" s="154">
        <v>456</v>
      </c>
      <c r="E64" s="154">
        <v>15864378.676999999</v>
      </c>
      <c r="F64" s="154">
        <v>105</v>
      </c>
      <c r="G64" s="154">
        <v>3633839.1</v>
      </c>
      <c r="H64" s="154">
        <v>24</v>
      </c>
      <c r="I64" s="154">
        <v>821300.55500000005</v>
      </c>
    </row>
    <row r="65" spans="1:9" ht="15.95" customHeight="1" x14ac:dyDescent="0.25">
      <c r="A65" s="15" t="s">
        <v>1149</v>
      </c>
      <c r="B65" s="154">
        <v>17</v>
      </c>
      <c r="C65" s="154">
        <v>1205630.31</v>
      </c>
      <c r="D65" s="154">
        <v>218</v>
      </c>
      <c r="E65" s="154">
        <v>14891616.616</v>
      </c>
      <c r="F65" s="154">
        <v>60</v>
      </c>
      <c r="G65" s="154">
        <v>4319251.8320000004</v>
      </c>
      <c r="H65" s="154">
        <v>21</v>
      </c>
      <c r="I65" s="154">
        <v>1373117.9750000001</v>
      </c>
    </row>
    <row r="66" spans="1:9" ht="15.95" customHeight="1" x14ac:dyDescent="0.25">
      <c r="A66" s="15" t="s">
        <v>1150</v>
      </c>
      <c r="B66" s="154">
        <v>12</v>
      </c>
      <c r="C66" s="154">
        <v>1663021.635</v>
      </c>
      <c r="D66" s="154">
        <v>119</v>
      </c>
      <c r="E66" s="154">
        <v>17680387.357000001</v>
      </c>
      <c r="F66" s="154">
        <v>36</v>
      </c>
      <c r="G66" s="154">
        <v>5437838.9989999998</v>
      </c>
      <c r="H66" s="154">
        <v>8</v>
      </c>
      <c r="I66" s="154">
        <v>1172248.439</v>
      </c>
    </row>
    <row r="67" spans="1:9" ht="15.95" customHeight="1" x14ac:dyDescent="0.25">
      <c r="A67" s="15" t="s">
        <v>1151</v>
      </c>
      <c r="B67" s="154">
        <v>4</v>
      </c>
      <c r="C67" s="154">
        <v>2589152.0759999999</v>
      </c>
      <c r="D67" s="154">
        <v>75</v>
      </c>
      <c r="E67" s="154">
        <v>100664621.472</v>
      </c>
      <c r="F67" s="154">
        <v>15</v>
      </c>
      <c r="G67" s="154">
        <v>10975655.479</v>
      </c>
      <c r="H67" s="154">
        <v>18</v>
      </c>
      <c r="I67" s="154">
        <v>56000566.038000003</v>
      </c>
    </row>
    <row r="68" spans="1:9" ht="15.95" customHeight="1" x14ac:dyDescent="0.25">
      <c r="A68" s="15" t="s">
        <v>1152</v>
      </c>
      <c r="B68" s="154">
        <v>178801</v>
      </c>
      <c r="C68" s="154">
        <v>56022917.049000002</v>
      </c>
      <c r="D68" s="154">
        <v>124804</v>
      </c>
      <c r="E68" s="154">
        <v>220759656.13100001</v>
      </c>
      <c r="F68" s="154">
        <v>8018</v>
      </c>
      <c r="G68" s="154">
        <v>33413041.265999999</v>
      </c>
      <c r="H68" s="154">
        <v>2372</v>
      </c>
      <c r="I68" s="154">
        <v>61242010.18</v>
      </c>
    </row>
    <row r="69" spans="1:9" x14ac:dyDescent="0.25">
      <c r="A69" s="9"/>
      <c r="B69" s="61"/>
      <c r="C69" s="61"/>
      <c r="D69" s="61"/>
      <c r="E69" s="61"/>
      <c r="F69" s="61"/>
      <c r="G69" s="61"/>
      <c r="H69" s="61"/>
      <c r="I69" s="61"/>
    </row>
    <row r="70" spans="1:9" x14ac:dyDescent="0.25">
      <c r="A70" s="12" t="s">
        <v>3225</v>
      </c>
    </row>
    <row r="71" spans="1:9" ht="15.95" customHeight="1" x14ac:dyDescent="0.25">
      <c r="A71" s="12" t="s">
        <v>3226</v>
      </c>
    </row>
  </sheetData>
  <sheetProtection selectLockedCells="1" selectUnlockedCells="1"/>
  <mergeCells count="19"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8" type="noConversion"/>
  <conditionalFormatting sqref="A1">
    <cfRule type="cellIs" dxfId="83" priority="18" stopIfTrue="1" operator="lessThan">
      <formula>0</formula>
    </cfRule>
  </conditionalFormatting>
  <conditionalFormatting sqref="B7:I20">
    <cfRule type="cellIs" dxfId="82" priority="4" stopIfTrue="1" operator="lessThan">
      <formula>0</formula>
    </cfRule>
  </conditionalFormatting>
  <conditionalFormatting sqref="B23:I36">
    <cfRule type="cellIs" dxfId="81" priority="3" stopIfTrue="1" operator="lessThan">
      <formula>0</formula>
    </cfRule>
  </conditionalFormatting>
  <conditionalFormatting sqref="B39:I52">
    <cfRule type="cellIs" dxfId="80" priority="2" stopIfTrue="1" operator="lessThan">
      <formula>0</formula>
    </cfRule>
  </conditionalFormatting>
  <conditionalFormatting sqref="B55:I68">
    <cfRule type="cellIs" dxfId="79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pageSetUpPr fitToPage="1"/>
  </sheetPr>
  <dimension ref="A1:BJ72"/>
  <sheetViews>
    <sheetView zoomScaleNormal="100" zoomScaleSheetLayoutView="90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28.85546875" style="12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7.7109375" style="7" customWidth="1"/>
    <col min="10" max="16384" width="11.42578125" style="12"/>
  </cols>
  <sheetData>
    <row r="1" spans="1:62" s="32" customFormat="1" ht="18" customHeight="1" x14ac:dyDescent="0.2">
      <c r="A1" s="253" t="s">
        <v>1134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</row>
    <row r="2" spans="1:62" s="30" customFormat="1" ht="18" customHeight="1" x14ac:dyDescent="0.25">
      <c r="A2" s="467" t="s">
        <v>3311</v>
      </c>
      <c r="B2" s="467"/>
      <c r="C2" s="467"/>
      <c r="D2" s="467"/>
      <c r="E2" s="467"/>
      <c r="F2" s="467"/>
      <c r="G2" s="468"/>
      <c r="H2" s="468"/>
      <c r="I2" s="468"/>
    </row>
    <row r="3" spans="1:62" ht="15.75" customHeight="1" x14ac:dyDescent="0.25">
      <c r="A3" s="478"/>
      <c r="B3" s="478"/>
      <c r="C3" s="478"/>
      <c r="D3" s="478"/>
      <c r="E3" s="308"/>
      <c r="F3" s="308"/>
      <c r="G3" s="308"/>
      <c r="H3" s="308"/>
      <c r="I3" s="303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</row>
    <row r="4" spans="1:62" ht="42" customHeight="1" x14ac:dyDescent="0.2">
      <c r="A4" s="437" t="s">
        <v>1135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5" t="s">
        <v>3364</v>
      </c>
      <c r="H4" s="25" t="s">
        <v>3363</v>
      </c>
      <c r="I4" s="26" t="s">
        <v>3364</v>
      </c>
    </row>
    <row r="5" spans="1:62" ht="21.95" customHeight="1" x14ac:dyDescent="0.2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8" t="s">
        <v>777</v>
      </c>
      <c r="H5" s="58" t="s">
        <v>1374</v>
      </c>
      <c r="I5" s="59" t="s">
        <v>777</v>
      </c>
    </row>
    <row r="6" spans="1:62" ht="45" customHeight="1" x14ac:dyDescent="0.25">
      <c r="A6" s="2"/>
      <c r="B6" s="455" t="s">
        <v>481</v>
      </c>
      <c r="C6" s="426"/>
      <c r="D6" s="455" t="s">
        <v>3401</v>
      </c>
      <c r="E6" s="426"/>
      <c r="F6" s="455" t="s">
        <v>482</v>
      </c>
      <c r="G6" s="426"/>
      <c r="H6" s="485" t="s">
        <v>483</v>
      </c>
      <c r="I6" s="486"/>
    </row>
    <row r="7" spans="1:62" ht="15.95" customHeight="1" x14ac:dyDescent="0.25">
      <c r="A7" s="15" t="s">
        <v>694</v>
      </c>
      <c r="B7" s="154">
        <v>21400</v>
      </c>
      <c r="C7" s="154">
        <v>688685.32</v>
      </c>
      <c r="D7" s="154">
        <v>7818</v>
      </c>
      <c r="E7" s="154">
        <v>246072.57399999999</v>
      </c>
      <c r="F7" s="154">
        <v>115995</v>
      </c>
      <c r="G7" s="154">
        <v>3586478.7719999999</v>
      </c>
      <c r="H7" s="154">
        <v>99642</v>
      </c>
      <c r="I7" s="154">
        <v>3057938.5219999999</v>
      </c>
    </row>
    <row r="8" spans="1:62" ht="15.95" customHeight="1" x14ac:dyDescent="0.25">
      <c r="A8" s="15" t="s">
        <v>1140</v>
      </c>
      <c r="B8" s="154">
        <v>18805</v>
      </c>
      <c r="C8" s="154">
        <v>1371919.3529999999</v>
      </c>
      <c r="D8" s="154">
        <v>5100</v>
      </c>
      <c r="E8" s="154">
        <v>361784.82299999997</v>
      </c>
      <c r="F8" s="154">
        <v>65604</v>
      </c>
      <c r="G8" s="154">
        <v>4668470.7520000003</v>
      </c>
      <c r="H8" s="154">
        <v>51196</v>
      </c>
      <c r="I8" s="154">
        <v>3624910.7889999999</v>
      </c>
    </row>
    <row r="9" spans="1:62" ht="15.95" customHeight="1" x14ac:dyDescent="0.25">
      <c r="A9" s="15" t="s">
        <v>1141</v>
      </c>
      <c r="B9" s="154">
        <v>23906</v>
      </c>
      <c r="C9" s="154">
        <v>3661702.003</v>
      </c>
      <c r="D9" s="154">
        <v>5038</v>
      </c>
      <c r="E9" s="154">
        <v>785040.4</v>
      </c>
      <c r="F9" s="154">
        <v>60964</v>
      </c>
      <c r="G9" s="154">
        <v>9616655.0739999991</v>
      </c>
      <c r="H9" s="154">
        <v>43500</v>
      </c>
      <c r="I9" s="154">
        <v>6819670.8360000001</v>
      </c>
    </row>
    <row r="10" spans="1:62" ht="15.95" customHeight="1" x14ac:dyDescent="0.25">
      <c r="A10" s="15" t="s">
        <v>1142</v>
      </c>
      <c r="B10" s="154">
        <v>7719</v>
      </c>
      <c r="C10" s="154">
        <v>2707057.2220000001</v>
      </c>
      <c r="D10" s="154">
        <v>2080</v>
      </c>
      <c r="E10" s="154">
        <v>730265.53</v>
      </c>
      <c r="F10" s="154">
        <v>27778</v>
      </c>
      <c r="G10" s="154">
        <v>9764015.7939999998</v>
      </c>
      <c r="H10" s="154">
        <v>18819</v>
      </c>
      <c r="I10" s="154">
        <v>6609452.8859999999</v>
      </c>
    </row>
    <row r="11" spans="1:62" ht="15.95" customHeight="1" x14ac:dyDescent="0.25">
      <c r="A11" s="15" t="s">
        <v>1143</v>
      </c>
      <c r="B11" s="154">
        <v>5401</v>
      </c>
      <c r="C11" s="154">
        <v>3808491.273</v>
      </c>
      <c r="D11" s="154">
        <v>1377</v>
      </c>
      <c r="E11" s="154">
        <v>967189.00899999996</v>
      </c>
      <c r="F11" s="154">
        <v>17404</v>
      </c>
      <c r="G11" s="154">
        <v>12214960.134</v>
      </c>
      <c r="H11" s="154">
        <v>11659</v>
      </c>
      <c r="I11" s="154">
        <v>8191839.1840000004</v>
      </c>
    </row>
    <row r="12" spans="1:62" ht="15.95" customHeight="1" x14ac:dyDescent="0.25">
      <c r="A12" s="15" t="s">
        <v>1144</v>
      </c>
      <c r="B12" s="154">
        <v>3699</v>
      </c>
      <c r="C12" s="154">
        <v>5215913.7659999998</v>
      </c>
      <c r="D12" s="154">
        <v>970</v>
      </c>
      <c r="E12" s="154">
        <v>1374760.17</v>
      </c>
      <c r="F12" s="154">
        <v>10505</v>
      </c>
      <c r="G12" s="154">
        <v>14687243.128</v>
      </c>
      <c r="H12" s="154">
        <v>7322</v>
      </c>
      <c r="I12" s="154">
        <v>10237336.107999999</v>
      </c>
    </row>
    <row r="13" spans="1:62" ht="15.95" customHeight="1" x14ac:dyDescent="0.25">
      <c r="A13" s="15" t="s">
        <v>1145</v>
      </c>
      <c r="B13" s="154">
        <v>2809</v>
      </c>
      <c r="C13" s="154">
        <v>8710383.0160000008</v>
      </c>
      <c r="D13" s="154">
        <v>866</v>
      </c>
      <c r="E13" s="154">
        <v>2765323.0929999999</v>
      </c>
      <c r="F13" s="154">
        <v>6844</v>
      </c>
      <c r="G13" s="154">
        <v>20909293.578000002</v>
      </c>
      <c r="H13" s="154">
        <v>4616</v>
      </c>
      <c r="I13" s="154">
        <v>14060799.782</v>
      </c>
    </row>
    <row r="14" spans="1:62" ht="15.95" customHeight="1" x14ac:dyDescent="0.25">
      <c r="A14" s="15" t="s">
        <v>1146</v>
      </c>
      <c r="B14" s="154">
        <v>1173</v>
      </c>
      <c r="C14" s="154">
        <v>8166591.75</v>
      </c>
      <c r="D14" s="154">
        <v>473</v>
      </c>
      <c r="E14" s="154">
        <v>3353149.1809999999</v>
      </c>
      <c r="F14" s="154">
        <v>1977</v>
      </c>
      <c r="G14" s="154">
        <v>13605029.833000001</v>
      </c>
      <c r="H14" s="154">
        <v>1239</v>
      </c>
      <c r="I14" s="154">
        <v>8499410.9210000001</v>
      </c>
    </row>
    <row r="15" spans="1:62" ht="15.95" customHeight="1" x14ac:dyDescent="0.25">
      <c r="A15" s="15" t="s">
        <v>1147</v>
      </c>
      <c r="B15" s="154">
        <v>742</v>
      </c>
      <c r="C15" s="154">
        <v>11156134.289000001</v>
      </c>
      <c r="D15" s="154">
        <v>343</v>
      </c>
      <c r="E15" s="154">
        <v>5337619.9709999999</v>
      </c>
      <c r="F15" s="154">
        <v>1098</v>
      </c>
      <c r="G15" s="154">
        <v>16872793.072000001</v>
      </c>
      <c r="H15" s="154">
        <v>669</v>
      </c>
      <c r="I15" s="154">
        <v>10310322.203</v>
      </c>
    </row>
    <row r="16" spans="1:62" ht="15.95" customHeight="1" x14ac:dyDescent="0.25">
      <c r="A16" s="15" t="s">
        <v>1148</v>
      </c>
      <c r="B16" s="154">
        <v>259</v>
      </c>
      <c r="C16" s="154">
        <v>8970704.784</v>
      </c>
      <c r="D16" s="154">
        <v>122</v>
      </c>
      <c r="E16" s="154">
        <v>4213370.074</v>
      </c>
      <c r="F16" s="154">
        <v>331</v>
      </c>
      <c r="G16" s="154">
        <v>11625443.672</v>
      </c>
      <c r="H16" s="154">
        <v>209</v>
      </c>
      <c r="I16" s="154">
        <v>7354855.6869999999</v>
      </c>
    </row>
    <row r="17" spans="1:9" ht="15.95" customHeight="1" x14ac:dyDescent="0.25">
      <c r="A17" s="15" t="s">
        <v>1149</v>
      </c>
      <c r="B17" s="154">
        <v>101</v>
      </c>
      <c r="C17" s="154">
        <v>6737133.8169999998</v>
      </c>
      <c r="D17" s="154">
        <v>66</v>
      </c>
      <c r="E17" s="154">
        <v>4664926.2939999998</v>
      </c>
      <c r="F17" s="154">
        <v>145</v>
      </c>
      <c r="G17" s="154">
        <v>9595331.3719999995</v>
      </c>
      <c r="H17" s="154">
        <v>84</v>
      </c>
      <c r="I17" s="154">
        <v>5502808.7309999997</v>
      </c>
    </row>
    <row r="18" spans="1:9" ht="15.95" customHeight="1" x14ac:dyDescent="0.25">
      <c r="A18" s="15" t="s">
        <v>1150</v>
      </c>
      <c r="B18" s="154">
        <v>48</v>
      </c>
      <c r="C18" s="154">
        <v>7214926.6909999996</v>
      </c>
      <c r="D18" s="154">
        <v>34</v>
      </c>
      <c r="E18" s="154">
        <v>5495335.6299999999</v>
      </c>
      <c r="F18" s="154">
        <v>59</v>
      </c>
      <c r="G18" s="154">
        <v>9083675.5789999999</v>
      </c>
      <c r="H18" s="154">
        <v>34</v>
      </c>
      <c r="I18" s="154">
        <v>5379492.9479999999</v>
      </c>
    </row>
    <row r="19" spans="1:9" ht="15.95" customHeight="1" x14ac:dyDescent="0.25">
      <c r="A19" s="15" t="s">
        <v>1151</v>
      </c>
      <c r="B19" s="154">
        <v>32</v>
      </c>
      <c r="C19" s="154">
        <v>23476773.309</v>
      </c>
      <c r="D19" s="154">
        <v>32</v>
      </c>
      <c r="E19" s="154">
        <v>28435206.225000001</v>
      </c>
      <c r="F19" s="154">
        <v>27</v>
      </c>
      <c r="G19" s="154">
        <v>16893615.909000002</v>
      </c>
      <c r="H19" s="154">
        <v>22</v>
      </c>
      <c r="I19" s="154">
        <v>13918633.404999999</v>
      </c>
    </row>
    <row r="20" spans="1:9" ht="15.95" customHeight="1" x14ac:dyDescent="0.25">
      <c r="A20" s="15" t="s">
        <v>1152</v>
      </c>
      <c r="B20" s="154">
        <v>86094</v>
      </c>
      <c r="C20" s="154">
        <v>91886416.592999995</v>
      </c>
      <c r="D20" s="154">
        <v>24319</v>
      </c>
      <c r="E20" s="154">
        <v>58730042.973999999</v>
      </c>
      <c r="F20" s="154">
        <v>308731</v>
      </c>
      <c r="G20" s="154">
        <v>153123006.669</v>
      </c>
      <c r="H20" s="154">
        <v>239011</v>
      </c>
      <c r="I20" s="154">
        <v>103567472.002</v>
      </c>
    </row>
    <row r="21" spans="1:9" ht="15" customHeight="1" x14ac:dyDescent="0.25">
      <c r="A21" s="60"/>
      <c r="B21" s="61"/>
      <c r="C21" s="61"/>
      <c r="D21" s="61"/>
      <c r="E21" s="61"/>
      <c r="F21" s="61"/>
      <c r="G21" s="61"/>
      <c r="H21" s="61"/>
      <c r="I21" s="61"/>
    </row>
    <row r="22" spans="1:9" ht="42.75" customHeight="1" x14ac:dyDescent="0.25">
      <c r="A22" s="2"/>
      <c r="B22" s="455" t="s">
        <v>484</v>
      </c>
      <c r="C22" s="426"/>
      <c r="D22" s="455" t="s">
        <v>485</v>
      </c>
      <c r="E22" s="426"/>
      <c r="F22" s="455" t="s">
        <v>2433</v>
      </c>
      <c r="G22" s="426"/>
      <c r="H22" s="455" t="s">
        <v>2434</v>
      </c>
      <c r="I22" s="426"/>
    </row>
    <row r="23" spans="1:9" ht="15.95" customHeight="1" x14ac:dyDescent="0.25">
      <c r="A23" s="15" t="s">
        <v>694</v>
      </c>
      <c r="B23" s="154">
        <v>138928</v>
      </c>
      <c r="C23" s="154">
        <v>4473941.3049999997</v>
      </c>
      <c r="D23" s="154">
        <v>26790</v>
      </c>
      <c r="E23" s="154">
        <v>866220.58200000005</v>
      </c>
      <c r="F23" s="154">
        <v>29719</v>
      </c>
      <c r="G23" s="154">
        <v>954457.53200000001</v>
      </c>
      <c r="H23" s="154">
        <v>32323</v>
      </c>
      <c r="I23" s="154">
        <v>1055905.04</v>
      </c>
    </row>
    <row r="24" spans="1:9" ht="15.95" customHeight="1" x14ac:dyDescent="0.25">
      <c r="A24" s="15" t="s">
        <v>1140</v>
      </c>
      <c r="B24" s="154">
        <v>110760</v>
      </c>
      <c r="C24" s="154">
        <v>7981438.0219999999</v>
      </c>
      <c r="D24" s="154">
        <v>24066</v>
      </c>
      <c r="E24" s="154">
        <v>1744210.97</v>
      </c>
      <c r="F24" s="154">
        <v>24643</v>
      </c>
      <c r="G24" s="154">
        <v>1782972.852</v>
      </c>
      <c r="H24" s="154">
        <v>30808</v>
      </c>
      <c r="I24" s="154">
        <v>2238829.577</v>
      </c>
    </row>
    <row r="25" spans="1:9" ht="15.95" customHeight="1" x14ac:dyDescent="0.25">
      <c r="A25" s="15" t="s">
        <v>1141</v>
      </c>
      <c r="B25" s="154">
        <v>116893</v>
      </c>
      <c r="C25" s="154">
        <v>18374631.949999999</v>
      </c>
      <c r="D25" s="154">
        <v>28781</v>
      </c>
      <c r="E25" s="154">
        <v>4592061.1050000004</v>
      </c>
      <c r="F25" s="154">
        <v>28366</v>
      </c>
      <c r="G25" s="154">
        <v>4449019.3689999999</v>
      </c>
      <c r="H25" s="154">
        <v>34418</v>
      </c>
      <c r="I25" s="154">
        <v>5386939.7939999998</v>
      </c>
    </row>
    <row r="26" spans="1:9" ht="15.95" customHeight="1" x14ac:dyDescent="0.25">
      <c r="A26" s="15" t="s">
        <v>1142</v>
      </c>
      <c r="B26" s="154">
        <v>51575</v>
      </c>
      <c r="C26" s="154">
        <v>18129458.993999999</v>
      </c>
      <c r="D26" s="154">
        <v>16036</v>
      </c>
      <c r="E26" s="154">
        <v>5698620.3949999996</v>
      </c>
      <c r="F26" s="154">
        <v>10223</v>
      </c>
      <c r="G26" s="154">
        <v>3542839.3289999999</v>
      </c>
      <c r="H26" s="154">
        <v>15009</v>
      </c>
      <c r="I26" s="154">
        <v>5289003.6720000003</v>
      </c>
    </row>
    <row r="27" spans="1:9" ht="15.95" customHeight="1" x14ac:dyDescent="0.25">
      <c r="A27" s="15" t="s">
        <v>1143</v>
      </c>
      <c r="B27" s="154">
        <v>32459</v>
      </c>
      <c r="C27" s="154">
        <v>22720106.103999998</v>
      </c>
      <c r="D27" s="154">
        <v>11080</v>
      </c>
      <c r="E27" s="154">
        <v>7755395.5240000002</v>
      </c>
      <c r="F27" s="154">
        <v>5725</v>
      </c>
      <c r="G27" s="154">
        <v>4019946.2560000001</v>
      </c>
      <c r="H27" s="154">
        <v>9798</v>
      </c>
      <c r="I27" s="154">
        <v>6867019.8689999999</v>
      </c>
    </row>
    <row r="28" spans="1:9" ht="15.95" customHeight="1" x14ac:dyDescent="0.25">
      <c r="A28" s="15" t="s">
        <v>1144</v>
      </c>
      <c r="B28" s="154">
        <v>17786</v>
      </c>
      <c r="C28" s="154">
        <v>24669599.451000001</v>
      </c>
      <c r="D28" s="154">
        <v>5561</v>
      </c>
      <c r="E28" s="154">
        <v>7648172.591</v>
      </c>
      <c r="F28" s="154">
        <v>3530</v>
      </c>
      <c r="G28" s="154">
        <v>4956555.9610000001</v>
      </c>
      <c r="H28" s="154">
        <v>5557</v>
      </c>
      <c r="I28" s="154">
        <v>7718831.0659999996</v>
      </c>
    </row>
    <row r="29" spans="1:9" ht="15.95" customHeight="1" x14ac:dyDescent="0.25">
      <c r="A29" s="15" t="s">
        <v>1145</v>
      </c>
      <c r="B29" s="154">
        <v>10151</v>
      </c>
      <c r="C29" s="154">
        <v>30621407.441</v>
      </c>
      <c r="D29" s="154">
        <v>2356</v>
      </c>
      <c r="E29" s="154">
        <v>6883788.3020000001</v>
      </c>
      <c r="F29" s="154">
        <v>2498</v>
      </c>
      <c r="G29" s="154">
        <v>7704821.9960000003</v>
      </c>
      <c r="H29" s="154">
        <v>3317</v>
      </c>
      <c r="I29" s="154">
        <v>10014359.658</v>
      </c>
    </row>
    <row r="30" spans="1:9" ht="15.95" customHeight="1" x14ac:dyDescent="0.25">
      <c r="A30" s="15" t="s">
        <v>1146</v>
      </c>
      <c r="B30" s="154">
        <v>3023</v>
      </c>
      <c r="C30" s="154">
        <v>20704356.375</v>
      </c>
      <c r="D30" s="154">
        <v>457</v>
      </c>
      <c r="E30" s="154">
        <v>3140691.6749999998</v>
      </c>
      <c r="F30" s="154">
        <v>893</v>
      </c>
      <c r="G30" s="154">
        <v>6193414.9289999995</v>
      </c>
      <c r="H30" s="154">
        <v>981</v>
      </c>
      <c r="I30" s="154">
        <v>6700434.0800000001</v>
      </c>
    </row>
    <row r="31" spans="1:9" ht="15.95" customHeight="1" x14ac:dyDescent="0.25">
      <c r="A31" s="15" t="s">
        <v>1147</v>
      </c>
      <c r="B31" s="154">
        <v>1487</v>
      </c>
      <c r="C31" s="154">
        <v>22494348.102000002</v>
      </c>
      <c r="D31" s="154">
        <v>182</v>
      </c>
      <c r="E31" s="154">
        <v>2761863.4130000002</v>
      </c>
      <c r="F31" s="154">
        <v>531</v>
      </c>
      <c r="G31" s="154">
        <v>8112253.6859999998</v>
      </c>
      <c r="H31" s="154">
        <v>452</v>
      </c>
      <c r="I31" s="154">
        <v>6649997.8130000001</v>
      </c>
    </row>
    <row r="32" spans="1:9" ht="15.95" customHeight="1" x14ac:dyDescent="0.25">
      <c r="A32" s="15" t="s">
        <v>1148</v>
      </c>
      <c r="B32" s="154">
        <v>438</v>
      </c>
      <c r="C32" s="154">
        <v>15249661.457</v>
      </c>
      <c r="D32" s="154">
        <v>52</v>
      </c>
      <c r="E32" s="154">
        <v>1787741.068</v>
      </c>
      <c r="F32" s="154">
        <v>164</v>
      </c>
      <c r="G32" s="154">
        <v>5675788.7199999997</v>
      </c>
      <c r="H32" s="154">
        <v>129</v>
      </c>
      <c r="I32" s="154">
        <v>4482858.9730000002</v>
      </c>
    </row>
    <row r="33" spans="1:9" ht="15.95" customHeight="1" x14ac:dyDescent="0.25">
      <c r="A33" s="15" t="s">
        <v>1149</v>
      </c>
      <c r="B33" s="154">
        <v>192</v>
      </c>
      <c r="C33" s="154">
        <v>13534798.645</v>
      </c>
      <c r="D33" s="154">
        <v>27</v>
      </c>
      <c r="E33" s="154">
        <v>2041680.7620000001</v>
      </c>
      <c r="F33" s="154">
        <v>69</v>
      </c>
      <c r="G33" s="154">
        <v>4765037.1670000004</v>
      </c>
      <c r="H33" s="154">
        <v>46</v>
      </c>
      <c r="I33" s="154">
        <v>3233621.4369999999</v>
      </c>
    </row>
    <row r="34" spans="1:9" ht="15.95" customHeight="1" x14ac:dyDescent="0.25">
      <c r="A34" s="15" t="s">
        <v>1150</v>
      </c>
      <c r="B34" s="154">
        <v>102</v>
      </c>
      <c r="C34" s="154">
        <v>15252418.804</v>
      </c>
      <c r="D34" s="154">
        <v>13</v>
      </c>
      <c r="E34" s="154">
        <v>1942466.743</v>
      </c>
      <c r="F34" s="154">
        <v>34</v>
      </c>
      <c r="G34" s="154">
        <v>5058435.551</v>
      </c>
      <c r="H34" s="154">
        <v>18</v>
      </c>
      <c r="I34" s="154">
        <v>2671919.7239999999</v>
      </c>
    </row>
    <row r="35" spans="1:9" ht="15.95" customHeight="1" x14ac:dyDescent="0.25">
      <c r="A35" s="15" t="s">
        <v>1151</v>
      </c>
      <c r="B35" s="154">
        <v>59</v>
      </c>
      <c r="C35" s="154">
        <v>38494535.891000003</v>
      </c>
      <c r="D35" s="154">
        <v>5</v>
      </c>
      <c r="E35" s="154">
        <v>5781546.3820000002</v>
      </c>
      <c r="F35" s="154">
        <v>20</v>
      </c>
      <c r="G35" s="154">
        <v>13940501.551000001</v>
      </c>
      <c r="H35" s="154">
        <v>13</v>
      </c>
      <c r="I35" s="154">
        <v>8321968.943</v>
      </c>
    </row>
    <row r="36" spans="1:9" ht="15.95" customHeight="1" x14ac:dyDescent="0.25">
      <c r="A36" s="15" t="s">
        <v>1152</v>
      </c>
      <c r="B36" s="154">
        <v>483853</v>
      </c>
      <c r="C36" s="154">
        <v>252700702.54100001</v>
      </c>
      <c r="D36" s="154">
        <v>115406</v>
      </c>
      <c r="E36" s="154">
        <v>52644459.512000002</v>
      </c>
      <c r="F36" s="154">
        <v>106415</v>
      </c>
      <c r="G36" s="154">
        <v>71156044.899000004</v>
      </c>
      <c r="H36" s="154">
        <v>132869</v>
      </c>
      <c r="I36" s="154">
        <v>70631689.645999998</v>
      </c>
    </row>
    <row r="37" spans="1:9" ht="15" customHeight="1" x14ac:dyDescent="0.25">
      <c r="A37" s="60"/>
      <c r="B37" s="61"/>
      <c r="C37" s="61"/>
      <c r="D37" s="61"/>
      <c r="E37" s="61"/>
      <c r="F37" s="61"/>
      <c r="G37" s="61"/>
      <c r="H37" s="61"/>
      <c r="I37" s="61"/>
    </row>
    <row r="38" spans="1:9" ht="41.1" customHeight="1" x14ac:dyDescent="0.25">
      <c r="A38" s="2"/>
      <c r="B38" s="455" t="s">
        <v>1525</v>
      </c>
      <c r="C38" s="426"/>
      <c r="D38" s="455" t="s">
        <v>1526</v>
      </c>
      <c r="E38" s="426"/>
      <c r="F38" s="455" t="s">
        <v>1527</v>
      </c>
      <c r="G38" s="426"/>
      <c r="H38" s="455" t="s">
        <v>1528</v>
      </c>
      <c r="I38" s="426"/>
    </row>
    <row r="39" spans="1:9" ht="15.95" customHeight="1" x14ac:dyDescent="0.25">
      <c r="A39" s="15" t="s">
        <v>694</v>
      </c>
      <c r="B39" s="154">
        <v>10006</v>
      </c>
      <c r="C39" s="154">
        <v>319902.446</v>
      </c>
      <c r="D39" s="154">
        <v>55365</v>
      </c>
      <c r="E39" s="154">
        <v>1772889.156</v>
      </c>
      <c r="F39" s="154">
        <v>6947</v>
      </c>
      <c r="G39" s="154">
        <v>216876.55900000001</v>
      </c>
      <c r="H39" s="154">
        <v>18297</v>
      </c>
      <c r="I39" s="154">
        <v>584339.25800000003</v>
      </c>
    </row>
    <row r="40" spans="1:9" ht="15.95" customHeight="1" x14ac:dyDescent="0.25">
      <c r="A40" s="15" t="s">
        <v>1140</v>
      </c>
      <c r="B40" s="154">
        <v>6759</v>
      </c>
      <c r="C40" s="154">
        <v>482696.18300000002</v>
      </c>
      <c r="D40" s="154">
        <v>38680</v>
      </c>
      <c r="E40" s="154">
        <v>2761942.827</v>
      </c>
      <c r="F40" s="154">
        <v>4665</v>
      </c>
      <c r="G40" s="154">
        <v>334072.228</v>
      </c>
      <c r="H40" s="154">
        <v>12163</v>
      </c>
      <c r="I40" s="154">
        <v>868691.125</v>
      </c>
    </row>
    <row r="41" spans="1:9" ht="15.95" customHeight="1" x14ac:dyDescent="0.25">
      <c r="A41" s="15" t="s">
        <v>1141</v>
      </c>
      <c r="B41" s="154">
        <v>6302</v>
      </c>
      <c r="C41" s="154">
        <v>995762.92799999996</v>
      </c>
      <c r="D41" s="154">
        <v>46462</v>
      </c>
      <c r="E41" s="154">
        <v>7541414.6380000003</v>
      </c>
      <c r="F41" s="154">
        <v>5293</v>
      </c>
      <c r="G41" s="154">
        <v>852947.00899999996</v>
      </c>
      <c r="H41" s="154">
        <v>10680</v>
      </c>
      <c r="I41" s="154">
        <v>1647538.1189999999</v>
      </c>
    </row>
    <row r="42" spans="1:9" ht="15.95" customHeight="1" x14ac:dyDescent="0.25">
      <c r="A42" s="15" t="s">
        <v>1142</v>
      </c>
      <c r="B42" s="154">
        <v>3202</v>
      </c>
      <c r="C42" s="154">
        <v>1129024.5279999999</v>
      </c>
      <c r="D42" s="154">
        <v>21450</v>
      </c>
      <c r="E42" s="154">
        <v>7528431.767</v>
      </c>
      <c r="F42" s="154">
        <v>3100</v>
      </c>
      <c r="G42" s="154">
        <v>1103733.5789999999</v>
      </c>
      <c r="H42" s="154">
        <v>3552</v>
      </c>
      <c r="I42" s="154">
        <v>1221200.3030000001</v>
      </c>
    </row>
    <row r="43" spans="1:9" ht="15.95" customHeight="1" x14ac:dyDescent="0.25">
      <c r="A43" s="15" t="s">
        <v>1143</v>
      </c>
      <c r="B43" s="154">
        <v>2340</v>
      </c>
      <c r="C43" s="154">
        <v>1646925.675</v>
      </c>
      <c r="D43" s="154">
        <v>13703</v>
      </c>
      <c r="E43" s="154">
        <v>9662993.3469999991</v>
      </c>
      <c r="F43" s="154">
        <v>2422</v>
      </c>
      <c r="G43" s="154">
        <v>1714910.622</v>
      </c>
      <c r="H43" s="154">
        <v>1447</v>
      </c>
      <c r="I43" s="154">
        <v>990550.8</v>
      </c>
    </row>
    <row r="44" spans="1:9" ht="15.95" customHeight="1" x14ac:dyDescent="0.25">
      <c r="A44" s="15" t="s">
        <v>1144</v>
      </c>
      <c r="B44" s="154">
        <v>1443</v>
      </c>
      <c r="C44" s="154">
        <v>2007715.585</v>
      </c>
      <c r="D44" s="154">
        <v>8583</v>
      </c>
      <c r="E44" s="154">
        <v>12019139.347999999</v>
      </c>
      <c r="F44" s="154">
        <v>1531</v>
      </c>
      <c r="G44" s="154">
        <v>2152866.0279999999</v>
      </c>
      <c r="H44" s="154">
        <v>608</v>
      </c>
      <c r="I44" s="154">
        <v>826245.772</v>
      </c>
    </row>
    <row r="45" spans="1:9" ht="15.95" customHeight="1" x14ac:dyDescent="0.25">
      <c r="A45" s="15" t="s">
        <v>1145</v>
      </c>
      <c r="B45" s="154">
        <v>1021</v>
      </c>
      <c r="C45" s="154">
        <v>3098696.4470000002</v>
      </c>
      <c r="D45" s="154">
        <v>6296</v>
      </c>
      <c r="E45" s="154">
        <v>19541603.124000002</v>
      </c>
      <c r="F45" s="154">
        <v>1290</v>
      </c>
      <c r="G45" s="154">
        <v>4002338.6189999999</v>
      </c>
      <c r="H45" s="154">
        <v>349</v>
      </c>
      <c r="I45" s="154">
        <v>1064006.7749999999</v>
      </c>
    </row>
    <row r="46" spans="1:9" ht="15.95" customHeight="1" x14ac:dyDescent="0.25">
      <c r="A46" s="15" t="s">
        <v>1146</v>
      </c>
      <c r="B46" s="154">
        <v>388</v>
      </c>
      <c r="C46" s="154">
        <v>2616891.5529999998</v>
      </c>
      <c r="D46" s="154">
        <v>2159</v>
      </c>
      <c r="E46" s="154">
        <v>15007169.460000001</v>
      </c>
      <c r="F46" s="154">
        <v>455</v>
      </c>
      <c r="G46" s="154">
        <v>3149038.1179999998</v>
      </c>
      <c r="H46" s="154">
        <v>135</v>
      </c>
      <c r="I46" s="154">
        <v>944905.799</v>
      </c>
    </row>
    <row r="47" spans="1:9" ht="15.95" customHeight="1" x14ac:dyDescent="0.25">
      <c r="A47" s="15" t="s">
        <v>1147</v>
      </c>
      <c r="B47" s="389" t="s">
        <v>3419</v>
      </c>
      <c r="C47" s="389" t="s">
        <v>3419</v>
      </c>
      <c r="D47" s="154">
        <v>1256</v>
      </c>
      <c r="E47" s="154">
        <v>18953576.772999998</v>
      </c>
      <c r="F47" s="154">
        <v>269</v>
      </c>
      <c r="G47" s="154">
        <v>4123471.7779999999</v>
      </c>
      <c r="H47" s="154">
        <v>84</v>
      </c>
      <c r="I47" s="154">
        <v>1374103.831</v>
      </c>
    </row>
    <row r="48" spans="1:9" ht="15.95" customHeight="1" x14ac:dyDescent="0.25">
      <c r="A48" s="15" t="s">
        <v>1148</v>
      </c>
      <c r="B48" s="154">
        <v>70</v>
      </c>
      <c r="C48" s="154">
        <v>2507771.7149999999</v>
      </c>
      <c r="D48" s="154">
        <v>368</v>
      </c>
      <c r="E48" s="154">
        <v>12618350.681</v>
      </c>
      <c r="F48" s="154">
        <v>75</v>
      </c>
      <c r="G48" s="154">
        <v>2620859.7000000002</v>
      </c>
      <c r="H48" s="154">
        <v>23</v>
      </c>
      <c r="I48" s="154">
        <v>779802.54799999995</v>
      </c>
    </row>
    <row r="49" spans="1:9" ht="15.95" customHeight="1" x14ac:dyDescent="0.25">
      <c r="A49" s="15" t="s">
        <v>1149</v>
      </c>
      <c r="B49" s="154">
        <v>39</v>
      </c>
      <c r="C49" s="154">
        <v>2711320.4339999999</v>
      </c>
      <c r="D49" s="154">
        <v>162</v>
      </c>
      <c r="E49" s="154">
        <v>11075593.687000001</v>
      </c>
      <c r="F49" s="154">
        <v>43</v>
      </c>
      <c r="G49" s="154">
        <v>2979139.0980000002</v>
      </c>
      <c r="H49" s="154">
        <v>20</v>
      </c>
      <c r="I49" s="154">
        <v>1357377.4680000001</v>
      </c>
    </row>
    <row r="50" spans="1:9" ht="15.95" customHeight="1" x14ac:dyDescent="0.25">
      <c r="A50" s="15" t="s">
        <v>1150</v>
      </c>
      <c r="B50" s="154">
        <v>27</v>
      </c>
      <c r="C50" s="154">
        <v>4251346.307</v>
      </c>
      <c r="D50" s="154">
        <v>93</v>
      </c>
      <c r="E50" s="154">
        <v>14210842.154999999</v>
      </c>
      <c r="F50" s="154">
        <v>23</v>
      </c>
      <c r="G50" s="154">
        <v>3530300.4530000002</v>
      </c>
      <c r="H50" s="389" t="s">
        <v>3419</v>
      </c>
      <c r="I50" s="389" t="s">
        <v>3419</v>
      </c>
    </row>
    <row r="51" spans="1:9" ht="15.95" customHeight="1" x14ac:dyDescent="0.25">
      <c r="A51" s="15" t="s">
        <v>1151</v>
      </c>
      <c r="B51" s="389" t="s">
        <v>3419</v>
      </c>
      <c r="C51" s="389" t="s">
        <v>3419</v>
      </c>
      <c r="D51" s="154">
        <v>62</v>
      </c>
      <c r="E51" s="154">
        <v>38762741.327</v>
      </c>
      <c r="F51" s="154">
        <v>25</v>
      </c>
      <c r="G51" s="154">
        <v>16625717.614</v>
      </c>
      <c r="H51" s="389" t="s">
        <v>3419</v>
      </c>
      <c r="I51" s="389" t="s">
        <v>3419</v>
      </c>
    </row>
    <row r="52" spans="1:9" ht="15.95" customHeight="1" x14ac:dyDescent="0.25">
      <c r="A52" s="15" t="s">
        <v>1152</v>
      </c>
      <c r="B52" s="154">
        <v>31800</v>
      </c>
      <c r="C52" s="154">
        <v>32471109.760000002</v>
      </c>
      <c r="D52" s="154">
        <v>194639</v>
      </c>
      <c r="E52" s="154">
        <v>171456688.28999999</v>
      </c>
      <c r="F52" s="154">
        <v>26138</v>
      </c>
      <c r="G52" s="154">
        <v>43406271.405000001</v>
      </c>
      <c r="H52" s="154">
        <v>47366</v>
      </c>
      <c r="I52" s="154">
        <v>13214122.275</v>
      </c>
    </row>
    <row r="53" spans="1:9" ht="15" customHeight="1" x14ac:dyDescent="0.25">
      <c r="A53" s="60"/>
      <c r="B53" s="61"/>
      <c r="C53" s="61"/>
      <c r="D53" s="61"/>
      <c r="E53" s="61"/>
      <c r="F53" s="61"/>
      <c r="G53" s="61"/>
      <c r="H53" s="61"/>
      <c r="I53" s="61"/>
    </row>
    <row r="54" spans="1:9" ht="41.1" customHeight="1" x14ac:dyDescent="0.25">
      <c r="A54" s="2"/>
      <c r="B54" s="455" t="s">
        <v>1529</v>
      </c>
      <c r="C54" s="426"/>
      <c r="D54" s="455" t="s">
        <v>1530</v>
      </c>
      <c r="E54" s="426"/>
      <c r="F54" s="455" t="s">
        <v>1531</v>
      </c>
      <c r="G54" s="426"/>
    </row>
    <row r="55" spans="1:9" ht="15.95" customHeight="1" x14ac:dyDescent="0.25">
      <c r="A55" s="15" t="s">
        <v>694</v>
      </c>
      <c r="B55" s="154">
        <v>17781</v>
      </c>
      <c r="C55" s="154">
        <v>559098.32900000003</v>
      </c>
      <c r="D55" s="154">
        <v>45193</v>
      </c>
      <c r="E55" s="154">
        <v>1436718.966</v>
      </c>
      <c r="F55" s="154">
        <v>82072</v>
      </c>
      <c r="G55" s="154">
        <v>2624020.355</v>
      </c>
      <c r="H55" s="154"/>
      <c r="I55" s="154"/>
    </row>
    <row r="56" spans="1:9" ht="15.95" customHeight="1" x14ac:dyDescent="0.25">
      <c r="A56" s="15" t="s">
        <v>1140</v>
      </c>
      <c r="B56" s="154">
        <v>9957</v>
      </c>
      <c r="C56" s="154">
        <v>706300.07</v>
      </c>
      <c r="D56" s="154">
        <v>25617</v>
      </c>
      <c r="E56" s="154">
        <v>1795107.0379999999</v>
      </c>
      <c r="F56" s="154">
        <v>53831</v>
      </c>
      <c r="G56" s="154">
        <v>3833750.4350000001</v>
      </c>
      <c r="H56" s="154"/>
      <c r="I56" s="154"/>
    </row>
    <row r="57" spans="1:9" ht="15.95" customHeight="1" x14ac:dyDescent="0.25">
      <c r="A57" s="15" t="s">
        <v>1141</v>
      </c>
      <c r="B57" s="154">
        <v>9461</v>
      </c>
      <c r="C57" s="154">
        <v>1507915.4169999999</v>
      </c>
      <c r="D57" s="154">
        <v>18325</v>
      </c>
      <c r="E57" s="154">
        <v>2859192.7209999999</v>
      </c>
      <c r="F57" s="154">
        <v>45427</v>
      </c>
      <c r="G57" s="154">
        <v>6996603.1330000004</v>
      </c>
      <c r="H57" s="154"/>
      <c r="I57" s="154"/>
    </row>
    <row r="58" spans="1:9" ht="15.95" customHeight="1" x14ac:dyDescent="0.25">
      <c r="A58" s="15" t="s">
        <v>1142</v>
      </c>
      <c r="B58" s="154">
        <v>6080</v>
      </c>
      <c r="C58" s="154">
        <v>2193157.4939999999</v>
      </c>
      <c r="D58" s="154">
        <v>8193</v>
      </c>
      <c r="E58" s="154">
        <v>2886503.8139999998</v>
      </c>
      <c r="F58" s="154">
        <v>14947</v>
      </c>
      <c r="G58" s="154">
        <v>5156925.2180000003</v>
      </c>
      <c r="H58" s="154"/>
      <c r="I58" s="154"/>
    </row>
    <row r="59" spans="1:9" ht="15.95" customHeight="1" x14ac:dyDescent="0.25">
      <c r="A59" s="15" t="s">
        <v>1143</v>
      </c>
      <c r="B59" s="154">
        <v>5341</v>
      </c>
      <c r="C59" s="154">
        <v>3803678.9219999998</v>
      </c>
      <c r="D59" s="154">
        <v>4767</v>
      </c>
      <c r="E59" s="154">
        <v>3316353.5610000002</v>
      </c>
      <c r="F59" s="154">
        <v>7026</v>
      </c>
      <c r="G59" s="154">
        <v>4850534.1579999998</v>
      </c>
      <c r="H59" s="154"/>
      <c r="I59" s="154"/>
    </row>
    <row r="60" spans="1:9" ht="15.95" customHeight="1" x14ac:dyDescent="0.25">
      <c r="A60" s="15" t="s">
        <v>1144</v>
      </c>
      <c r="B60" s="154">
        <v>2977</v>
      </c>
      <c r="C60" s="154">
        <v>4093203.3029999998</v>
      </c>
      <c r="D60" s="154">
        <v>2335</v>
      </c>
      <c r="E60" s="154">
        <v>3223784.5359999998</v>
      </c>
      <c r="F60" s="154">
        <v>3292</v>
      </c>
      <c r="G60" s="154">
        <v>4536877.9740000004</v>
      </c>
      <c r="H60" s="154"/>
      <c r="I60" s="154"/>
    </row>
    <row r="61" spans="1:9" ht="15.95" customHeight="1" x14ac:dyDescent="0.25">
      <c r="A61" s="15" t="s">
        <v>1145</v>
      </c>
      <c r="B61" s="154">
        <v>1473</v>
      </c>
      <c r="C61" s="154">
        <v>4483212.2259999998</v>
      </c>
      <c r="D61" s="154">
        <v>1286</v>
      </c>
      <c r="E61" s="154">
        <v>3859138.9190000002</v>
      </c>
      <c r="F61" s="154">
        <v>1840</v>
      </c>
      <c r="G61" s="154">
        <v>5597833.8890000004</v>
      </c>
      <c r="H61" s="154"/>
      <c r="I61" s="154"/>
    </row>
    <row r="62" spans="1:9" ht="15.95" customHeight="1" x14ac:dyDescent="0.25">
      <c r="A62" s="15" t="s">
        <v>1146</v>
      </c>
      <c r="B62" s="154">
        <v>573</v>
      </c>
      <c r="C62" s="154">
        <v>4096906.0419999999</v>
      </c>
      <c r="D62" s="154">
        <v>385</v>
      </c>
      <c r="E62" s="154">
        <v>2638876.0699999998</v>
      </c>
      <c r="F62" s="154">
        <v>477</v>
      </c>
      <c r="G62" s="154">
        <v>3317752.3730000001</v>
      </c>
      <c r="H62" s="154"/>
      <c r="I62" s="154"/>
    </row>
    <row r="63" spans="1:9" ht="15.95" customHeight="1" x14ac:dyDescent="0.25">
      <c r="A63" s="15" t="s">
        <v>1147</v>
      </c>
      <c r="B63" s="154">
        <v>480</v>
      </c>
      <c r="C63" s="154">
        <v>7465568.3720000004</v>
      </c>
      <c r="D63" s="154">
        <v>179</v>
      </c>
      <c r="E63" s="154">
        <v>2734450.068</v>
      </c>
      <c r="F63" s="154">
        <v>254</v>
      </c>
      <c r="G63" s="154">
        <v>3772151.4029999999</v>
      </c>
      <c r="H63" s="154"/>
      <c r="I63" s="154"/>
    </row>
    <row r="64" spans="1:9" ht="15.95" customHeight="1" x14ac:dyDescent="0.25">
      <c r="A64" s="15" t="s">
        <v>1148</v>
      </c>
      <c r="B64" s="154">
        <v>218</v>
      </c>
      <c r="C64" s="154">
        <v>7672594.9479999999</v>
      </c>
      <c r="D64" s="154">
        <v>60</v>
      </c>
      <c r="E64" s="154">
        <v>2018386.895</v>
      </c>
      <c r="F64" s="154">
        <v>60</v>
      </c>
      <c r="G64" s="154">
        <v>2089611.0249999999</v>
      </c>
      <c r="H64" s="154"/>
      <c r="I64" s="154"/>
    </row>
    <row r="65" spans="1:9" ht="15.95" customHeight="1" x14ac:dyDescent="0.25">
      <c r="A65" s="15" t="s">
        <v>1149</v>
      </c>
      <c r="B65" s="154">
        <v>144</v>
      </c>
      <c r="C65" s="154">
        <v>10023016.946</v>
      </c>
      <c r="D65" s="154">
        <v>29</v>
      </c>
      <c r="E65" s="154">
        <v>2023135.7819999999</v>
      </c>
      <c r="F65" s="154">
        <v>32</v>
      </c>
      <c r="G65" s="154">
        <v>2130742.8330000001</v>
      </c>
      <c r="H65" s="154"/>
      <c r="I65" s="154"/>
    </row>
    <row r="66" spans="1:9" ht="15.95" customHeight="1" x14ac:dyDescent="0.25">
      <c r="A66" s="15" t="s">
        <v>1150</v>
      </c>
      <c r="B66" s="154">
        <v>121</v>
      </c>
      <c r="C66" s="154">
        <v>18248007.423999999</v>
      </c>
      <c r="D66" s="154">
        <v>26</v>
      </c>
      <c r="E66" s="154">
        <v>3862858.0269999998</v>
      </c>
      <c r="F66" s="154">
        <v>14</v>
      </c>
      <c r="G66" s="154">
        <v>2099862.389</v>
      </c>
      <c r="H66" s="154"/>
      <c r="I66" s="154"/>
    </row>
    <row r="67" spans="1:9" ht="15.95" customHeight="1" x14ac:dyDescent="0.25">
      <c r="A67" s="15" t="s">
        <v>1151</v>
      </c>
      <c r="B67" s="154">
        <v>83</v>
      </c>
      <c r="C67" s="154">
        <v>46447641.604999997</v>
      </c>
      <c r="D67" s="154">
        <v>20</v>
      </c>
      <c r="E67" s="154">
        <v>10801073.444</v>
      </c>
      <c r="F67" s="154">
        <v>5</v>
      </c>
      <c r="G67" s="154">
        <v>2077135.63</v>
      </c>
      <c r="H67" s="154"/>
      <c r="I67" s="154"/>
    </row>
    <row r="68" spans="1:9" ht="15.95" customHeight="1" x14ac:dyDescent="0.25">
      <c r="A68" s="15" t="s">
        <v>1152</v>
      </c>
      <c r="B68" s="154">
        <v>54689</v>
      </c>
      <c r="C68" s="154">
        <v>111300301.098</v>
      </c>
      <c r="D68" s="154">
        <v>106415</v>
      </c>
      <c r="E68" s="154">
        <v>43455579.840999998</v>
      </c>
      <c r="F68" s="154">
        <v>209277</v>
      </c>
      <c r="G68" s="154">
        <v>49083800.814999998</v>
      </c>
      <c r="H68" s="154"/>
      <c r="I68" s="154"/>
    </row>
    <row r="69" spans="1:9" x14ac:dyDescent="0.25">
      <c r="A69" s="9"/>
    </row>
    <row r="70" spans="1:9" x14ac:dyDescent="0.25">
      <c r="A70" s="13" t="s">
        <v>3225</v>
      </c>
    </row>
    <row r="71" spans="1:9" ht="15.95" customHeight="1" x14ac:dyDescent="0.25">
      <c r="A71" s="12" t="s">
        <v>3226</v>
      </c>
    </row>
    <row r="72" spans="1:9" x14ac:dyDescent="0.25">
      <c r="A72" s="12" t="s">
        <v>3235</v>
      </c>
    </row>
  </sheetData>
  <sheetProtection selectLockedCells="1" selectUnlockedCells="1"/>
  <mergeCells count="18">
    <mergeCell ref="H38:I38"/>
    <mergeCell ref="B22:C22"/>
    <mergeCell ref="D22:E22"/>
    <mergeCell ref="A3:D3"/>
    <mergeCell ref="A2:I2"/>
    <mergeCell ref="A4:A5"/>
    <mergeCell ref="F22:G22"/>
    <mergeCell ref="H22:I22"/>
    <mergeCell ref="B6:C6"/>
    <mergeCell ref="D6:E6"/>
    <mergeCell ref="F6:G6"/>
    <mergeCell ref="H6:I6"/>
    <mergeCell ref="B54:C54"/>
    <mergeCell ref="D54:E54"/>
    <mergeCell ref="F54:G54"/>
    <mergeCell ref="B38:C38"/>
    <mergeCell ref="D38:E38"/>
    <mergeCell ref="F38:G38"/>
  </mergeCells>
  <phoneticPr fontId="18" type="noConversion"/>
  <conditionalFormatting sqref="A1 H55:I68">
    <cfRule type="cellIs" dxfId="78" priority="21" stopIfTrue="1" operator="lessThan">
      <formula>0</formula>
    </cfRule>
  </conditionalFormatting>
  <conditionalFormatting sqref="B7:I20">
    <cfRule type="cellIs" dxfId="77" priority="5" stopIfTrue="1" operator="lessThan">
      <formula>0</formula>
    </cfRule>
  </conditionalFormatting>
  <conditionalFormatting sqref="B23:I36">
    <cfRule type="cellIs" dxfId="76" priority="4" stopIfTrue="1" operator="lessThan">
      <formula>0</formula>
    </cfRule>
  </conditionalFormatting>
  <conditionalFormatting sqref="B39:I46 B48:I49 D47:I47 B52:I52 D51:G51 B50:G50">
    <cfRule type="cellIs" dxfId="75" priority="3" stopIfTrue="1" operator="lessThan">
      <formula>0</formula>
    </cfRule>
  </conditionalFormatting>
  <conditionalFormatting sqref="B55:G68">
    <cfRule type="cellIs" dxfId="74" priority="2" stopIfTrue="1" operator="lessThan">
      <formula>0</formula>
    </cfRule>
  </conditionalFormatting>
  <conditionalFormatting sqref="H50:I51 B51:C51 B47:C47">
    <cfRule type="cellIs" dxfId="73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pageSetUpPr fitToPage="1"/>
  </sheetPr>
  <dimension ref="A1:BS55"/>
  <sheetViews>
    <sheetView zoomScaleNormal="100" zoomScaleSheetLayoutView="8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28.85546875" style="12" customWidth="1"/>
    <col min="2" max="2" width="16.7109375" style="12" customWidth="1"/>
    <col min="3" max="3" width="19.7109375" style="12" customWidth="1"/>
    <col min="4" max="4" width="16.7109375" style="12" customWidth="1"/>
    <col min="5" max="5" width="19.7109375" style="12" customWidth="1"/>
    <col min="6" max="6" width="16.7109375" style="12" customWidth="1"/>
    <col min="7" max="7" width="19.7109375" style="12" customWidth="1"/>
    <col min="8" max="16384" width="11.42578125" style="77"/>
  </cols>
  <sheetData>
    <row r="1" spans="1:71" ht="15" x14ac:dyDescent="0.2">
      <c r="A1" s="253" t="s">
        <v>1134</v>
      </c>
      <c r="B1" s="253"/>
      <c r="C1" s="253"/>
      <c r="D1" s="253"/>
      <c r="E1" s="253"/>
      <c r="F1" s="253"/>
      <c r="G1" s="253"/>
      <c r="H1" s="287"/>
      <c r="I1" s="287"/>
      <c r="J1" s="287"/>
      <c r="K1" s="287"/>
      <c r="L1" s="287"/>
      <c r="M1" s="287"/>
      <c r="N1" s="287"/>
      <c r="O1" s="287"/>
      <c r="P1" s="287"/>
      <c r="Q1" s="287"/>
      <c r="R1" s="287"/>
      <c r="S1" s="287"/>
      <c r="T1" s="287"/>
      <c r="U1" s="287"/>
      <c r="V1" s="287"/>
      <c r="W1" s="287"/>
      <c r="X1" s="287"/>
      <c r="Y1" s="287"/>
      <c r="Z1" s="287"/>
      <c r="AA1" s="287"/>
      <c r="AB1" s="287"/>
      <c r="AC1" s="287"/>
      <c r="AD1" s="287"/>
      <c r="AE1" s="287"/>
      <c r="AF1" s="287"/>
      <c r="AG1" s="287"/>
      <c r="AH1" s="287"/>
      <c r="AI1" s="287"/>
      <c r="AJ1" s="287"/>
      <c r="AK1" s="287"/>
      <c r="AL1" s="287"/>
      <c r="AM1" s="287"/>
      <c r="AN1" s="287"/>
      <c r="AO1" s="287"/>
      <c r="AP1" s="287"/>
      <c r="AQ1" s="287"/>
      <c r="AR1" s="287"/>
      <c r="AS1" s="287"/>
      <c r="AT1" s="287"/>
      <c r="AU1" s="287"/>
      <c r="AV1" s="287"/>
      <c r="AW1" s="287"/>
      <c r="AX1" s="287"/>
      <c r="AY1" s="287"/>
      <c r="AZ1" s="287"/>
      <c r="BA1" s="287"/>
      <c r="BB1" s="287"/>
      <c r="BC1" s="287"/>
      <c r="BD1" s="287"/>
      <c r="BE1" s="287"/>
      <c r="BF1" s="287"/>
      <c r="BG1" s="287"/>
      <c r="BH1" s="287"/>
      <c r="BI1" s="287"/>
      <c r="BJ1" s="287"/>
      <c r="BK1" s="287"/>
      <c r="BL1" s="287"/>
      <c r="BM1" s="287"/>
      <c r="BN1" s="287"/>
      <c r="BO1" s="287"/>
      <c r="BP1" s="287"/>
      <c r="BQ1" s="287"/>
      <c r="BR1" s="287"/>
      <c r="BS1" s="287"/>
    </row>
    <row r="2" spans="1:71" ht="15.75" x14ac:dyDescent="0.2">
      <c r="A2" s="467" t="s">
        <v>3312</v>
      </c>
      <c r="B2" s="467"/>
      <c r="C2" s="467"/>
      <c r="D2" s="467"/>
      <c r="E2" s="467"/>
      <c r="F2" s="467"/>
      <c r="G2" s="468"/>
    </row>
    <row r="3" spans="1:71" x14ac:dyDescent="0.2">
      <c r="A3" s="442"/>
      <c r="B3" s="442"/>
      <c r="C3" s="442"/>
      <c r="D3" s="442"/>
      <c r="E3" s="309"/>
      <c r="F3" s="309"/>
      <c r="G3" s="309"/>
      <c r="H3" s="287"/>
      <c r="I3" s="287"/>
      <c r="J3" s="287"/>
      <c r="K3" s="287"/>
      <c r="L3" s="287"/>
      <c r="M3" s="287"/>
      <c r="N3" s="287"/>
      <c r="O3" s="287"/>
      <c r="P3" s="287"/>
      <c r="Q3" s="287"/>
      <c r="R3" s="287"/>
    </row>
    <row r="4" spans="1:71" ht="42" customHeight="1" x14ac:dyDescent="0.2">
      <c r="A4" s="437" t="s">
        <v>1135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6" t="s">
        <v>3364</v>
      </c>
    </row>
    <row r="5" spans="1:71" ht="21.75" customHeight="1" x14ac:dyDescent="0.2">
      <c r="A5" s="438"/>
      <c r="B5" s="58" t="s">
        <v>1374</v>
      </c>
      <c r="C5" s="58" t="s">
        <v>1375</v>
      </c>
      <c r="D5" s="58" t="s">
        <v>1374</v>
      </c>
      <c r="E5" s="58" t="s">
        <v>1375</v>
      </c>
      <c r="F5" s="58" t="s">
        <v>1374</v>
      </c>
      <c r="G5" s="62" t="s">
        <v>1375</v>
      </c>
    </row>
    <row r="6" spans="1:71" ht="45" customHeight="1" x14ac:dyDescent="0.25">
      <c r="A6" s="2"/>
      <c r="B6" s="455" t="s">
        <v>355</v>
      </c>
      <c r="C6" s="426"/>
      <c r="D6" s="455" t="s">
        <v>3052</v>
      </c>
      <c r="E6" s="426" t="s">
        <v>1533</v>
      </c>
      <c r="F6" s="455" t="s">
        <v>486</v>
      </c>
      <c r="G6" s="426"/>
    </row>
    <row r="7" spans="1:71" ht="15" x14ac:dyDescent="0.25">
      <c r="A7" s="15" t="s">
        <v>487</v>
      </c>
      <c r="B7" s="155">
        <v>850437</v>
      </c>
      <c r="C7" s="155">
        <v>27167.683112999999</v>
      </c>
      <c r="D7" s="155">
        <v>687495</v>
      </c>
      <c r="E7" s="155">
        <v>21969.729610999999</v>
      </c>
      <c r="F7" s="155">
        <v>72723</v>
      </c>
      <c r="G7" s="155">
        <v>2274.5578580000001</v>
      </c>
    </row>
    <row r="8" spans="1:71" ht="15" x14ac:dyDescent="0.25">
      <c r="A8" s="15" t="s">
        <v>488</v>
      </c>
      <c r="B8" s="155">
        <v>636811</v>
      </c>
      <c r="C8" s="155">
        <v>45797.915947000001</v>
      </c>
      <c r="D8" s="155">
        <v>500382</v>
      </c>
      <c r="E8" s="155">
        <v>35875.455695999997</v>
      </c>
      <c r="F8" s="155">
        <v>50191</v>
      </c>
      <c r="G8" s="155">
        <v>3615.491246</v>
      </c>
    </row>
    <row r="9" spans="1:71" ht="15" x14ac:dyDescent="0.25">
      <c r="A9" s="15" t="s">
        <v>489</v>
      </c>
      <c r="B9" s="155">
        <v>727658</v>
      </c>
      <c r="C9" s="155">
        <v>116391.779933</v>
      </c>
      <c r="D9" s="155">
        <v>520342</v>
      </c>
      <c r="E9" s="155">
        <v>82278.195865999995</v>
      </c>
      <c r="F9" s="155">
        <v>62155</v>
      </c>
      <c r="G9" s="155">
        <v>10044.152636000001</v>
      </c>
    </row>
    <row r="10" spans="1:71" ht="15" x14ac:dyDescent="0.25">
      <c r="A10" s="15" t="s">
        <v>490</v>
      </c>
      <c r="B10" s="155">
        <v>390324</v>
      </c>
      <c r="C10" s="155">
        <v>138142.38566900001</v>
      </c>
      <c r="D10" s="155">
        <v>232772</v>
      </c>
      <c r="E10" s="155">
        <v>81445.249018000002</v>
      </c>
      <c r="F10" s="155">
        <v>37700</v>
      </c>
      <c r="G10" s="155">
        <v>13394.704562000001</v>
      </c>
    </row>
    <row r="11" spans="1:71" ht="15" x14ac:dyDescent="0.25">
      <c r="A11" s="15" t="s">
        <v>491</v>
      </c>
      <c r="B11" s="155">
        <v>268451</v>
      </c>
      <c r="C11" s="155">
        <v>189015.43567400001</v>
      </c>
      <c r="D11" s="155">
        <v>124344</v>
      </c>
      <c r="E11" s="155">
        <v>86064.079205999995</v>
      </c>
      <c r="F11" s="155">
        <v>26121</v>
      </c>
      <c r="G11" s="155">
        <v>18314.332170000001</v>
      </c>
    </row>
    <row r="12" spans="1:71" ht="15" x14ac:dyDescent="0.25">
      <c r="A12" s="15" t="s">
        <v>492</v>
      </c>
      <c r="B12" s="155">
        <v>169467</v>
      </c>
      <c r="C12" s="155">
        <v>237499.256478</v>
      </c>
      <c r="D12" s="155">
        <v>57858</v>
      </c>
      <c r="E12" s="155">
        <v>79780.616169999994</v>
      </c>
      <c r="F12" s="155">
        <v>14011</v>
      </c>
      <c r="G12" s="155">
        <v>19280.712915</v>
      </c>
    </row>
    <row r="13" spans="1:71" ht="15" x14ac:dyDescent="0.25">
      <c r="A13" s="15" t="s">
        <v>493</v>
      </c>
      <c r="B13" s="155">
        <v>121691</v>
      </c>
      <c r="C13" s="155">
        <v>376599.76017600001</v>
      </c>
      <c r="D13" s="155">
        <v>29279</v>
      </c>
      <c r="E13" s="155">
        <v>87554.547691</v>
      </c>
      <c r="F13" s="155">
        <v>7188</v>
      </c>
      <c r="G13" s="155">
        <v>21778.996156000001</v>
      </c>
    </row>
    <row r="14" spans="1:71" ht="15" x14ac:dyDescent="0.25">
      <c r="A14" s="15" t="s">
        <v>494</v>
      </c>
      <c r="B14" s="155">
        <v>47235</v>
      </c>
      <c r="C14" s="155">
        <v>329073.085594</v>
      </c>
      <c r="D14" s="155">
        <v>7345</v>
      </c>
      <c r="E14" s="155">
        <v>50056.796479999997</v>
      </c>
      <c r="F14" s="155">
        <v>2470</v>
      </c>
      <c r="G14" s="155">
        <v>16991.260656999999</v>
      </c>
    </row>
    <row r="15" spans="1:71" ht="15" x14ac:dyDescent="0.25">
      <c r="A15" s="15" t="s">
        <v>495</v>
      </c>
      <c r="B15" s="155">
        <v>30551</v>
      </c>
      <c r="C15" s="155">
        <v>469800.41464500001</v>
      </c>
      <c r="D15" s="155">
        <v>2668</v>
      </c>
      <c r="E15" s="155">
        <v>38532.867217999999</v>
      </c>
      <c r="F15" s="155">
        <v>948</v>
      </c>
      <c r="G15" s="155">
        <v>13989.564535</v>
      </c>
    </row>
    <row r="16" spans="1:71" ht="15" x14ac:dyDescent="0.25">
      <c r="A16" s="15" t="s">
        <v>496</v>
      </c>
      <c r="B16" s="155">
        <v>11298</v>
      </c>
      <c r="C16" s="155">
        <v>394292.63274600002</v>
      </c>
      <c r="D16" s="155">
        <v>441</v>
      </c>
      <c r="E16" s="155">
        <v>14701.898934000001</v>
      </c>
      <c r="F16" s="155">
        <v>235</v>
      </c>
      <c r="G16" s="155">
        <v>8016.7304089999998</v>
      </c>
    </row>
    <row r="17" spans="1:7" ht="15" x14ac:dyDescent="0.25">
      <c r="A17" s="15" t="s">
        <v>497</v>
      </c>
      <c r="B17" s="155">
        <v>6219</v>
      </c>
      <c r="C17" s="155">
        <v>432222.23625000002</v>
      </c>
      <c r="D17" s="155">
        <v>135</v>
      </c>
      <c r="E17" s="155">
        <v>9200.2878170000004</v>
      </c>
      <c r="F17" s="155">
        <v>109</v>
      </c>
      <c r="G17" s="155">
        <v>7466.0210509999997</v>
      </c>
    </row>
    <row r="18" spans="1:7" ht="15" x14ac:dyDescent="0.25">
      <c r="A18" s="15" t="s">
        <v>498</v>
      </c>
      <c r="B18" s="155">
        <v>3999</v>
      </c>
      <c r="C18" s="155">
        <v>608878.00737100001</v>
      </c>
      <c r="D18" s="155">
        <v>35</v>
      </c>
      <c r="E18" s="155">
        <v>5291.9061970000002</v>
      </c>
      <c r="F18" s="155">
        <v>51</v>
      </c>
      <c r="G18" s="155">
        <v>7271.0068490000003</v>
      </c>
    </row>
    <row r="19" spans="1:7" ht="15" x14ac:dyDescent="0.25">
      <c r="A19" s="15" t="s">
        <v>1151</v>
      </c>
      <c r="B19" s="155">
        <v>2665</v>
      </c>
      <c r="C19" s="155">
        <v>2995920.9686150001</v>
      </c>
      <c r="D19" s="155">
        <v>8</v>
      </c>
      <c r="E19" s="155">
        <v>3796.148052</v>
      </c>
      <c r="F19" s="155">
        <v>43</v>
      </c>
      <c r="G19" s="155">
        <v>53621.921396999998</v>
      </c>
    </row>
    <row r="20" spans="1:7" ht="15" x14ac:dyDescent="0.25">
      <c r="A20" s="15" t="s">
        <v>499</v>
      </c>
      <c r="B20" s="155">
        <v>3266806</v>
      </c>
      <c r="C20" s="155">
        <v>6360801.5622110004</v>
      </c>
      <c r="D20" s="155">
        <v>2163104</v>
      </c>
      <c r="E20" s="155">
        <v>596547.77795599995</v>
      </c>
      <c r="F20" s="155">
        <v>273945</v>
      </c>
      <c r="G20" s="155">
        <v>196059.452441</v>
      </c>
    </row>
    <row r="21" spans="1:7" ht="15" x14ac:dyDescent="0.25">
      <c r="A21" s="99"/>
      <c r="B21" s="100"/>
      <c r="C21" s="100"/>
      <c r="D21" s="100"/>
      <c r="E21" s="100"/>
      <c r="F21" s="100"/>
      <c r="G21" s="100"/>
    </row>
    <row r="22" spans="1:7" ht="45.75" customHeight="1" x14ac:dyDescent="0.25">
      <c r="A22" s="2"/>
      <c r="B22" s="455" t="s">
        <v>500</v>
      </c>
      <c r="C22" s="426"/>
      <c r="D22" s="455" t="s">
        <v>3054</v>
      </c>
      <c r="E22" s="426"/>
      <c r="F22" s="455" t="s">
        <v>3053</v>
      </c>
      <c r="G22" s="426" t="s">
        <v>1533</v>
      </c>
    </row>
    <row r="23" spans="1:7" ht="15" x14ac:dyDescent="0.25">
      <c r="A23" s="15" t="s">
        <v>487</v>
      </c>
      <c r="B23" s="155">
        <v>12619</v>
      </c>
      <c r="C23" s="155">
        <v>422.04913099999999</v>
      </c>
      <c r="D23" s="155">
        <v>508</v>
      </c>
      <c r="E23" s="155">
        <v>16.609501999999999</v>
      </c>
      <c r="F23" s="155">
        <v>55549</v>
      </c>
      <c r="G23" s="155">
        <v>1806.2803329999999</v>
      </c>
    </row>
    <row r="24" spans="1:7" ht="15" x14ac:dyDescent="0.25">
      <c r="A24" s="15" t="s">
        <v>488</v>
      </c>
      <c r="B24" s="155">
        <v>14536</v>
      </c>
      <c r="C24" s="155">
        <v>1069.7377590000001</v>
      </c>
      <c r="D24" s="155">
        <v>497</v>
      </c>
      <c r="E24" s="155">
        <v>36.494031</v>
      </c>
      <c r="F24" s="155">
        <v>58321</v>
      </c>
      <c r="G24" s="155">
        <v>4283.4480169999997</v>
      </c>
    </row>
    <row r="25" spans="1:7" ht="15" x14ac:dyDescent="0.25">
      <c r="A25" s="15" t="s">
        <v>489</v>
      </c>
      <c r="B25" s="155">
        <v>26132</v>
      </c>
      <c r="C25" s="155">
        <v>4363.3978289999995</v>
      </c>
      <c r="D25" s="155">
        <v>819</v>
      </c>
      <c r="E25" s="155">
        <v>136.06326000000001</v>
      </c>
      <c r="F25" s="155">
        <v>104867</v>
      </c>
      <c r="G25" s="155">
        <v>17431.035028999999</v>
      </c>
    </row>
    <row r="26" spans="1:7" ht="15" x14ac:dyDescent="0.25">
      <c r="A26" s="15" t="s">
        <v>490</v>
      </c>
      <c r="B26" s="155">
        <v>21938</v>
      </c>
      <c r="C26" s="155">
        <v>7949.2022720000004</v>
      </c>
      <c r="D26" s="155">
        <v>686</v>
      </c>
      <c r="E26" s="155">
        <v>248.11507</v>
      </c>
      <c r="F26" s="155">
        <v>89223</v>
      </c>
      <c r="G26" s="155">
        <v>32255.071651999999</v>
      </c>
    </row>
    <row r="27" spans="1:7" ht="15" x14ac:dyDescent="0.25">
      <c r="A27" s="15" t="s">
        <v>491</v>
      </c>
      <c r="B27" s="155">
        <v>22734</v>
      </c>
      <c r="C27" s="155">
        <v>16375.826842</v>
      </c>
      <c r="D27" s="155">
        <v>875</v>
      </c>
      <c r="E27" s="155">
        <v>630.29186400000003</v>
      </c>
      <c r="F27" s="155">
        <v>87658</v>
      </c>
      <c r="G27" s="155">
        <v>62835.913779000002</v>
      </c>
    </row>
    <row r="28" spans="1:7" ht="15" x14ac:dyDescent="0.25">
      <c r="A28" s="15" t="s">
        <v>492</v>
      </c>
      <c r="B28" s="155">
        <v>20688</v>
      </c>
      <c r="C28" s="155">
        <v>29528.606985999999</v>
      </c>
      <c r="D28" s="155">
        <v>881</v>
      </c>
      <c r="E28" s="155">
        <v>1262.518548</v>
      </c>
      <c r="F28" s="155">
        <v>70288</v>
      </c>
      <c r="G28" s="155">
        <v>99502.178650999995</v>
      </c>
    </row>
    <row r="29" spans="1:7" ht="15" x14ac:dyDescent="0.25">
      <c r="A29" s="15" t="s">
        <v>493</v>
      </c>
      <c r="B29" s="155">
        <v>20247</v>
      </c>
      <c r="C29" s="155">
        <v>64049.427594000001</v>
      </c>
      <c r="D29" s="155">
        <v>1094</v>
      </c>
      <c r="E29" s="155">
        <v>3535.423432</v>
      </c>
      <c r="F29" s="155">
        <v>58191</v>
      </c>
      <c r="G29" s="155">
        <v>181628.351589</v>
      </c>
    </row>
    <row r="30" spans="1:7" ht="15" x14ac:dyDescent="0.25">
      <c r="A30" s="15" t="s">
        <v>494</v>
      </c>
      <c r="B30" s="155">
        <v>9803</v>
      </c>
      <c r="C30" s="155">
        <v>69172.249668000004</v>
      </c>
      <c r="D30" s="155">
        <v>766</v>
      </c>
      <c r="E30" s="155">
        <v>5456.8624090000003</v>
      </c>
      <c r="F30" s="155">
        <v>24056</v>
      </c>
      <c r="G30" s="155">
        <v>167740.13033700001</v>
      </c>
    </row>
    <row r="31" spans="1:7" ht="15" x14ac:dyDescent="0.25">
      <c r="A31" s="15" t="s">
        <v>495</v>
      </c>
      <c r="B31" s="155">
        <v>7878</v>
      </c>
      <c r="C31" s="155">
        <v>123259.453694</v>
      </c>
      <c r="D31" s="155">
        <v>726</v>
      </c>
      <c r="E31" s="155">
        <v>11486.440116</v>
      </c>
      <c r="F31" s="155">
        <v>16123</v>
      </c>
      <c r="G31" s="155">
        <v>247780.04118</v>
      </c>
    </row>
    <row r="32" spans="1:7" ht="15" x14ac:dyDescent="0.25">
      <c r="A32" s="15" t="s">
        <v>496</v>
      </c>
      <c r="B32" s="155">
        <v>3417</v>
      </c>
      <c r="C32" s="155">
        <v>119324.63823700001</v>
      </c>
      <c r="D32" s="155">
        <v>375</v>
      </c>
      <c r="E32" s="155">
        <v>13306.278657000001</v>
      </c>
      <c r="F32" s="155">
        <v>5868</v>
      </c>
      <c r="G32" s="155">
        <v>204945.99900800001</v>
      </c>
    </row>
    <row r="33" spans="1:7" ht="15" x14ac:dyDescent="0.25">
      <c r="A33" s="15" t="s">
        <v>497</v>
      </c>
      <c r="B33" s="155">
        <v>1998</v>
      </c>
      <c r="C33" s="155">
        <v>139443.61888600001</v>
      </c>
      <c r="D33" s="155">
        <v>280</v>
      </c>
      <c r="E33" s="155">
        <v>19429.364077999999</v>
      </c>
      <c r="F33" s="155">
        <v>3082</v>
      </c>
      <c r="G33" s="155">
        <v>213980.35757600001</v>
      </c>
    </row>
    <row r="34" spans="1:7" ht="15" x14ac:dyDescent="0.25">
      <c r="A34" s="15" t="s">
        <v>498</v>
      </c>
      <c r="B34" s="155">
        <v>1226</v>
      </c>
      <c r="C34" s="155">
        <v>188194.08691899999</v>
      </c>
      <c r="D34" s="155">
        <v>269</v>
      </c>
      <c r="E34" s="155">
        <v>41934.799476</v>
      </c>
      <c r="F34" s="155">
        <v>1962</v>
      </c>
      <c r="G34" s="155">
        <v>296735.07786600001</v>
      </c>
    </row>
    <row r="35" spans="1:7" ht="15" x14ac:dyDescent="0.25">
      <c r="A35" s="15" t="s">
        <v>1151</v>
      </c>
      <c r="B35" s="155">
        <v>822</v>
      </c>
      <c r="C35" s="155">
        <v>656558.26477999997</v>
      </c>
      <c r="D35" s="155">
        <v>383</v>
      </c>
      <c r="E35" s="155">
        <v>997988.30700300005</v>
      </c>
      <c r="F35" s="155">
        <v>1052</v>
      </c>
      <c r="G35" s="155">
        <v>964941.01389499998</v>
      </c>
    </row>
    <row r="36" spans="1:7" ht="15" x14ac:dyDescent="0.25">
      <c r="A36" s="15" t="s">
        <v>499</v>
      </c>
      <c r="B36" s="155">
        <v>164038</v>
      </c>
      <c r="C36" s="155">
        <v>1419710.5605969999</v>
      </c>
      <c r="D36" s="155">
        <v>8159</v>
      </c>
      <c r="E36" s="155">
        <v>1095467.5674459999</v>
      </c>
      <c r="F36" s="155">
        <v>576240</v>
      </c>
      <c r="G36" s="155">
        <v>2495864.898912</v>
      </c>
    </row>
    <row r="37" spans="1:7" ht="15" x14ac:dyDescent="0.25">
      <c r="A37" s="99"/>
      <c r="B37" s="100"/>
      <c r="C37" s="100"/>
      <c r="D37" s="100"/>
      <c r="E37" s="100"/>
      <c r="F37" s="100"/>
      <c r="G37" s="100"/>
    </row>
    <row r="38" spans="1:7" ht="45.75" customHeight="1" x14ac:dyDescent="0.25">
      <c r="A38" s="2"/>
      <c r="B38" s="455" t="s">
        <v>501</v>
      </c>
      <c r="C38" s="437"/>
      <c r="D38" s="455" t="s">
        <v>502</v>
      </c>
      <c r="E38" s="437"/>
      <c r="F38" s="455" t="s">
        <v>503</v>
      </c>
      <c r="G38" s="426"/>
    </row>
    <row r="39" spans="1:7" ht="15" x14ac:dyDescent="0.25">
      <c r="A39" s="15" t="s">
        <v>487</v>
      </c>
      <c r="B39" s="155">
        <v>524</v>
      </c>
      <c r="C39" s="155">
        <v>17.059982999999999</v>
      </c>
      <c r="D39" s="155">
        <v>569</v>
      </c>
      <c r="E39" s="155">
        <v>18.144846000000001</v>
      </c>
      <c r="F39" s="155">
        <v>20450</v>
      </c>
      <c r="G39" s="155">
        <v>643.25184899999999</v>
      </c>
    </row>
    <row r="40" spans="1:7" ht="15" x14ac:dyDescent="0.25">
      <c r="A40" s="15" t="s">
        <v>488</v>
      </c>
      <c r="B40" s="155">
        <v>538</v>
      </c>
      <c r="C40" s="155">
        <v>39.209453000000003</v>
      </c>
      <c r="D40" s="155">
        <v>566</v>
      </c>
      <c r="E40" s="155">
        <v>42.147812999999999</v>
      </c>
      <c r="F40" s="155">
        <v>11780</v>
      </c>
      <c r="G40" s="155">
        <v>835.93193199999996</v>
      </c>
    </row>
    <row r="41" spans="1:7" ht="15" x14ac:dyDescent="0.25">
      <c r="A41" s="15" t="s">
        <v>489</v>
      </c>
      <c r="B41" s="155">
        <v>739</v>
      </c>
      <c r="C41" s="155">
        <v>121.77224099999999</v>
      </c>
      <c r="D41" s="155">
        <v>1052</v>
      </c>
      <c r="E41" s="155">
        <v>175.060228</v>
      </c>
      <c r="F41" s="155">
        <v>11552</v>
      </c>
      <c r="G41" s="155">
        <v>1842.102844</v>
      </c>
    </row>
    <row r="42" spans="1:7" ht="15" x14ac:dyDescent="0.25">
      <c r="A42" s="15" t="s">
        <v>490</v>
      </c>
      <c r="B42" s="155">
        <v>527</v>
      </c>
      <c r="C42" s="155">
        <v>190.89962199999999</v>
      </c>
      <c r="D42" s="155">
        <v>953</v>
      </c>
      <c r="E42" s="155">
        <v>346.06141300000002</v>
      </c>
      <c r="F42" s="155">
        <v>6525</v>
      </c>
      <c r="G42" s="155">
        <v>2313.0820600000002</v>
      </c>
    </row>
    <row r="43" spans="1:7" ht="15" x14ac:dyDescent="0.25">
      <c r="A43" s="15" t="s">
        <v>491</v>
      </c>
      <c r="B43" s="155">
        <v>508</v>
      </c>
      <c r="C43" s="155">
        <v>367.77350899999999</v>
      </c>
      <c r="D43" s="155">
        <v>878</v>
      </c>
      <c r="E43" s="155">
        <v>623.56345299999998</v>
      </c>
      <c r="F43" s="155">
        <v>5333</v>
      </c>
      <c r="G43" s="155">
        <v>3803.6548509999998</v>
      </c>
    </row>
    <row r="44" spans="1:7" ht="15" x14ac:dyDescent="0.25">
      <c r="A44" s="15" t="s">
        <v>492</v>
      </c>
      <c r="B44" s="155">
        <v>580</v>
      </c>
      <c r="C44" s="155">
        <v>850.17416300000002</v>
      </c>
      <c r="D44" s="155">
        <v>759</v>
      </c>
      <c r="E44" s="155">
        <v>1071.3168430000001</v>
      </c>
      <c r="F44" s="155">
        <v>4402</v>
      </c>
      <c r="G44" s="155">
        <v>6223.1322019999998</v>
      </c>
    </row>
    <row r="45" spans="1:7" ht="15" x14ac:dyDescent="0.25">
      <c r="A45" s="15" t="s">
        <v>493</v>
      </c>
      <c r="B45" s="155">
        <v>875</v>
      </c>
      <c r="C45" s="155">
        <v>2852.6761879999999</v>
      </c>
      <c r="D45" s="155">
        <v>696</v>
      </c>
      <c r="E45" s="155">
        <v>2190.2189800000001</v>
      </c>
      <c r="F45" s="155">
        <v>4121</v>
      </c>
      <c r="G45" s="155">
        <v>13010.118546</v>
      </c>
    </row>
    <row r="46" spans="1:7" ht="15" x14ac:dyDescent="0.25">
      <c r="A46" s="15" t="s">
        <v>494</v>
      </c>
      <c r="B46" s="155">
        <v>446</v>
      </c>
      <c r="C46" s="155">
        <v>3172.4368899999999</v>
      </c>
      <c r="D46" s="155">
        <v>351</v>
      </c>
      <c r="E46" s="155">
        <v>2518.8018489999999</v>
      </c>
      <c r="F46" s="155">
        <v>1998</v>
      </c>
      <c r="G46" s="155">
        <v>13964.547304</v>
      </c>
    </row>
    <row r="47" spans="1:7" ht="15" x14ac:dyDescent="0.25">
      <c r="A47" s="15" t="s">
        <v>495</v>
      </c>
      <c r="B47" s="155">
        <v>406</v>
      </c>
      <c r="C47" s="155">
        <v>6391.3061669999997</v>
      </c>
      <c r="D47" s="155">
        <v>233</v>
      </c>
      <c r="E47" s="155">
        <v>3648.2437009999999</v>
      </c>
      <c r="F47" s="155">
        <v>1569</v>
      </c>
      <c r="G47" s="155">
        <v>24712.498034</v>
      </c>
    </row>
    <row r="48" spans="1:7" ht="15" x14ac:dyDescent="0.25">
      <c r="A48" s="15" t="s">
        <v>496</v>
      </c>
      <c r="B48" s="155">
        <v>171</v>
      </c>
      <c r="C48" s="155">
        <v>5909.6861230000004</v>
      </c>
      <c r="D48" s="155">
        <v>91</v>
      </c>
      <c r="E48" s="155">
        <v>3182.204021</v>
      </c>
      <c r="F48" s="155">
        <v>700</v>
      </c>
      <c r="G48" s="155">
        <v>24905.197357000001</v>
      </c>
    </row>
    <row r="49" spans="1:7" ht="15" x14ac:dyDescent="0.25">
      <c r="A49" s="15" t="s">
        <v>497</v>
      </c>
      <c r="B49" s="155">
        <v>108</v>
      </c>
      <c r="C49" s="155">
        <v>7386.2107139999998</v>
      </c>
      <c r="D49" s="155">
        <v>43</v>
      </c>
      <c r="E49" s="155">
        <v>2906.4011620000001</v>
      </c>
      <c r="F49" s="155">
        <v>464</v>
      </c>
      <c r="G49" s="155">
        <v>32409.974966000002</v>
      </c>
    </row>
    <row r="50" spans="1:7" ht="15" x14ac:dyDescent="0.25">
      <c r="A50" s="15" t="s">
        <v>498</v>
      </c>
      <c r="B50" s="155">
        <v>71</v>
      </c>
      <c r="C50" s="155">
        <v>10578.070954000001</v>
      </c>
      <c r="D50" s="155">
        <v>28</v>
      </c>
      <c r="E50" s="155">
        <v>3986.9955070000001</v>
      </c>
      <c r="F50" s="155">
        <v>357</v>
      </c>
      <c r="G50" s="155">
        <v>54886.063603000002</v>
      </c>
    </row>
    <row r="51" spans="1:7" ht="15" x14ac:dyDescent="0.25">
      <c r="A51" s="15" t="s">
        <v>1151</v>
      </c>
      <c r="B51" s="155">
        <v>37</v>
      </c>
      <c r="C51" s="155">
        <v>30167.188408000002</v>
      </c>
      <c r="D51" s="155">
        <v>38</v>
      </c>
      <c r="E51" s="155">
        <v>23403.9555</v>
      </c>
      <c r="F51" s="155">
        <v>282</v>
      </c>
      <c r="G51" s="155">
        <v>265444.16957999999</v>
      </c>
    </row>
    <row r="52" spans="1:7" ht="15" x14ac:dyDescent="0.25">
      <c r="A52" s="15" t="s">
        <v>499</v>
      </c>
      <c r="B52" s="155">
        <v>5530</v>
      </c>
      <c r="C52" s="155">
        <v>68044.464414999995</v>
      </c>
      <c r="D52" s="155">
        <v>6257</v>
      </c>
      <c r="E52" s="155">
        <v>44113.115316000003</v>
      </c>
      <c r="F52" s="155">
        <v>69533</v>
      </c>
      <c r="G52" s="155">
        <v>444993.72512800002</v>
      </c>
    </row>
    <row r="53" spans="1:7" ht="15" x14ac:dyDescent="0.25">
      <c r="A53" s="5"/>
      <c r="B53" s="100"/>
      <c r="C53" s="100"/>
      <c r="D53" s="100"/>
      <c r="E53" s="100"/>
      <c r="F53" s="100"/>
      <c r="G53" s="100"/>
    </row>
    <row r="54" spans="1:7" ht="15" x14ac:dyDescent="0.25">
      <c r="A54" s="12" t="s">
        <v>3225</v>
      </c>
      <c r="B54" s="7"/>
      <c r="C54" s="7"/>
      <c r="D54" s="7"/>
      <c r="E54" s="7"/>
      <c r="F54" s="7"/>
      <c r="G54" s="7"/>
    </row>
    <row r="55" spans="1:7" ht="15" x14ac:dyDescent="0.25">
      <c r="A55" s="12" t="s">
        <v>3226</v>
      </c>
      <c r="B55" s="7"/>
      <c r="C55" s="7"/>
      <c r="D55" s="7"/>
      <c r="E55" s="7"/>
      <c r="F55" s="7"/>
      <c r="G55" s="7"/>
    </row>
  </sheetData>
  <sheetProtection selectLockedCells="1" selectUnlockedCells="1"/>
  <mergeCells count="12">
    <mergeCell ref="A2:G2"/>
    <mergeCell ref="A4:A5"/>
    <mergeCell ref="B6:C6"/>
    <mergeCell ref="D6:E6"/>
    <mergeCell ref="F6:G6"/>
    <mergeCell ref="A3:D3"/>
    <mergeCell ref="B22:C22"/>
    <mergeCell ref="D22:E22"/>
    <mergeCell ref="F22:G22"/>
    <mergeCell ref="B38:C38"/>
    <mergeCell ref="D38:E38"/>
    <mergeCell ref="F38:G38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>
    <pageSetUpPr fitToPage="1"/>
  </sheetPr>
  <dimension ref="A1:DA53"/>
  <sheetViews>
    <sheetView zoomScale="80" zoomScaleNormal="80" zoomScaleSheetLayoutView="7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6.42578125" style="12" customWidth="1"/>
    <col min="2" max="2" width="31.7109375" style="12" customWidth="1"/>
    <col min="3" max="3" width="15.5703125" style="12" customWidth="1"/>
    <col min="4" max="4" width="16.85546875" style="12" customWidth="1"/>
    <col min="5" max="5" width="12.7109375" style="12" customWidth="1"/>
    <col min="6" max="6" width="15.7109375" style="12" bestFit="1" customWidth="1"/>
    <col min="7" max="7" width="12.7109375" style="12" customWidth="1"/>
    <col min="8" max="8" width="15.7109375" style="12" bestFit="1" customWidth="1"/>
    <col min="9" max="9" width="17.28515625" style="12" customWidth="1"/>
    <col min="10" max="10" width="20" style="12" customWidth="1"/>
    <col min="11" max="11" width="17.28515625" style="12" customWidth="1"/>
    <col min="12" max="12" width="20" style="12" customWidth="1"/>
    <col min="13" max="13" width="17.28515625" style="12" customWidth="1"/>
    <col min="14" max="14" width="20.140625" style="12" customWidth="1"/>
    <col min="15" max="15" width="6.42578125" style="12" customWidth="1"/>
    <col min="16" max="16384" width="11.42578125" style="12"/>
  </cols>
  <sheetData>
    <row r="1" spans="1:105" s="32" customFormat="1" ht="21" customHeight="1" x14ac:dyDescent="0.2">
      <c r="A1" s="31" t="s">
        <v>1134</v>
      </c>
      <c r="B1" s="253"/>
      <c r="C1" s="297"/>
      <c r="D1" s="296"/>
      <c r="E1" s="298"/>
      <c r="F1" s="253"/>
      <c r="G1" s="253"/>
      <c r="H1" s="253"/>
      <c r="I1" s="487" t="s">
        <v>1134</v>
      </c>
      <c r="J1" s="487"/>
      <c r="K1" s="487"/>
      <c r="L1" s="296"/>
      <c r="M1" s="296"/>
      <c r="N1" s="296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  <c r="CF1" s="253"/>
      <c r="CG1" s="253"/>
      <c r="CH1" s="253"/>
      <c r="CI1" s="253"/>
      <c r="CJ1" s="253"/>
      <c r="CK1" s="253"/>
      <c r="CL1" s="253"/>
      <c r="CM1" s="253"/>
      <c r="CN1" s="253"/>
      <c r="CO1" s="253"/>
      <c r="CP1" s="253"/>
      <c r="CQ1" s="253"/>
      <c r="CR1" s="253"/>
      <c r="CS1" s="253"/>
      <c r="CT1" s="253"/>
      <c r="CU1" s="253"/>
      <c r="CV1" s="253"/>
      <c r="CW1" s="253"/>
      <c r="CX1" s="253"/>
      <c r="CY1" s="253"/>
      <c r="CZ1" s="253"/>
      <c r="DA1" s="253"/>
    </row>
    <row r="2" spans="1:105" s="30" customFormat="1" ht="21" customHeight="1" x14ac:dyDescent="0.25">
      <c r="A2" s="467" t="s">
        <v>3313</v>
      </c>
      <c r="B2" s="467"/>
      <c r="C2" s="467"/>
      <c r="D2" s="467"/>
      <c r="E2" s="467"/>
      <c r="F2" s="143"/>
      <c r="G2" s="47"/>
      <c r="H2" s="47"/>
      <c r="I2" s="467" t="s">
        <v>3314</v>
      </c>
      <c r="J2" s="467"/>
      <c r="K2" s="467"/>
      <c r="L2" s="467"/>
      <c r="M2" s="467"/>
      <c r="N2" s="141"/>
    </row>
    <row r="3" spans="1:105" s="30" customFormat="1" ht="21.75" customHeight="1" x14ac:dyDescent="0.25">
      <c r="A3" s="467" t="s">
        <v>3056</v>
      </c>
      <c r="B3" s="467"/>
      <c r="C3" s="467"/>
      <c r="D3" s="467"/>
      <c r="E3" s="63"/>
      <c r="F3" s="63"/>
      <c r="G3" s="63"/>
      <c r="H3" s="63"/>
      <c r="I3" s="467" t="s">
        <v>3056</v>
      </c>
      <c r="J3" s="467"/>
      <c r="K3" s="467"/>
      <c r="L3" s="467"/>
      <c r="M3" s="63"/>
      <c r="N3" s="63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</row>
    <row r="4" spans="1:105" ht="12.75" customHeight="1" x14ac:dyDescent="0.2">
      <c r="A4" s="35"/>
      <c r="B4" s="40"/>
      <c r="C4" s="41"/>
      <c r="D4" s="42"/>
      <c r="E4" s="64"/>
      <c r="F4" s="42"/>
      <c r="G4" s="51"/>
      <c r="H4" s="51"/>
      <c r="I4" s="144"/>
      <c r="J4" s="144"/>
      <c r="K4" s="144"/>
      <c r="L4" s="144"/>
      <c r="M4" s="144"/>
      <c r="N4" s="144"/>
      <c r="O4" s="13"/>
    </row>
    <row r="5" spans="1:105" s="7" customFormat="1" ht="74.25" customHeight="1" x14ac:dyDescent="0.25">
      <c r="A5" s="437" t="s">
        <v>504</v>
      </c>
      <c r="B5" s="494" t="s">
        <v>505</v>
      </c>
      <c r="C5" s="491" t="s">
        <v>506</v>
      </c>
      <c r="D5" s="492"/>
      <c r="E5" s="491" t="s">
        <v>507</v>
      </c>
      <c r="F5" s="492"/>
      <c r="G5" s="493" t="s">
        <v>508</v>
      </c>
      <c r="H5" s="493"/>
      <c r="I5" s="493" t="s">
        <v>509</v>
      </c>
      <c r="J5" s="492"/>
      <c r="K5" s="491" t="s">
        <v>510</v>
      </c>
      <c r="L5" s="492"/>
      <c r="M5" s="491" t="s">
        <v>511</v>
      </c>
      <c r="N5" s="492"/>
      <c r="O5" s="455" t="s">
        <v>504</v>
      </c>
    </row>
    <row r="6" spans="1:105" s="7" customFormat="1" ht="48" customHeight="1" x14ac:dyDescent="0.25">
      <c r="A6" s="452"/>
      <c r="B6" s="495"/>
      <c r="C6" s="25" t="s">
        <v>3363</v>
      </c>
      <c r="D6" s="25" t="s">
        <v>3402</v>
      </c>
      <c r="E6" s="25" t="s">
        <v>3363</v>
      </c>
      <c r="F6" s="26" t="s">
        <v>3402</v>
      </c>
      <c r="G6" s="25" t="s">
        <v>3363</v>
      </c>
      <c r="H6" s="26" t="s">
        <v>3402</v>
      </c>
      <c r="I6" s="207" t="s">
        <v>3363</v>
      </c>
      <c r="J6" s="25" t="s">
        <v>3402</v>
      </c>
      <c r="K6" s="25" t="s">
        <v>3363</v>
      </c>
      <c r="L6" s="25" t="s">
        <v>3402</v>
      </c>
      <c r="M6" s="25" t="s">
        <v>3363</v>
      </c>
      <c r="N6" s="25" t="s">
        <v>3402</v>
      </c>
      <c r="O6" s="460"/>
    </row>
    <row r="7" spans="1:105" s="7" customFormat="1" ht="17.25" customHeight="1" x14ac:dyDescent="0.25">
      <c r="A7" s="438"/>
      <c r="B7" s="496"/>
      <c r="C7" s="58" t="s">
        <v>1374</v>
      </c>
      <c r="D7" s="101" t="s">
        <v>777</v>
      </c>
      <c r="E7" s="58" t="s">
        <v>1374</v>
      </c>
      <c r="F7" s="101" t="s">
        <v>777</v>
      </c>
      <c r="G7" s="58" t="s">
        <v>1374</v>
      </c>
      <c r="H7" s="102" t="s">
        <v>777</v>
      </c>
      <c r="I7" s="103" t="s">
        <v>1374</v>
      </c>
      <c r="J7" s="103" t="s">
        <v>777</v>
      </c>
      <c r="K7" s="58" t="s">
        <v>1374</v>
      </c>
      <c r="L7" s="58" t="s">
        <v>777</v>
      </c>
      <c r="M7" s="58" t="s">
        <v>1374</v>
      </c>
      <c r="N7" s="58" t="s">
        <v>777</v>
      </c>
      <c r="O7" s="456"/>
    </row>
    <row r="8" spans="1:105" s="7" customFormat="1" ht="31.5" customHeight="1" x14ac:dyDescent="0.25">
      <c r="B8" s="2"/>
      <c r="C8" s="497" t="s">
        <v>3052</v>
      </c>
      <c r="D8" s="498"/>
      <c r="E8" s="498"/>
      <c r="F8" s="498"/>
      <c r="G8" s="498"/>
      <c r="H8" s="498"/>
      <c r="I8" s="498" t="s">
        <v>3052</v>
      </c>
      <c r="J8" s="499"/>
      <c r="K8" s="499"/>
      <c r="L8" s="499"/>
      <c r="M8" s="499"/>
      <c r="N8" s="500"/>
      <c r="O8" s="104"/>
    </row>
    <row r="9" spans="1:105" s="7" customFormat="1" ht="15.75" customHeight="1" x14ac:dyDescent="0.25">
      <c r="A9" s="105">
        <v>1</v>
      </c>
      <c r="B9" s="15" t="s">
        <v>512</v>
      </c>
      <c r="C9" s="155">
        <v>43852</v>
      </c>
      <c r="D9" s="155">
        <v>2260446.14</v>
      </c>
      <c r="E9" s="155">
        <v>117364</v>
      </c>
      <c r="F9" s="155">
        <v>6133966.733</v>
      </c>
      <c r="G9" s="155">
        <v>165529</v>
      </c>
      <c r="H9" s="155">
        <v>8462181.6730000004</v>
      </c>
      <c r="I9" s="155">
        <v>33893</v>
      </c>
      <c r="J9" s="155">
        <v>1781204.304</v>
      </c>
      <c r="K9" s="155">
        <v>104795</v>
      </c>
      <c r="L9" s="155">
        <v>4508916.1150000002</v>
      </c>
      <c r="M9" s="155">
        <v>119363</v>
      </c>
      <c r="N9" s="155">
        <v>5630165.2089999998</v>
      </c>
      <c r="O9" s="106">
        <v>1</v>
      </c>
      <c r="P9" s="387"/>
      <c r="Q9" s="387"/>
    </row>
    <row r="10" spans="1:105" s="7" customFormat="1" ht="15.75" customHeight="1" x14ac:dyDescent="0.25">
      <c r="A10" s="105">
        <v>2</v>
      </c>
      <c r="B10" s="15" t="s">
        <v>513</v>
      </c>
      <c r="C10" s="155">
        <v>46114</v>
      </c>
      <c r="D10" s="155">
        <v>11021022.291999999</v>
      </c>
      <c r="E10" s="155">
        <v>103774</v>
      </c>
      <c r="F10" s="155">
        <v>23724625.258000001</v>
      </c>
      <c r="G10" s="155">
        <v>155668</v>
      </c>
      <c r="H10" s="155">
        <v>35784807.259000003</v>
      </c>
      <c r="I10" s="155">
        <v>25168</v>
      </c>
      <c r="J10" s="155">
        <v>5738582.074</v>
      </c>
      <c r="K10" s="155">
        <v>32205</v>
      </c>
      <c r="L10" s="155">
        <v>6608808.2139999997</v>
      </c>
      <c r="M10" s="155">
        <v>45748</v>
      </c>
      <c r="N10" s="155">
        <v>8769494.7909999993</v>
      </c>
      <c r="O10" s="106">
        <v>2</v>
      </c>
      <c r="P10" s="387"/>
      <c r="Q10" s="387"/>
    </row>
    <row r="11" spans="1:105" s="7" customFormat="1" ht="15.75" customHeight="1" x14ac:dyDescent="0.25">
      <c r="A11" s="105">
        <v>3</v>
      </c>
      <c r="B11" s="15" t="s">
        <v>514</v>
      </c>
      <c r="C11" s="155">
        <v>11998</v>
      </c>
      <c r="D11" s="155">
        <v>8367781.5539999995</v>
      </c>
      <c r="E11" s="155">
        <v>20591</v>
      </c>
      <c r="F11" s="155">
        <v>14200539.561000001</v>
      </c>
      <c r="G11" s="155">
        <v>34319</v>
      </c>
      <c r="H11" s="155">
        <v>24032658.695</v>
      </c>
      <c r="I11" s="155">
        <v>5925</v>
      </c>
      <c r="J11" s="155">
        <v>4171523.3560000001</v>
      </c>
      <c r="K11" s="155">
        <v>4870</v>
      </c>
      <c r="L11" s="155">
        <v>3414146.426</v>
      </c>
      <c r="M11" s="155">
        <v>3304</v>
      </c>
      <c r="N11" s="155">
        <v>2238158.852</v>
      </c>
      <c r="O11" s="106">
        <v>3</v>
      </c>
      <c r="P11" s="387"/>
      <c r="Q11" s="387"/>
    </row>
    <row r="12" spans="1:105" s="7" customFormat="1" ht="15.75" customHeight="1" x14ac:dyDescent="0.25">
      <c r="A12" s="105">
        <v>4</v>
      </c>
      <c r="B12" s="15" t="s">
        <v>515</v>
      </c>
      <c r="C12" s="155">
        <v>9945</v>
      </c>
      <c r="D12" s="155">
        <v>27245881.960999999</v>
      </c>
      <c r="E12" s="155">
        <v>11638</v>
      </c>
      <c r="F12" s="155">
        <v>24660552.864999998</v>
      </c>
      <c r="G12" s="155">
        <v>43219</v>
      </c>
      <c r="H12" s="155">
        <v>131471327.68099999</v>
      </c>
      <c r="I12" s="155">
        <v>5107</v>
      </c>
      <c r="J12" s="155">
        <v>12052373.399</v>
      </c>
      <c r="K12" s="155">
        <v>5052</v>
      </c>
      <c r="L12" s="155">
        <v>12777371.922</v>
      </c>
      <c r="M12" s="155">
        <v>1372</v>
      </c>
      <c r="N12" s="155">
        <v>2719784.21</v>
      </c>
      <c r="O12" s="106">
        <v>4</v>
      </c>
      <c r="P12" s="387"/>
      <c r="Q12" s="387"/>
    </row>
    <row r="13" spans="1:105" s="7" customFormat="1" ht="15.75" customHeight="1" x14ac:dyDescent="0.25">
      <c r="A13" s="105">
        <v>5</v>
      </c>
      <c r="B13" s="15" t="s">
        <v>516</v>
      </c>
      <c r="C13" s="155">
        <v>79</v>
      </c>
      <c r="D13" s="155">
        <v>3503018.8309999998</v>
      </c>
      <c r="E13" s="389" t="s">
        <v>3419</v>
      </c>
      <c r="F13" s="389" t="s">
        <v>3419</v>
      </c>
      <c r="G13" s="155">
        <v>367</v>
      </c>
      <c r="H13" s="155">
        <v>15339975.710999999</v>
      </c>
      <c r="I13" s="389" t="s">
        <v>3419</v>
      </c>
      <c r="J13" s="389" t="s">
        <v>3419</v>
      </c>
      <c r="K13" s="389" t="s">
        <v>3419</v>
      </c>
      <c r="L13" s="389" t="s">
        <v>3419</v>
      </c>
      <c r="M13" s="155" t="s">
        <v>3222</v>
      </c>
      <c r="N13" s="155" t="s">
        <v>3222</v>
      </c>
      <c r="O13" s="106">
        <v>5</v>
      </c>
      <c r="P13" s="387"/>
      <c r="Q13" s="387"/>
    </row>
    <row r="14" spans="1:105" s="7" customFormat="1" ht="15.75" customHeight="1" x14ac:dyDescent="0.25">
      <c r="A14" s="105">
        <v>6</v>
      </c>
      <c r="B14" s="15" t="s">
        <v>517</v>
      </c>
      <c r="C14" s="155">
        <v>3</v>
      </c>
      <c r="D14" s="155">
        <v>1307550.378</v>
      </c>
      <c r="E14" s="389" t="s">
        <v>3419</v>
      </c>
      <c r="F14" s="389" t="s">
        <v>3419</v>
      </c>
      <c r="G14" s="155">
        <v>32</v>
      </c>
      <c r="H14" s="155">
        <v>6774570.7960000001</v>
      </c>
      <c r="I14" s="389" t="s">
        <v>3419</v>
      </c>
      <c r="J14" s="389" t="s">
        <v>3419</v>
      </c>
      <c r="K14" s="389" t="s">
        <v>3419</v>
      </c>
      <c r="L14" s="389" t="s">
        <v>3419</v>
      </c>
      <c r="M14" s="155" t="s">
        <v>3222</v>
      </c>
      <c r="N14" s="155" t="s">
        <v>3222</v>
      </c>
      <c r="O14" s="106">
        <v>6</v>
      </c>
      <c r="P14" s="387"/>
      <c r="Q14" s="387"/>
    </row>
    <row r="15" spans="1:105" s="7" customFormat="1" ht="15.75" customHeight="1" x14ac:dyDescent="0.25">
      <c r="A15" s="105">
        <v>7</v>
      </c>
      <c r="B15" s="15" t="s">
        <v>518</v>
      </c>
      <c r="C15" s="155">
        <v>111991</v>
      </c>
      <c r="D15" s="155">
        <v>53705701.156000003</v>
      </c>
      <c r="E15" s="155">
        <v>253404</v>
      </c>
      <c r="F15" s="155">
        <v>70280968.202000007</v>
      </c>
      <c r="G15" s="155">
        <v>399134</v>
      </c>
      <c r="H15" s="155">
        <v>221865521.815</v>
      </c>
      <c r="I15" s="155">
        <v>70109</v>
      </c>
      <c r="J15" s="155">
        <v>24567606.078000002</v>
      </c>
      <c r="K15" s="155">
        <v>146938</v>
      </c>
      <c r="L15" s="155">
        <v>28090816.719000001</v>
      </c>
      <c r="M15" s="155">
        <v>169787</v>
      </c>
      <c r="N15" s="155">
        <v>19357603.061999999</v>
      </c>
      <c r="O15" s="106">
        <v>7</v>
      </c>
      <c r="P15" s="387"/>
      <c r="Q15" s="387"/>
    </row>
    <row r="16" spans="1:105" s="7" customFormat="1" ht="31.5" customHeight="1" x14ac:dyDescent="0.25">
      <c r="A16" s="105"/>
      <c r="B16" s="107"/>
      <c r="C16" s="488" t="s">
        <v>2672</v>
      </c>
      <c r="D16" s="489"/>
      <c r="E16" s="489"/>
      <c r="F16" s="489"/>
      <c r="G16" s="489"/>
      <c r="H16" s="489"/>
      <c r="I16" s="489" t="s">
        <v>2672</v>
      </c>
      <c r="J16" s="489"/>
      <c r="K16" s="489"/>
      <c r="L16" s="489"/>
      <c r="M16" s="489"/>
      <c r="N16" s="490"/>
      <c r="O16" s="106"/>
    </row>
    <row r="17" spans="1:15" s="7" customFormat="1" ht="15.75" customHeight="1" x14ac:dyDescent="0.25">
      <c r="A17" s="105">
        <v>8</v>
      </c>
      <c r="B17" s="15" t="s">
        <v>512</v>
      </c>
      <c r="C17" s="155">
        <v>2636</v>
      </c>
      <c r="D17" s="155">
        <v>140246.26999999999</v>
      </c>
      <c r="E17" s="155">
        <v>4705</v>
      </c>
      <c r="F17" s="155">
        <v>263043.23800000001</v>
      </c>
      <c r="G17" s="155">
        <v>8957</v>
      </c>
      <c r="H17" s="155">
        <v>461620.93599999999</v>
      </c>
      <c r="I17" s="155">
        <v>1173</v>
      </c>
      <c r="J17" s="155">
        <v>68390.555999999997</v>
      </c>
      <c r="K17" s="155">
        <v>54934</v>
      </c>
      <c r="L17" s="155">
        <v>2560018.977</v>
      </c>
      <c r="M17" s="155">
        <v>3748</v>
      </c>
      <c r="N17" s="155">
        <v>195686.587</v>
      </c>
      <c r="O17" s="106">
        <v>8</v>
      </c>
    </row>
    <row r="18" spans="1:15" s="7" customFormat="1" ht="15.75" customHeight="1" x14ac:dyDescent="0.25">
      <c r="A18" s="105">
        <v>9</v>
      </c>
      <c r="B18" s="15" t="s">
        <v>513</v>
      </c>
      <c r="C18" s="155">
        <v>4163</v>
      </c>
      <c r="D18" s="155">
        <v>1042085.42</v>
      </c>
      <c r="E18" s="155">
        <v>8589</v>
      </c>
      <c r="F18" s="155">
        <v>2087935.0390000001</v>
      </c>
      <c r="G18" s="155">
        <v>12394</v>
      </c>
      <c r="H18" s="155">
        <v>3082094.1949999998</v>
      </c>
      <c r="I18" s="155">
        <v>1711</v>
      </c>
      <c r="J18" s="155">
        <v>408207.929</v>
      </c>
      <c r="K18" s="155">
        <v>25239</v>
      </c>
      <c r="L18" s="155">
        <v>5176692.3219999997</v>
      </c>
      <c r="M18" s="155">
        <v>3198</v>
      </c>
      <c r="N18" s="155">
        <v>686529.14300000004</v>
      </c>
      <c r="O18" s="106">
        <v>9</v>
      </c>
    </row>
    <row r="19" spans="1:15" s="7" customFormat="1" ht="15.75" customHeight="1" x14ac:dyDescent="0.25">
      <c r="A19" s="105">
        <v>10</v>
      </c>
      <c r="B19" s="15" t="s">
        <v>514</v>
      </c>
      <c r="C19" s="155">
        <v>1515</v>
      </c>
      <c r="D19" s="155">
        <v>1057150.166</v>
      </c>
      <c r="E19" s="155">
        <v>2435</v>
      </c>
      <c r="F19" s="155">
        <v>1693863.4790000001</v>
      </c>
      <c r="G19" s="155">
        <v>3923</v>
      </c>
      <c r="H19" s="155">
        <v>2747933.8319999999</v>
      </c>
      <c r="I19" s="155">
        <v>515</v>
      </c>
      <c r="J19" s="155">
        <v>360582.46899999998</v>
      </c>
      <c r="K19" s="155">
        <v>2752</v>
      </c>
      <c r="L19" s="155">
        <v>1893838.1259999999</v>
      </c>
      <c r="M19" s="155">
        <v>418</v>
      </c>
      <c r="N19" s="155">
        <v>283405.63900000002</v>
      </c>
      <c r="O19" s="106">
        <v>10</v>
      </c>
    </row>
    <row r="20" spans="1:15" s="7" customFormat="1" ht="15.75" customHeight="1" x14ac:dyDescent="0.25">
      <c r="A20" s="105">
        <v>11</v>
      </c>
      <c r="B20" s="15" t="s">
        <v>515</v>
      </c>
      <c r="C20" s="155">
        <v>1534</v>
      </c>
      <c r="D20" s="155">
        <v>4890260.0159999998</v>
      </c>
      <c r="E20" s="155">
        <v>2562</v>
      </c>
      <c r="F20" s="155">
        <v>8500785.6750000007</v>
      </c>
      <c r="G20" s="155">
        <v>5612</v>
      </c>
      <c r="H20" s="155">
        <v>22942056.513999999</v>
      </c>
      <c r="I20" s="155">
        <v>582</v>
      </c>
      <c r="J20" s="155">
        <v>1586486.9180000001</v>
      </c>
      <c r="K20" s="155">
        <v>1909</v>
      </c>
      <c r="L20" s="155">
        <v>4977827.3820000002</v>
      </c>
      <c r="M20" s="155">
        <v>189</v>
      </c>
      <c r="N20" s="155">
        <v>426013.58100000001</v>
      </c>
      <c r="O20" s="106">
        <v>11</v>
      </c>
    </row>
    <row r="21" spans="1:15" s="7" customFormat="1" ht="15.75" customHeight="1" x14ac:dyDescent="0.25">
      <c r="A21" s="105">
        <v>12</v>
      </c>
      <c r="B21" s="15" t="s">
        <v>516</v>
      </c>
      <c r="C21" s="155">
        <v>66</v>
      </c>
      <c r="D21" s="155">
        <v>3243057.358</v>
      </c>
      <c r="E21" s="155">
        <v>46</v>
      </c>
      <c r="F21" s="155">
        <v>1851557.675</v>
      </c>
      <c r="G21" s="155">
        <v>112</v>
      </c>
      <c r="H21" s="155">
        <v>4898802.6310000001</v>
      </c>
      <c r="I21" s="155">
        <v>9</v>
      </c>
      <c r="J21" s="155">
        <v>365090.114</v>
      </c>
      <c r="K21" s="155">
        <v>17</v>
      </c>
      <c r="L21" s="155">
        <v>724933.674</v>
      </c>
      <c r="M21" s="155">
        <v>7</v>
      </c>
      <c r="N21" s="155">
        <v>429669.15</v>
      </c>
      <c r="O21" s="106">
        <v>12</v>
      </c>
    </row>
    <row r="22" spans="1:15" s="7" customFormat="1" ht="15.75" customHeight="1" x14ac:dyDescent="0.25">
      <c r="A22" s="105">
        <v>13</v>
      </c>
      <c r="B22" s="15" t="s">
        <v>517</v>
      </c>
      <c r="C22" s="155">
        <v>25</v>
      </c>
      <c r="D22" s="155">
        <v>14489553.469000001</v>
      </c>
      <c r="E22" s="155">
        <v>11</v>
      </c>
      <c r="F22" s="155">
        <v>1886069.254</v>
      </c>
      <c r="G22" s="155">
        <v>23</v>
      </c>
      <c r="H22" s="155">
        <v>19296526.956999999</v>
      </c>
      <c r="I22" s="155">
        <v>8</v>
      </c>
      <c r="J22" s="155">
        <v>7415150.9539999999</v>
      </c>
      <c r="K22" s="155">
        <v>3</v>
      </c>
      <c r="L22" s="155">
        <v>454353.49200000003</v>
      </c>
      <c r="M22" s="155" t="s">
        <v>3222</v>
      </c>
      <c r="N22" s="155" t="s">
        <v>3222</v>
      </c>
      <c r="O22" s="106">
        <v>13</v>
      </c>
    </row>
    <row r="23" spans="1:15" s="7" customFormat="1" ht="15.75" customHeight="1" x14ac:dyDescent="0.25">
      <c r="A23" s="105">
        <v>14</v>
      </c>
      <c r="B23" s="15" t="s">
        <v>518</v>
      </c>
      <c r="C23" s="155">
        <v>9939</v>
      </c>
      <c r="D23" s="155">
        <v>24862352.699000001</v>
      </c>
      <c r="E23" s="155">
        <v>18348</v>
      </c>
      <c r="F23" s="155">
        <v>16283254.359999999</v>
      </c>
      <c r="G23" s="155">
        <v>31021</v>
      </c>
      <c r="H23" s="155">
        <v>53429035.064999998</v>
      </c>
      <c r="I23" s="155">
        <v>3998</v>
      </c>
      <c r="J23" s="155">
        <v>10203908.939999999</v>
      </c>
      <c r="K23" s="155">
        <v>84854</v>
      </c>
      <c r="L23" s="155">
        <v>15787663.972999999</v>
      </c>
      <c r="M23" s="155">
        <v>7560</v>
      </c>
      <c r="N23" s="155">
        <v>2021304.1</v>
      </c>
      <c r="O23" s="106">
        <v>14</v>
      </c>
    </row>
    <row r="24" spans="1:15" s="7" customFormat="1" ht="31.5" customHeight="1" x14ac:dyDescent="0.25">
      <c r="A24" s="105"/>
      <c r="B24" s="2"/>
      <c r="C24" s="488" t="s">
        <v>2673</v>
      </c>
      <c r="D24" s="489"/>
      <c r="E24" s="489"/>
      <c r="F24" s="489"/>
      <c r="G24" s="489"/>
      <c r="H24" s="489"/>
      <c r="I24" s="489" t="s">
        <v>2673</v>
      </c>
      <c r="J24" s="489"/>
      <c r="K24" s="489"/>
      <c r="L24" s="489"/>
      <c r="M24" s="489"/>
      <c r="N24" s="490"/>
      <c r="O24" s="106"/>
    </row>
    <row r="25" spans="1:15" s="7" customFormat="1" ht="15.75" customHeight="1" x14ac:dyDescent="0.25">
      <c r="A25" s="105">
        <v>15</v>
      </c>
      <c r="B25" s="15" t="s">
        <v>512</v>
      </c>
      <c r="C25" s="155">
        <v>1419</v>
      </c>
      <c r="D25" s="155">
        <v>78193.952000000005</v>
      </c>
      <c r="E25" s="155">
        <v>1209</v>
      </c>
      <c r="F25" s="155">
        <v>67070.45</v>
      </c>
      <c r="G25" s="155">
        <v>2484</v>
      </c>
      <c r="H25" s="155">
        <v>136936.81200000001</v>
      </c>
      <c r="I25" s="155">
        <v>431</v>
      </c>
      <c r="J25" s="155">
        <v>23143.894</v>
      </c>
      <c r="K25" s="155">
        <v>10379</v>
      </c>
      <c r="L25" s="155">
        <v>575211.78500000003</v>
      </c>
      <c r="M25" s="155">
        <v>509</v>
      </c>
      <c r="N25" s="155">
        <v>27595.964</v>
      </c>
      <c r="O25" s="106">
        <v>15</v>
      </c>
    </row>
    <row r="26" spans="1:15" s="7" customFormat="1" ht="15.75" customHeight="1" x14ac:dyDescent="0.25">
      <c r="A26" s="105">
        <v>16</v>
      </c>
      <c r="B26" s="15" t="s">
        <v>513</v>
      </c>
      <c r="C26" s="155">
        <v>3591</v>
      </c>
      <c r="D26" s="155">
        <v>1001224.432</v>
      </c>
      <c r="E26" s="155">
        <v>3388</v>
      </c>
      <c r="F26" s="155">
        <v>970721.02300000004</v>
      </c>
      <c r="G26" s="155">
        <v>5462</v>
      </c>
      <c r="H26" s="155">
        <v>1495624.0930000001</v>
      </c>
      <c r="I26" s="155">
        <v>1113</v>
      </c>
      <c r="J26" s="155">
        <v>311239.527</v>
      </c>
      <c r="K26" s="155">
        <v>15510</v>
      </c>
      <c r="L26" s="155">
        <v>3755910.3289999999</v>
      </c>
      <c r="M26" s="155">
        <v>843</v>
      </c>
      <c r="N26" s="155">
        <v>215386.86</v>
      </c>
      <c r="O26" s="106">
        <v>16</v>
      </c>
    </row>
    <row r="27" spans="1:15" s="7" customFormat="1" ht="15.75" customHeight="1" x14ac:dyDescent="0.25">
      <c r="A27" s="105">
        <v>17</v>
      </c>
      <c r="B27" s="15" t="s">
        <v>514</v>
      </c>
      <c r="C27" s="155">
        <v>2818</v>
      </c>
      <c r="D27" s="155">
        <v>2061706.966</v>
      </c>
      <c r="E27" s="155">
        <v>3054</v>
      </c>
      <c r="F27" s="155">
        <v>2238961.6</v>
      </c>
      <c r="G27" s="155">
        <v>3529</v>
      </c>
      <c r="H27" s="155">
        <v>2561461.111</v>
      </c>
      <c r="I27" s="155">
        <v>880</v>
      </c>
      <c r="J27" s="155">
        <v>655434.77500000002</v>
      </c>
      <c r="K27" s="155">
        <v>4828</v>
      </c>
      <c r="L27" s="155">
        <v>3398263.6779999998</v>
      </c>
      <c r="M27" s="155">
        <v>345</v>
      </c>
      <c r="N27" s="155">
        <v>242737.364</v>
      </c>
      <c r="O27" s="106">
        <v>17</v>
      </c>
    </row>
    <row r="28" spans="1:15" s="7" customFormat="1" ht="15.75" customHeight="1" x14ac:dyDescent="0.25">
      <c r="A28" s="105">
        <v>18</v>
      </c>
      <c r="B28" s="15" t="s">
        <v>515</v>
      </c>
      <c r="C28" s="155">
        <v>13023</v>
      </c>
      <c r="D28" s="155">
        <v>80841497.848000005</v>
      </c>
      <c r="E28" s="155">
        <v>7270</v>
      </c>
      <c r="F28" s="155">
        <v>29174239.116</v>
      </c>
      <c r="G28" s="155">
        <v>13854</v>
      </c>
      <c r="H28" s="155">
        <v>79255252.341000006</v>
      </c>
      <c r="I28" s="155">
        <v>3851</v>
      </c>
      <c r="J28" s="155">
        <v>17306433.725000001</v>
      </c>
      <c r="K28" s="155">
        <v>6435</v>
      </c>
      <c r="L28" s="155">
        <v>22238183.82</v>
      </c>
      <c r="M28" s="155">
        <v>579</v>
      </c>
      <c r="N28" s="155">
        <v>2031096.825</v>
      </c>
      <c r="O28" s="106">
        <v>18</v>
      </c>
    </row>
    <row r="29" spans="1:15" s="7" customFormat="1" ht="15.75" customHeight="1" x14ac:dyDescent="0.25">
      <c r="A29" s="105">
        <v>19</v>
      </c>
      <c r="B29" s="15" t="s">
        <v>516</v>
      </c>
      <c r="C29" s="155">
        <v>2149</v>
      </c>
      <c r="D29" s="155">
        <v>104364204.979</v>
      </c>
      <c r="E29" s="155">
        <v>328</v>
      </c>
      <c r="F29" s="155">
        <v>14541100.189999999</v>
      </c>
      <c r="G29" s="155">
        <v>1872</v>
      </c>
      <c r="H29" s="155">
        <v>91585084.241999999</v>
      </c>
      <c r="I29" s="155">
        <v>219</v>
      </c>
      <c r="J29" s="155">
        <v>9750277.0209999997</v>
      </c>
      <c r="K29" s="155">
        <v>181</v>
      </c>
      <c r="L29" s="155">
        <v>7849714.6540000001</v>
      </c>
      <c r="M29" s="389" t="s">
        <v>3419</v>
      </c>
      <c r="N29" s="389" t="s">
        <v>3419</v>
      </c>
      <c r="O29" s="106">
        <v>19</v>
      </c>
    </row>
    <row r="30" spans="1:15" s="7" customFormat="1" ht="15.75" customHeight="1" x14ac:dyDescent="0.25">
      <c r="A30" s="105">
        <v>20</v>
      </c>
      <c r="B30" s="15" t="s">
        <v>517</v>
      </c>
      <c r="C30" s="155">
        <v>871</v>
      </c>
      <c r="D30" s="155">
        <v>295805227.76800001</v>
      </c>
      <c r="E30" s="155">
        <v>57</v>
      </c>
      <c r="F30" s="155">
        <v>12509383.221000001</v>
      </c>
      <c r="G30" s="155">
        <v>832</v>
      </c>
      <c r="H30" s="155">
        <v>427195462.26999998</v>
      </c>
      <c r="I30" s="155">
        <v>58</v>
      </c>
      <c r="J30" s="155">
        <v>27289756.311999999</v>
      </c>
      <c r="K30" s="155">
        <v>18</v>
      </c>
      <c r="L30" s="155">
        <v>4512700.7750000004</v>
      </c>
      <c r="M30" s="389" t="s">
        <v>3419</v>
      </c>
      <c r="N30" s="389" t="s">
        <v>3419</v>
      </c>
      <c r="O30" s="106">
        <v>20</v>
      </c>
    </row>
    <row r="31" spans="1:15" s="7" customFormat="1" ht="15.75" customHeight="1" x14ac:dyDescent="0.25">
      <c r="A31" s="105">
        <v>21</v>
      </c>
      <c r="B31" s="15" t="s">
        <v>518</v>
      </c>
      <c r="C31" s="155">
        <v>23871</v>
      </c>
      <c r="D31" s="155">
        <v>484152055.94499999</v>
      </c>
      <c r="E31" s="155">
        <v>15306</v>
      </c>
      <c r="F31" s="155">
        <v>59501475.600000001</v>
      </c>
      <c r="G31" s="155">
        <v>28033</v>
      </c>
      <c r="H31" s="155">
        <v>602229820.86899996</v>
      </c>
      <c r="I31" s="155">
        <v>6552</v>
      </c>
      <c r="J31" s="155">
        <v>55336285.254000001</v>
      </c>
      <c r="K31" s="155">
        <v>37351</v>
      </c>
      <c r="L31" s="155">
        <v>42329985.041000001</v>
      </c>
      <c r="M31" s="155">
        <v>2284</v>
      </c>
      <c r="N31" s="155">
        <v>3150152.2220000001</v>
      </c>
      <c r="O31" s="106">
        <v>21</v>
      </c>
    </row>
    <row r="32" spans="1:15" s="7" customFormat="1" ht="31.5" customHeight="1" x14ac:dyDescent="0.25">
      <c r="A32" s="105"/>
      <c r="B32" s="2"/>
      <c r="C32" s="488" t="s">
        <v>3055</v>
      </c>
      <c r="D32" s="489"/>
      <c r="E32" s="489"/>
      <c r="F32" s="489"/>
      <c r="G32" s="489"/>
      <c r="H32" s="489"/>
      <c r="I32" s="489" t="s">
        <v>3055</v>
      </c>
      <c r="J32" s="489"/>
      <c r="K32" s="489"/>
      <c r="L32" s="489"/>
      <c r="M32" s="489"/>
      <c r="N32" s="490"/>
      <c r="O32" s="106"/>
    </row>
    <row r="33" spans="1:15" s="7" customFormat="1" ht="15.75" customHeight="1" x14ac:dyDescent="0.25">
      <c r="A33" s="105">
        <v>22</v>
      </c>
      <c r="B33" s="15" t="s">
        <v>512</v>
      </c>
      <c r="C33" s="155">
        <v>54</v>
      </c>
      <c r="D33" s="155">
        <v>2762.2950000000001</v>
      </c>
      <c r="E33" s="155">
        <v>19</v>
      </c>
      <c r="F33" s="155">
        <v>1217.0889999999999</v>
      </c>
      <c r="G33" s="155">
        <v>74</v>
      </c>
      <c r="H33" s="155">
        <v>3848.2170000000001</v>
      </c>
      <c r="I33" s="155">
        <v>5</v>
      </c>
      <c r="J33" s="155">
        <v>272.21899999999999</v>
      </c>
      <c r="K33" s="155">
        <v>110</v>
      </c>
      <c r="L33" s="155">
        <v>6084.2179999999998</v>
      </c>
      <c r="M33" s="154">
        <v>46</v>
      </c>
      <c r="N33" s="154">
        <v>2398.7139999999999</v>
      </c>
      <c r="O33" s="106">
        <v>22</v>
      </c>
    </row>
    <row r="34" spans="1:15" s="7" customFormat="1" ht="15.75" customHeight="1" x14ac:dyDescent="0.25">
      <c r="A34" s="105">
        <v>23</v>
      </c>
      <c r="B34" s="15" t="s">
        <v>513</v>
      </c>
      <c r="C34" s="155">
        <v>89</v>
      </c>
      <c r="D34" s="155">
        <v>22828.578000000001</v>
      </c>
      <c r="E34" s="155">
        <v>25</v>
      </c>
      <c r="F34" s="155">
        <v>7140.6509999999998</v>
      </c>
      <c r="G34" s="155">
        <v>126</v>
      </c>
      <c r="H34" s="155">
        <v>32578.605</v>
      </c>
      <c r="I34" s="155">
        <v>22</v>
      </c>
      <c r="J34" s="155">
        <v>4825.2719999999999</v>
      </c>
      <c r="K34" s="155">
        <v>190</v>
      </c>
      <c r="L34" s="155">
        <v>46277.540999999997</v>
      </c>
      <c r="M34" s="155">
        <v>46</v>
      </c>
      <c r="N34" s="155">
        <v>11290.305</v>
      </c>
      <c r="O34" s="106">
        <v>23</v>
      </c>
    </row>
    <row r="35" spans="1:15" s="7" customFormat="1" ht="15.75" customHeight="1" x14ac:dyDescent="0.25">
      <c r="A35" s="105">
        <v>24</v>
      </c>
      <c r="B35" s="15" t="s">
        <v>514</v>
      </c>
      <c r="C35" s="155">
        <v>58</v>
      </c>
      <c r="D35" s="155">
        <v>42071.101000000002</v>
      </c>
      <c r="E35" s="155">
        <v>23</v>
      </c>
      <c r="F35" s="155">
        <v>17146.608</v>
      </c>
      <c r="G35" s="155">
        <v>88</v>
      </c>
      <c r="H35" s="155">
        <v>61140.177000000003</v>
      </c>
      <c r="I35" s="155">
        <v>10</v>
      </c>
      <c r="J35" s="155">
        <v>7414.35</v>
      </c>
      <c r="K35" s="155">
        <v>75</v>
      </c>
      <c r="L35" s="155">
        <v>51906.402999999998</v>
      </c>
      <c r="M35" s="155">
        <v>23</v>
      </c>
      <c r="N35" s="155">
        <v>17300.487000000001</v>
      </c>
      <c r="O35" s="106">
        <v>24</v>
      </c>
    </row>
    <row r="36" spans="1:15" s="7" customFormat="1" ht="15.75" customHeight="1" x14ac:dyDescent="0.25">
      <c r="A36" s="105">
        <v>25</v>
      </c>
      <c r="B36" s="15" t="s">
        <v>515</v>
      </c>
      <c r="C36" s="155">
        <v>523</v>
      </c>
      <c r="D36" s="155">
        <v>4379412.7309999997</v>
      </c>
      <c r="E36" s="155">
        <v>115</v>
      </c>
      <c r="F36" s="155">
        <v>863632.929</v>
      </c>
      <c r="G36" s="155">
        <v>380</v>
      </c>
      <c r="H36" s="155">
        <v>2880915.395</v>
      </c>
      <c r="I36" s="155">
        <v>55</v>
      </c>
      <c r="J36" s="155">
        <v>520423.55099999998</v>
      </c>
      <c r="K36" s="155">
        <v>192</v>
      </c>
      <c r="L36" s="155">
        <v>1107224.531</v>
      </c>
      <c r="M36" s="155">
        <v>61</v>
      </c>
      <c r="N36" s="155">
        <v>233004.946</v>
      </c>
      <c r="O36" s="106">
        <v>25</v>
      </c>
    </row>
    <row r="37" spans="1:15" s="7" customFormat="1" ht="15.75" customHeight="1" x14ac:dyDescent="0.25">
      <c r="A37" s="105">
        <v>26</v>
      </c>
      <c r="B37" s="15" t="s">
        <v>516</v>
      </c>
      <c r="C37" s="155">
        <v>206</v>
      </c>
      <c r="D37" s="155">
        <v>10849606.858999999</v>
      </c>
      <c r="E37" s="155">
        <v>30</v>
      </c>
      <c r="F37" s="155">
        <v>1419593.8060000001</v>
      </c>
      <c r="G37" s="155">
        <v>107</v>
      </c>
      <c r="H37" s="155">
        <v>5215249.7910000002</v>
      </c>
      <c r="I37" s="155">
        <v>26</v>
      </c>
      <c r="J37" s="155">
        <v>1453484.909</v>
      </c>
      <c r="K37" s="155">
        <v>20</v>
      </c>
      <c r="L37" s="155">
        <v>1056821.1640000001</v>
      </c>
      <c r="M37" s="389" t="s">
        <v>3419</v>
      </c>
      <c r="N37" s="389" t="s">
        <v>3419</v>
      </c>
      <c r="O37" s="106">
        <v>26</v>
      </c>
    </row>
    <row r="38" spans="1:15" s="7" customFormat="1" ht="15.75" customHeight="1" x14ac:dyDescent="0.25">
      <c r="A38" s="105">
        <v>27</v>
      </c>
      <c r="B38" s="15" t="s">
        <v>517</v>
      </c>
      <c r="C38" s="155">
        <v>283</v>
      </c>
      <c r="D38" s="155">
        <v>628530593.36399996</v>
      </c>
      <c r="E38" s="155">
        <v>23</v>
      </c>
      <c r="F38" s="155">
        <v>12959993.243000001</v>
      </c>
      <c r="G38" s="155">
        <v>132</v>
      </c>
      <c r="H38" s="155">
        <v>134967314.27599999</v>
      </c>
      <c r="I38" s="155">
        <v>15</v>
      </c>
      <c r="J38" s="155">
        <v>48269213.489</v>
      </c>
      <c r="K38" s="155">
        <v>18</v>
      </c>
      <c r="L38" s="155">
        <v>9994472.6610000003</v>
      </c>
      <c r="M38" s="389" t="s">
        <v>3419</v>
      </c>
      <c r="N38" s="389" t="s">
        <v>3419</v>
      </c>
      <c r="O38" s="106">
        <v>27</v>
      </c>
    </row>
    <row r="39" spans="1:15" s="7" customFormat="1" ht="15.75" customHeight="1" x14ac:dyDescent="0.25">
      <c r="A39" s="105">
        <v>28</v>
      </c>
      <c r="B39" s="15" t="s">
        <v>518</v>
      </c>
      <c r="C39" s="155">
        <v>1213</v>
      </c>
      <c r="D39" s="155">
        <v>643827274.92799997</v>
      </c>
      <c r="E39" s="155">
        <v>235</v>
      </c>
      <c r="F39" s="155">
        <v>15268724.325999999</v>
      </c>
      <c r="G39" s="155">
        <v>907</v>
      </c>
      <c r="H39" s="155">
        <v>143161046.461</v>
      </c>
      <c r="I39" s="155">
        <v>133</v>
      </c>
      <c r="J39" s="155">
        <v>50255633.789999999</v>
      </c>
      <c r="K39" s="155">
        <v>605</v>
      </c>
      <c r="L39" s="155">
        <v>12262786.517999999</v>
      </c>
      <c r="M39" s="155">
        <v>179</v>
      </c>
      <c r="N39" s="155">
        <v>1026189.806</v>
      </c>
      <c r="O39" s="106">
        <v>28</v>
      </c>
    </row>
    <row r="40" spans="1:15" s="7" customFormat="1" ht="31.5" customHeight="1" x14ac:dyDescent="0.25">
      <c r="A40" s="105"/>
      <c r="B40" s="108"/>
      <c r="C40" s="488" t="s">
        <v>3053</v>
      </c>
      <c r="D40" s="489"/>
      <c r="E40" s="489"/>
      <c r="F40" s="489"/>
      <c r="G40" s="489"/>
      <c r="H40" s="489"/>
      <c r="I40" s="489" t="s">
        <v>3053</v>
      </c>
      <c r="J40" s="489"/>
      <c r="K40" s="489"/>
      <c r="L40" s="489"/>
      <c r="M40" s="489"/>
      <c r="N40" s="490"/>
      <c r="O40" s="106"/>
    </row>
    <row r="41" spans="1:15" s="7" customFormat="1" ht="15.75" customHeight="1" x14ac:dyDescent="0.25">
      <c r="A41" s="105">
        <v>29</v>
      </c>
      <c r="B41" s="15" t="s">
        <v>512</v>
      </c>
      <c r="C41" s="155">
        <v>7753</v>
      </c>
      <c r="D41" s="155">
        <v>423991.234</v>
      </c>
      <c r="E41" s="155">
        <v>9374</v>
      </c>
      <c r="F41" s="155">
        <v>521163.859</v>
      </c>
      <c r="G41" s="155">
        <v>19813</v>
      </c>
      <c r="H41" s="155">
        <v>1048530.966</v>
      </c>
      <c r="I41" s="155">
        <v>2580</v>
      </c>
      <c r="J41" s="155">
        <v>141182.073</v>
      </c>
      <c r="K41" s="155">
        <v>10062</v>
      </c>
      <c r="L41" s="155">
        <v>537703.81200000003</v>
      </c>
      <c r="M41" s="155">
        <v>4992</v>
      </c>
      <c r="N41" s="155">
        <v>266635.63</v>
      </c>
      <c r="O41" s="106">
        <v>29</v>
      </c>
    </row>
    <row r="42" spans="1:15" s="7" customFormat="1" ht="15.75" customHeight="1" x14ac:dyDescent="0.25">
      <c r="A42" s="105">
        <v>30</v>
      </c>
      <c r="B42" s="15" t="s">
        <v>513</v>
      </c>
      <c r="C42" s="155">
        <v>18261</v>
      </c>
      <c r="D42" s="155">
        <v>4975460.07</v>
      </c>
      <c r="E42" s="155">
        <v>25328</v>
      </c>
      <c r="F42" s="155">
        <v>6938801.9139999999</v>
      </c>
      <c r="G42" s="155">
        <v>36155</v>
      </c>
      <c r="H42" s="155">
        <v>9498078.9729999993</v>
      </c>
      <c r="I42" s="155">
        <v>5665</v>
      </c>
      <c r="J42" s="155">
        <v>1514961.817</v>
      </c>
      <c r="K42" s="155">
        <v>14072</v>
      </c>
      <c r="L42" s="155">
        <v>3406454.48</v>
      </c>
      <c r="M42" s="155">
        <v>6685</v>
      </c>
      <c r="N42" s="155">
        <v>1619672.2309999999</v>
      </c>
      <c r="O42" s="106">
        <v>30</v>
      </c>
    </row>
    <row r="43" spans="1:15" s="7" customFormat="1" ht="15.75" customHeight="1" x14ac:dyDescent="0.25">
      <c r="A43" s="105">
        <v>31</v>
      </c>
      <c r="B43" s="15" t="s">
        <v>514</v>
      </c>
      <c r="C43" s="155">
        <v>11473</v>
      </c>
      <c r="D43" s="155">
        <v>8299492.7829999998</v>
      </c>
      <c r="E43" s="155">
        <v>15424</v>
      </c>
      <c r="F43" s="155">
        <v>11124210.998</v>
      </c>
      <c r="G43" s="155">
        <v>18882</v>
      </c>
      <c r="H43" s="155">
        <v>13591501.497</v>
      </c>
      <c r="I43" s="155">
        <v>3155</v>
      </c>
      <c r="J43" s="155">
        <v>2301754.344</v>
      </c>
      <c r="K43" s="155">
        <v>4164</v>
      </c>
      <c r="L43" s="155">
        <v>2935821.2620000001</v>
      </c>
      <c r="M43" s="155">
        <v>2075</v>
      </c>
      <c r="N43" s="155">
        <v>1470473.5349999999</v>
      </c>
      <c r="O43" s="106">
        <v>31</v>
      </c>
    </row>
    <row r="44" spans="1:15" s="7" customFormat="1" ht="15.75" customHeight="1" x14ac:dyDescent="0.25">
      <c r="A44" s="105">
        <v>32</v>
      </c>
      <c r="B44" s="15" t="s">
        <v>515</v>
      </c>
      <c r="C44" s="155">
        <v>32369</v>
      </c>
      <c r="D44" s="155">
        <v>165160611.87200001</v>
      </c>
      <c r="E44" s="155">
        <v>24721</v>
      </c>
      <c r="F44" s="155">
        <v>78514683.317000002</v>
      </c>
      <c r="G44" s="155">
        <v>44191</v>
      </c>
      <c r="H44" s="155">
        <v>202535881.48699999</v>
      </c>
      <c r="I44" s="155">
        <v>8478</v>
      </c>
      <c r="J44" s="155">
        <v>36536246.682999998</v>
      </c>
      <c r="K44" s="155">
        <v>4945</v>
      </c>
      <c r="L44" s="155">
        <v>16974696.057999998</v>
      </c>
      <c r="M44" s="155">
        <v>2502</v>
      </c>
      <c r="N44" s="155">
        <v>7301535.3049999997</v>
      </c>
      <c r="O44" s="106">
        <v>32</v>
      </c>
    </row>
    <row r="45" spans="1:15" s="7" customFormat="1" ht="15.75" customHeight="1" x14ac:dyDescent="0.25">
      <c r="A45" s="105">
        <v>33</v>
      </c>
      <c r="B45" s="15" t="s">
        <v>516</v>
      </c>
      <c r="C45" s="155">
        <v>3222</v>
      </c>
      <c r="D45" s="155">
        <v>152789990.61300001</v>
      </c>
      <c r="E45" s="155">
        <v>395</v>
      </c>
      <c r="F45" s="155">
        <v>17409294.695999999</v>
      </c>
      <c r="G45" s="155">
        <v>2794</v>
      </c>
      <c r="H45" s="155">
        <v>131948143.54099999</v>
      </c>
      <c r="I45" s="155">
        <v>402</v>
      </c>
      <c r="J45" s="155">
        <v>17882198.186000001</v>
      </c>
      <c r="K45" s="155">
        <v>153</v>
      </c>
      <c r="L45" s="155">
        <v>7143849.5650000004</v>
      </c>
      <c r="M45" s="155">
        <v>30</v>
      </c>
      <c r="N45" s="155">
        <v>1247858.0009999999</v>
      </c>
      <c r="O45" s="106">
        <v>33</v>
      </c>
    </row>
    <row r="46" spans="1:15" s="7" customFormat="1" ht="15.75" customHeight="1" x14ac:dyDescent="0.25">
      <c r="A46" s="105">
        <v>34</v>
      </c>
      <c r="B46" s="15" t="s">
        <v>517</v>
      </c>
      <c r="C46" s="155">
        <v>1211</v>
      </c>
      <c r="D46" s="155">
        <v>572353281.60000002</v>
      </c>
      <c r="E46" s="155">
        <v>59</v>
      </c>
      <c r="F46" s="155">
        <v>13978130.525</v>
      </c>
      <c r="G46" s="155">
        <v>888</v>
      </c>
      <c r="H46" s="155">
        <v>354869277.73199999</v>
      </c>
      <c r="I46" s="155">
        <v>99</v>
      </c>
      <c r="J46" s="155">
        <v>23717575.701000001</v>
      </c>
      <c r="K46" s="155">
        <v>43</v>
      </c>
      <c r="L46" s="155">
        <v>10417627.403999999</v>
      </c>
      <c r="M46" s="155">
        <v>5</v>
      </c>
      <c r="N46" s="155">
        <v>872262.22400000005</v>
      </c>
      <c r="O46" s="106">
        <v>34</v>
      </c>
    </row>
    <row r="47" spans="1:15" s="7" customFormat="1" ht="15.75" customHeight="1" x14ac:dyDescent="0.25">
      <c r="A47" s="105">
        <v>35</v>
      </c>
      <c r="B47" s="15" t="s">
        <v>518</v>
      </c>
      <c r="C47" s="155">
        <v>74289</v>
      </c>
      <c r="D47" s="155">
        <v>904002828.17200005</v>
      </c>
      <c r="E47" s="155">
        <v>75301</v>
      </c>
      <c r="F47" s="155">
        <v>128486285.309</v>
      </c>
      <c r="G47" s="155">
        <v>122723</v>
      </c>
      <c r="H47" s="155">
        <v>713491414.19599998</v>
      </c>
      <c r="I47" s="155">
        <v>20379</v>
      </c>
      <c r="J47" s="155">
        <v>82093918.804000005</v>
      </c>
      <c r="K47" s="155">
        <v>33439</v>
      </c>
      <c r="L47" s="155">
        <v>41416152.581</v>
      </c>
      <c r="M47" s="155">
        <v>16289</v>
      </c>
      <c r="N47" s="155">
        <v>12778436.926000001</v>
      </c>
      <c r="O47" s="106">
        <v>35</v>
      </c>
    </row>
    <row r="48" spans="1:15" s="7" customFormat="1" ht="24" customHeight="1" x14ac:dyDescent="0.25">
      <c r="A48" s="105"/>
      <c r="B48" s="60"/>
      <c r="I48" s="9"/>
      <c r="J48" s="9"/>
      <c r="K48" s="9"/>
      <c r="L48" s="9"/>
      <c r="M48" s="138"/>
      <c r="N48" s="9"/>
    </row>
    <row r="49" spans="1:13" s="7" customFormat="1" ht="17.25" customHeight="1" x14ac:dyDescent="0.25">
      <c r="A49" s="12" t="s">
        <v>3225</v>
      </c>
      <c r="M49" s="68"/>
    </row>
    <row r="50" spans="1:13" s="7" customFormat="1" ht="17.25" customHeight="1" x14ac:dyDescent="0.25">
      <c r="A50" s="12" t="s">
        <v>3226</v>
      </c>
    </row>
    <row r="52" spans="1:13" x14ac:dyDescent="0.2">
      <c r="L52" s="75"/>
      <c r="M52" s="75"/>
    </row>
    <row r="53" spans="1:13" x14ac:dyDescent="0.2">
      <c r="L53" s="75"/>
      <c r="M53" s="75"/>
    </row>
  </sheetData>
  <sheetProtection selectLockedCells="1" selectUnlockedCells="1"/>
  <mergeCells count="24">
    <mergeCell ref="A3:D3"/>
    <mergeCell ref="M5:N5"/>
    <mergeCell ref="C40:H40"/>
    <mergeCell ref="I40:N40"/>
    <mergeCell ref="I32:N32"/>
    <mergeCell ref="C32:H32"/>
    <mergeCell ref="I24:N24"/>
    <mergeCell ref="C24:H24"/>
    <mergeCell ref="I1:K1"/>
    <mergeCell ref="O5:O7"/>
    <mergeCell ref="C16:H16"/>
    <mergeCell ref="I16:N16"/>
    <mergeCell ref="I2:M2"/>
    <mergeCell ref="A2:E2"/>
    <mergeCell ref="A5:A7"/>
    <mergeCell ref="C5:D5"/>
    <mergeCell ref="E5:F5"/>
    <mergeCell ref="G5:H5"/>
    <mergeCell ref="B5:B7"/>
    <mergeCell ref="C8:H8"/>
    <mergeCell ref="I8:N8"/>
    <mergeCell ref="I5:J5"/>
    <mergeCell ref="K5:L5"/>
    <mergeCell ref="I3:L3"/>
  </mergeCells>
  <phoneticPr fontId="18" type="noConversion"/>
  <conditionalFormatting sqref="L52:M53">
    <cfRule type="cellIs" dxfId="72" priority="40" stopIfTrue="1" operator="lessThan">
      <formula>0</formula>
    </cfRule>
  </conditionalFormatting>
  <conditionalFormatting sqref="I37:J38">
    <cfRule type="cellIs" dxfId="71" priority="6" stopIfTrue="1" operator="lessThan">
      <formula>0</formula>
    </cfRule>
  </conditionalFormatting>
  <conditionalFormatting sqref="I21:J22">
    <cfRule type="cellIs" dxfId="70" priority="8" stopIfTrue="1" operator="lessThan">
      <formula>0</formula>
    </cfRule>
  </conditionalFormatting>
  <conditionalFormatting sqref="I29:J30">
    <cfRule type="cellIs" dxfId="69" priority="7" stopIfTrue="1" operator="lessThan">
      <formula>0</formula>
    </cfRule>
  </conditionalFormatting>
  <conditionalFormatting sqref="I45:J46">
    <cfRule type="cellIs" dxfId="68" priority="5" stopIfTrue="1" operator="lessThan">
      <formula>0</formula>
    </cfRule>
  </conditionalFormatting>
  <conditionalFormatting sqref="E13:F14">
    <cfRule type="cellIs" dxfId="67" priority="4" stopIfTrue="1" operator="lessThan">
      <formula>0</formula>
    </cfRule>
  </conditionalFormatting>
  <conditionalFormatting sqref="I13:L14">
    <cfRule type="cellIs" dxfId="66" priority="3" stopIfTrue="1" operator="lessThan">
      <formula>0</formula>
    </cfRule>
  </conditionalFormatting>
  <conditionalFormatting sqref="M29:N30">
    <cfRule type="cellIs" dxfId="65" priority="2" stopIfTrue="1" operator="lessThan">
      <formula>0</formula>
    </cfRule>
  </conditionalFormatting>
  <conditionalFormatting sqref="M37:N38">
    <cfRule type="cellIs" dxfId="64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8" fitToWidth="2" orientation="portrait" r:id="rId1"/>
  <colBreaks count="1" manualBreakCount="1">
    <brk id="8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CL80"/>
  <sheetViews>
    <sheetView zoomScaleNormal="100" zoomScaleSheetLayoutView="98" zoomScalePageLayoutView="80" workbookViewId="0">
      <selection activeCell="I9" sqref="I9"/>
    </sheetView>
  </sheetViews>
  <sheetFormatPr baseColWidth="10" defaultColWidth="11.42578125" defaultRowHeight="15" x14ac:dyDescent="0.25"/>
  <cols>
    <col min="1" max="1" width="30.7109375" style="124" customWidth="1"/>
    <col min="2" max="2" width="12.7109375" style="7" bestFit="1" customWidth="1"/>
    <col min="3" max="3" width="17.42578125" style="7" bestFit="1" customWidth="1"/>
    <col min="4" max="4" width="11.7109375" style="7" customWidth="1"/>
    <col min="5" max="5" width="16.140625" style="7" bestFit="1" customWidth="1"/>
    <col min="6" max="6" width="11.7109375" style="7" customWidth="1"/>
    <col min="7" max="7" width="16.140625" style="7" bestFit="1" customWidth="1"/>
    <col min="8" max="8" width="11.7109375" style="7" customWidth="1"/>
    <col min="9" max="9" width="15.42578125" style="7" customWidth="1"/>
    <col min="10" max="10" width="11.7109375" style="7" customWidth="1"/>
    <col min="11" max="11" width="17.42578125" style="7" bestFit="1" customWidth="1"/>
    <col min="12" max="16384" width="11.42578125" style="124"/>
  </cols>
  <sheetData>
    <row r="1" spans="1:90" ht="15.75" x14ac:dyDescent="0.25">
      <c r="A1" s="253" t="s">
        <v>1134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88"/>
      <c r="M1" s="288"/>
      <c r="N1" s="288"/>
      <c r="O1" s="288"/>
      <c r="P1" s="288"/>
      <c r="Q1" s="288"/>
      <c r="R1" s="288"/>
      <c r="S1" s="288"/>
      <c r="T1" s="288"/>
      <c r="U1" s="288"/>
      <c r="V1" s="288"/>
      <c r="W1" s="288"/>
      <c r="X1" s="288"/>
      <c r="Y1" s="288"/>
      <c r="Z1" s="288"/>
      <c r="AA1" s="288"/>
      <c r="AB1" s="288"/>
      <c r="AC1" s="288"/>
      <c r="AD1" s="288"/>
      <c r="AE1" s="288"/>
      <c r="AF1" s="288"/>
      <c r="AG1" s="288"/>
      <c r="AH1" s="288"/>
      <c r="AI1" s="288"/>
      <c r="AJ1" s="288"/>
      <c r="AK1" s="288"/>
      <c r="AL1" s="288"/>
      <c r="AM1" s="288"/>
      <c r="AN1" s="288"/>
      <c r="AO1" s="288"/>
      <c r="AP1" s="288"/>
      <c r="AQ1" s="288"/>
      <c r="AR1" s="288"/>
      <c r="AS1" s="288"/>
      <c r="AT1" s="288"/>
      <c r="AU1" s="288"/>
      <c r="AV1" s="288"/>
      <c r="AW1" s="288"/>
      <c r="AX1" s="288"/>
      <c r="AY1" s="288"/>
      <c r="AZ1" s="288"/>
      <c r="BA1" s="288"/>
      <c r="BB1" s="288"/>
      <c r="BC1" s="288"/>
      <c r="BD1" s="288"/>
      <c r="BE1" s="288"/>
      <c r="BF1" s="288"/>
      <c r="BG1" s="288"/>
      <c r="BH1" s="288"/>
      <c r="BI1" s="288"/>
      <c r="BJ1" s="288"/>
      <c r="BK1" s="288"/>
      <c r="BL1" s="288"/>
      <c r="BM1" s="288"/>
      <c r="BN1" s="288"/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88"/>
      <c r="CD1" s="288"/>
      <c r="CE1" s="288"/>
      <c r="CF1" s="288"/>
      <c r="CG1" s="288"/>
      <c r="CH1" s="288"/>
      <c r="CI1" s="288"/>
      <c r="CJ1" s="288"/>
      <c r="CK1" s="288"/>
      <c r="CL1" s="288"/>
    </row>
    <row r="2" spans="1:90" ht="15.75" customHeight="1" x14ac:dyDescent="0.25">
      <c r="A2" s="429" t="s">
        <v>3315</v>
      </c>
      <c r="B2" s="429"/>
      <c r="C2" s="429"/>
      <c r="D2" s="429"/>
      <c r="E2" s="429"/>
      <c r="F2" s="429"/>
      <c r="G2" s="429"/>
      <c r="H2" s="429"/>
      <c r="I2" s="429"/>
      <c r="J2" s="429"/>
      <c r="K2" s="429"/>
    </row>
    <row r="3" spans="1:90" x14ac:dyDescent="0.25">
      <c r="A3" s="506"/>
      <c r="B3" s="506"/>
      <c r="C3" s="506"/>
      <c r="D3" s="506"/>
      <c r="E3" s="288"/>
      <c r="F3" s="288"/>
      <c r="G3" s="288"/>
      <c r="H3" s="137"/>
      <c r="I3" s="308"/>
      <c r="J3" s="308"/>
      <c r="K3" s="308"/>
      <c r="L3" s="288"/>
      <c r="M3" s="288"/>
      <c r="N3" s="288"/>
      <c r="O3" s="288"/>
      <c r="P3" s="288"/>
      <c r="Q3" s="288"/>
      <c r="R3" s="288"/>
      <c r="S3" s="288"/>
      <c r="T3" s="288"/>
      <c r="U3" s="288"/>
    </row>
    <row r="4" spans="1:90" x14ac:dyDescent="0.25">
      <c r="A4" s="145" t="s">
        <v>3176</v>
      </c>
      <c r="B4" s="126" t="s">
        <v>775</v>
      </c>
      <c r="C4" s="127" t="s">
        <v>3177</v>
      </c>
      <c r="D4" s="127" t="s">
        <v>775</v>
      </c>
      <c r="E4" s="127" t="s">
        <v>3177</v>
      </c>
      <c r="F4" s="127" t="s">
        <v>775</v>
      </c>
      <c r="G4" s="127" t="s">
        <v>3177</v>
      </c>
      <c r="H4" s="127" t="s">
        <v>775</v>
      </c>
      <c r="I4" s="127" t="s">
        <v>3177</v>
      </c>
      <c r="J4" s="127" t="s">
        <v>775</v>
      </c>
      <c r="K4" s="148" t="s">
        <v>3177</v>
      </c>
    </row>
    <row r="5" spans="1:90" ht="16.5" x14ac:dyDescent="0.25">
      <c r="A5" s="146" t="s">
        <v>1647</v>
      </c>
      <c r="B5" s="128" t="s">
        <v>3403</v>
      </c>
      <c r="C5" s="129" t="s">
        <v>3366</v>
      </c>
      <c r="D5" s="128" t="s">
        <v>3403</v>
      </c>
      <c r="E5" s="129" t="s">
        <v>3366</v>
      </c>
      <c r="F5" s="128" t="s">
        <v>3403</v>
      </c>
      <c r="G5" s="129" t="s">
        <v>3366</v>
      </c>
      <c r="H5" s="128" t="s">
        <v>3403</v>
      </c>
      <c r="I5" s="129" t="s">
        <v>3366</v>
      </c>
      <c r="J5" s="128" t="s">
        <v>3403</v>
      </c>
      <c r="K5" s="167" t="s">
        <v>3366</v>
      </c>
    </row>
    <row r="6" spans="1:90" x14ac:dyDescent="0.25">
      <c r="A6" s="147" t="s">
        <v>3178</v>
      </c>
      <c r="B6" s="130" t="s">
        <v>1374</v>
      </c>
      <c r="C6" s="130" t="s">
        <v>777</v>
      </c>
      <c r="D6" s="131" t="s">
        <v>1374</v>
      </c>
      <c r="E6" s="130" t="s">
        <v>777</v>
      </c>
      <c r="F6" s="131" t="s">
        <v>1374</v>
      </c>
      <c r="G6" s="130" t="s">
        <v>777</v>
      </c>
      <c r="H6" s="131" t="s">
        <v>1374</v>
      </c>
      <c r="I6" s="130" t="s">
        <v>777</v>
      </c>
      <c r="J6" s="131" t="s">
        <v>1374</v>
      </c>
      <c r="K6" s="149" t="s">
        <v>777</v>
      </c>
    </row>
    <row r="7" spans="1:90" x14ac:dyDescent="0.25">
      <c r="B7" s="501" t="s">
        <v>3179</v>
      </c>
      <c r="C7" s="503"/>
      <c r="D7" s="504" t="s">
        <v>3180</v>
      </c>
      <c r="E7" s="504"/>
      <c r="F7" s="501" t="s">
        <v>3181</v>
      </c>
      <c r="G7" s="502"/>
      <c r="H7" s="501" t="s">
        <v>3182</v>
      </c>
      <c r="I7" s="502"/>
      <c r="J7" s="501" t="s">
        <v>3183</v>
      </c>
      <c r="K7" s="502"/>
    </row>
    <row r="8" spans="1:90" x14ac:dyDescent="0.25">
      <c r="A8" s="367" t="s">
        <v>3184</v>
      </c>
      <c r="B8" s="155">
        <v>850437</v>
      </c>
      <c r="C8" s="155">
        <v>27167683.113000002</v>
      </c>
      <c r="D8" s="155">
        <v>114932</v>
      </c>
      <c r="E8" s="155">
        <v>3644236.5460000001</v>
      </c>
      <c r="F8" s="155">
        <v>162665</v>
      </c>
      <c r="G8" s="155">
        <v>5151615.676</v>
      </c>
      <c r="H8" s="155">
        <v>47081</v>
      </c>
      <c r="I8" s="155">
        <v>1513804.4790000001</v>
      </c>
      <c r="J8" s="155">
        <v>26067</v>
      </c>
      <c r="K8" s="155">
        <v>839208.473</v>
      </c>
    </row>
    <row r="9" spans="1:90" x14ac:dyDescent="0.25">
      <c r="A9" s="367" t="s">
        <v>3185</v>
      </c>
      <c r="B9" s="155">
        <v>636811</v>
      </c>
      <c r="C9" s="155">
        <v>45797915.946999997</v>
      </c>
      <c r="D9" s="155">
        <v>85330</v>
      </c>
      <c r="E9" s="155">
        <v>6152804.7910000002</v>
      </c>
      <c r="F9" s="155">
        <v>118322</v>
      </c>
      <c r="G9" s="155">
        <v>8508080.9159999993</v>
      </c>
      <c r="H9" s="155">
        <v>32310</v>
      </c>
      <c r="I9" s="155">
        <v>2312115.6740000001</v>
      </c>
      <c r="J9" s="155">
        <v>19234</v>
      </c>
      <c r="K9" s="155">
        <v>1377014.7660000001</v>
      </c>
    </row>
    <row r="10" spans="1:90" x14ac:dyDescent="0.25">
      <c r="A10" s="367" t="s">
        <v>3186</v>
      </c>
      <c r="B10" s="155">
        <v>727658</v>
      </c>
      <c r="C10" s="155">
        <v>116391779.933</v>
      </c>
      <c r="D10" s="155">
        <v>99190</v>
      </c>
      <c r="E10" s="155">
        <v>15892318.622</v>
      </c>
      <c r="F10" s="155">
        <v>136211</v>
      </c>
      <c r="G10" s="155">
        <v>21803062.353</v>
      </c>
      <c r="H10" s="155">
        <v>32869</v>
      </c>
      <c r="I10" s="155">
        <v>5220713.142</v>
      </c>
      <c r="J10" s="155">
        <v>20751</v>
      </c>
      <c r="K10" s="155">
        <v>3301827.324</v>
      </c>
    </row>
    <row r="11" spans="1:90" x14ac:dyDescent="0.25">
      <c r="A11" s="367" t="s">
        <v>3187</v>
      </c>
      <c r="B11" s="155">
        <v>390324</v>
      </c>
      <c r="C11" s="155">
        <v>138142385.669</v>
      </c>
      <c r="D11" s="155">
        <v>54126</v>
      </c>
      <c r="E11" s="155">
        <v>19166814.732000001</v>
      </c>
      <c r="F11" s="155">
        <v>73337</v>
      </c>
      <c r="G11" s="155">
        <v>25907663.041999999</v>
      </c>
      <c r="H11" s="155">
        <v>16801</v>
      </c>
      <c r="I11" s="155">
        <v>5943679.5659999996</v>
      </c>
      <c r="J11" s="155">
        <v>10427</v>
      </c>
      <c r="K11" s="155">
        <v>3682785.1039999998</v>
      </c>
    </row>
    <row r="12" spans="1:90" x14ac:dyDescent="0.25">
      <c r="A12" s="367" t="s">
        <v>3188</v>
      </c>
      <c r="B12" s="155">
        <v>268451</v>
      </c>
      <c r="C12" s="155">
        <v>189015435.67399999</v>
      </c>
      <c r="D12" s="155">
        <v>38474</v>
      </c>
      <c r="E12" s="155">
        <v>27141399.212000001</v>
      </c>
      <c r="F12" s="155">
        <v>49619</v>
      </c>
      <c r="G12" s="155">
        <v>34897936.489</v>
      </c>
      <c r="H12" s="155">
        <v>10955</v>
      </c>
      <c r="I12" s="155">
        <v>7715380.858</v>
      </c>
      <c r="J12" s="155">
        <v>6894</v>
      </c>
      <c r="K12" s="155">
        <v>4837132.1660000002</v>
      </c>
    </row>
    <row r="13" spans="1:90" x14ac:dyDescent="0.25">
      <c r="A13" s="367" t="s">
        <v>492</v>
      </c>
      <c r="B13" s="155">
        <v>169467</v>
      </c>
      <c r="C13" s="155">
        <v>237499256.47799999</v>
      </c>
      <c r="D13" s="155">
        <v>24739</v>
      </c>
      <c r="E13" s="155">
        <v>34622082.391000003</v>
      </c>
      <c r="F13" s="155">
        <v>30581</v>
      </c>
      <c r="G13" s="155">
        <v>42821315.778999999</v>
      </c>
      <c r="H13" s="155">
        <v>6934</v>
      </c>
      <c r="I13" s="155">
        <v>9683271.9580000006</v>
      </c>
      <c r="J13" s="155">
        <v>4130</v>
      </c>
      <c r="K13" s="155">
        <v>5791723.7659999998</v>
      </c>
    </row>
    <row r="14" spans="1:90" x14ac:dyDescent="0.25">
      <c r="A14" s="367" t="s">
        <v>493</v>
      </c>
      <c r="B14" s="155">
        <v>121691</v>
      </c>
      <c r="C14" s="155">
        <v>376599760.176</v>
      </c>
      <c r="D14" s="155">
        <v>17882</v>
      </c>
      <c r="E14" s="155">
        <v>55315026.773000002</v>
      </c>
      <c r="F14" s="155">
        <v>21891</v>
      </c>
      <c r="G14" s="155">
        <v>67728003.180000007</v>
      </c>
      <c r="H14" s="155">
        <v>4665</v>
      </c>
      <c r="I14" s="155">
        <v>14395158.191</v>
      </c>
      <c r="J14" s="155">
        <v>3041</v>
      </c>
      <c r="K14" s="155">
        <v>9320468.5299999993</v>
      </c>
    </row>
    <row r="15" spans="1:90" x14ac:dyDescent="0.25">
      <c r="A15" s="367" t="s">
        <v>494</v>
      </c>
      <c r="B15" s="155">
        <v>47235</v>
      </c>
      <c r="C15" s="155">
        <v>329073085.59399998</v>
      </c>
      <c r="D15" s="155">
        <v>7283</v>
      </c>
      <c r="E15" s="155">
        <v>50799529.075999998</v>
      </c>
      <c r="F15" s="155">
        <v>8463</v>
      </c>
      <c r="G15" s="155">
        <v>58857981.961999997</v>
      </c>
      <c r="H15" s="155">
        <v>1695</v>
      </c>
      <c r="I15" s="155">
        <v>11815530.064999999</v>
      </c>
      <c r="J15" s="155">
        <v>1081</v>
      </c>
      <c r="K15" s="155">
        <v>7462287.8200000003</v>
      </c>
    </row>
    <row r="16" spans="1:90" x14ac:dyDescent="0.25">
      <c r="A16" s="367" t="s">
        <v>495</v>
      </c>
      <c r="B16" s="155">
        <v>30551</v>
      </c>
      <c r="C16" s="155">
        <v>469800414.64499998</v>
      </c>
      <c r="D16" s="155">
        <v>4935</v>
      </c>
      <c r="E16" s="155">
        <v>76394185.371999994</v>
      </c>
      <c r="F16" s="155">
        <v>5442</v>
      </c>
      <c r="G16" s="155">
        <v>83734069.395999998</v>
      </c>
      <c r="H16" s="155">
        <v>1004</v>
      </c>
      <c r="I16" s="155">
        <v>15078453.679</v>
      </c>
      <c r="J16" s="155">
        <v>601</v>
      </c>
      <c r="K16" s="155">
        <v>8994577.6260000002</v>
      </c>
    </row>
    <row r="17" spans="1:11" x14ac:dyDescent="0.25">
      <c r="A17" s="367" t="s">
        <v>496</v>
      </c>
      <c r="B17" s="155">
        <v>11298</v>
      </c>
      <c r="C17" s="155">
        <v>394292632.74599999</v>
      </c>
      <c r="D17" s="155">
        <v>1781</v>
      </c>
      <c r="E17" s="155">
        <v>62100524.443999998</v>
      </c>
      <c r="F17" s="155">
        <v>1994</v>
      </c>
      <c r="G17" s="155">
        <v>69202665.149000004</v>
      </c>
      <c r="H17" s="155">
        <v>315</v>
      </c>
      <c r="I17" s="155">
        <v>10753868.628</v>
      </c>
      <c r="J17" s="155">
        <v>204</v>
      </c>
      <c r="K17" s="155">
        <v>7202353.773</v>
      </c>
    </row>
    <row r="18" spans="1:11" x14ac:dyDescent="0.25">
      <c r="A18" s="367" t="s">
        <v>3206</v>
      </c>
      <c r="B18" s="155">
        <v>6219</v>
      </c>
      <c r="C18" s="155">
        <v>432222236.25</v>
      </c>
      <c r="D18" s="155">
        <v>1086</v>
      </c>
      <c r="E18" s="155">
        <v>76110134.569000006</v>
      </c>
      <c r="F18" s="155">
        <v>1085</v>
      </c>
      <c r="G18" s="155">
        <v>75086877.927000001</v>
      </c>
      <c r="H18" s="155">
        <v>175</v>
      </c>
      <c r="I18" s="155">
        <v>11681289.236</v>
      </c>
      <c r="J18" s="155">
        <v>93</v>
      </c>
      <c r="K18" s="155">
        <v>6266386.0420000004</v>
      </c>
    </row>
    <row r="19" spans="1:11" x14ac:dyDescent="0.25">
      <c r="A19" s="367" t="s">
        <v>3207</v>
      </c>
      <c r="B19" s="155">
        <v>3999</v>
      </c>
      <c r="C19" s="155">
        <v>608878007.37100005</v>
      </c>
      <c r="D19" s="155">
        <v>709</v>
      </c>
      <c r="E19" s="155">
        <v>108771188.603</v>
      </c>
      <c r="F19" s="155">
        <v>718</v>
      </c>
      <c r="G19" s="155">
        <v>109774514.329</v>
      </c>
      <c r="H19" s="155">
        <v>104</v>
      </c>
      <c r="I19" s="155">
        <v>15590124.893999999</v>
      </c>
      <c r="J19" s="155">
        <v>47</v>
      </c>
      <c r="K19" s="155">
        <v>6754900.3540000003</v>
      </c>
    </row>
    <row r="20" spans="1:11" x14ac:dyDescent="0.25">
      <c r="A20" s="367" t="s">
        <v>3208</v>
      </c>
      <c r="B20" s="155">
        <v>1416</v>
      </c>
      <c r="C20" s="155">
        <v>489134235.54900002</v>
      </c>
      <c r="D20" s="155">
        <v>298</v>
      </c>
      <c r="E20" s="155">
        <v>102038936.56900001</v>
      </c>
      <c r="F20" s="155">
        <v>238</v>
      </c>
      <c r="G20" s="155">
        <v>82611892.622999996</v>
      </c>
      <c r="H20" s="155">
        <v>41</v>
      </c>
      <c r="I20" s="155">
        <v>14341676.318</v>
      </c>
      <c r="J20" s="155">
        <v>13</v>
      </c>
      <c r="K20" s="155">
        <v>4415954.4050000003</v>
      </c>
    </row>
    <row r="21" spans="1:11" x14ac:dyDescent="0.25">
      <c r="A21" s="367" t="s">
        <v>3209</v>
      </c>
      <c r="B21" s="155">
        <v>698</v>
      </c>
      <c r="C21" s="155">
        <v>478511461.023</v>
      </c>
      <c r="D21" s="155">
        <v>129</v>
      </c>
      <c r="E21" s="155">
        <v>87311197.606999993</v>
      </c>
      <c r="F21" s="155">
        <v>104</v>
      </c>
      <c r="G21" s="155">
        <v>73622224.251000002</v>
      </c>
      <c r="H21" s="155">
        <v>20</v>
      </c>
      <c r="I21" s="155">
        <v>14358692.511</v>
      </c>
      <c r="J21" s="155">
        <v>7</v>
      </c>
      <c r="K21" s="155">
        <v>5078812.1050000004</v>
      </c>
    </row>
    <row r="22" spans="1:11" x14ac:dyDescent="0.25">
      <c r="A22" s="367" t="s">
        <v>3404</v>
      </c>
      <c r="B22" s="155">
        <v>551</v>
      </c>
      <c r="C22" s="155">
        <v>2028275272.043</v>
      </c>
      <c r="D22" s="155">
        <v>104</v>
      </c>
      <c r="E22" s="155">
        <v>392001447.12</v>
      </c>
      <c r="F22" s="155">
        <v>76</v>
      </c>
      <c r="G22" s="155">
        <v>333190182.40799999</v>
      </c>
      <c r="H22" s="155">
        <v>25</v>
      </c>
      <c r="I22" s="155">
        <v>88569773.703999996</v>
      </c>
      <c r="J22" s="155">
        <v>7</v>
      </c>
      <c r="K22" s="155">
        <v>10730617.433</v>
      </c>
    </row>
    <row r="23" spans="1:11" x14ac:dyDescent="0.25">
      <c r="A23" s="132" t="s">
        <v>355</v>
      </c>
      <c r="B23" s="155">
        <v>3266806</v>
      </c>
      <c r="C23" s="155">
        <v>6360801562.2110004</v>
      </c>
      <c r="D23" s="155">
        <v>450998</v>
      </c>
      <c r="E23" s="155">
        <v>1117461826.427</v>
      </c>
      <c r="F23" s="155">
        <v>610746</v>
      </c>
      <c r="G23" s="155">
        <v>1092898085.48</v>
      </c>
      <c r="H23" s="155">
        <v>154994</v>
      </c>
      <c r="I23" s="155">
        <v>228973532.903</v>
      </c>
      <c r="J23" s="155">
        <v>92597</v>
      </c>
      <c r="K23" s="155">
        <v>86056049.687000006</v>
      </c>
    </row>
    <row r="24" spans="1:11" x14ac:dyDescent="0.25">
      <c r="B24" s="133"/>
      <c r="C24" s="133"/>
      <c r="D24" s="133"/>
      <c r="E24" s="133"/>
      <c r="F24" s="133"/>
      <c r="G24" s="133"/>
      <c r="H24" s="133"/>
      <c r="I24" s="133"/>
      <c r="J24" s="133"/>
      <c r="K24" s="133"/>
    </row>
    <row r="25" spans="1:11" x14ac:dyDescent="0.25">
      <c r="B25" s="501" t="s">
        <v>3189</v>
      </c>
      <c r="C25" s="503"/>
      <c r="D25" s="505" t="s">
        <v>3190</v>
      </c>
      <c r="E25" s="504"/>
      <c r="F25" s="501" t="s">
        <v>3191</v>
      </c>
      <c r="G25" s="502"/>
      <c r="H25" s="501" t="s">
        <v>3192</v>
      </c>
      <c r="I25" s="502"/>
      <c r="J25" s="501" t="s">
        <v>3193</v>
      </c>
      <c r="K25" s="502"/>
    </row>
    <row r="26" spans="1:11" x14ac:dyDescent="0.25">
      <c r="A26" s="367" t="s">
        <v>3184</v>
      </c>
      <c r="B26" s="155">
        <v>5382</v>
      </c>
      <c r="C26" s="155">
        <v>174049.658</v>
      </c>
      <c r="D26" s="155">
        <v>24075</v>
      </c>
      <c r="E26" s="155">
        <v>779851.33499999996</v>
      </c>
      <c r="F26" s="155">
        <v>63241</v>
      </c>
      <c r="G26" s="155">
        <v>2023113.969</v>
      </c>
      <c r="H26" s="155">
        <v>13812</v>
      </c>
      <c r="I26" s="155">
        <v>449079.96100000001</v>
      </c>
      <c r="J26" s="155">
        <v>70499</v>
      </c>
      <c r="K26" s="155">
        <v>2235257.872</v>
      </c>
    </row>
    <row r="27" spans="1:11" x14ac:dyDescent="0.25">
      <c r="A27" s="367" t="s">
        <v>3185</v>
      </c>
      <c r="B27" s="155">
        <v>4140</v>
      </c>
      <c r="C27" s="155">
        <v>295735.049</v>
      </c>
      <c r="D27" s="155">
        <v>18549</v>
      </c>
      <c r="E27" s="155">
        <v>1331015.737</v>
      </c>
      <c r="F27" s="155">
        <v>49539</v>
      </c>
      <c r="G27" s="155">
        <v>3567930.7319999998</v>
      </c>
      <c r="H27" s="155">
        <v>10823</v>
      </c>
      <c r="I27" s="155">
        <v>777830.70900000003</v>
      </c>
      <c r="J27" s="155">
        <v>51031</v>
      </c>
      <c r="K27" s="155">
        <v>3676925.801</v>
      </c>
    </row>
    <row r="28" spans="1:11" x14ac:dyDescent="0.25">
      <c r="A28" s="367" t="s">
        <v>3186</v>
      </c>
      <c r="B28" s="155">
        <v>4837</v>
      </c>
      <c r="C28" s="155">
        <v>773113.473</v>
      </c>
      <c r="D28" s="155">
        <v>19490</v>
      </c>
      <c r="E28" s="155">
        <v>3102250.9279999998</v>
      </c>
      <c r="F28" s="155">
        <v>57458</v>
      </c>
      <c r="G28" s="155">
        <v>9164997.5500000007</v>
      </c>
      <c r="H28" s="155">
        <v>12694</v>
      </c>
      <c r="I28" s="155">
        <v>2034664.551</v>
      </c>
      <c r="J28" s="155">
        <v>61252</v>
      </c>
      <c r="K28" s="155">
        <v>9838234.0069999993</v>
      </c>
    </row>
    <row r="29" spans="1:11" x14ac:dyDescent="0.25">
      <c r="A29" s="367" t="s">
        <v>3187</v>
      </c>
      <c r="B29" s="155">
        <v>2636</v>
      </c>
      <c r="C29" s="155">
        <v>937700.29</v>
      </c>
      <c r="D29" s="155">
        <v>10402</v>
      </c>
      <c r="E29" s="155">
        <v>3691635.6609999998</v>
      </c>
      <c r="F29" s="155">
        <v>29703</v>
      </c>
      <c r="G29" s="155">
        <v>10491249.424000001</v>
      </c>
      <c r="H29" s="155">
        <v>7015</v>
      </c>
      <c r="I29" s="155">
        <v>2493079.8859999999</v>
      </c>
      <c r="J29" s="155">
        <v>34685</v>
      </c>
      <c r="K29" s="155">
        <v>12329992.325999999</v>
      </c>
    </row>
    <row r="30" spans="1:11" x14ac:dyDescent="0.25">
      <c r="A30" s="367" t="s">
        <v>3188</v>
      </c>
      <c r="B30" s="155">
        <v>1976</v>
      </c>
      <c r="C30" s="155">
        <v>1405684.1710000001</v>
      </c>
      <c r="D30" s="155">
        <v>7614</v>
      </c>
      <c r="E30" s="155">
        <v>5381783.8799999999</v>
      </c>
      <c r="F30" s="155">
        <v>19962</v>
      </c>
      <c r="G30" s="155">
        <v>14037688.721999999</v>
      </c>
      <c r="H30" s="155">
        <v>4753</v>
      </c>
      <c r="I30" s="155">
        <v>3344512.1430000002</v>
      </c>
      <c r="J30" s="155">
        <v>25167</v>
      </c>
      <c r="K30" s="155">
        <v>17761780.765000001</v>
      </c>
    </row>
    <row r="31" spans="1:11" x14ac:dyDescent="0.25">
      <c r="A31" s="367" t="s">
        <v>492</v>
      </c>
      <c r="B31" s="155">
        <v>1374</v>
      </c>
      <c r="C31" s="155">
        <v>1944306.7150000001</v>
      </c>
      <c r="D31" s="155">
        <v>5035</v>
      </c>
      <c r="E31" s="155">
        <v>7076168.9960000003</v>
      </c>
      <c r="F31" s="155">
        <v>12544</v>
      </c>
      <c r="G31" s="155">
        <v>17596418.541000001</v>
      </c>
      <c r="H31" s="155">
        <v>3084</v>
      </c>
      <c r="I31" s="155">
        <v>4335984.7699999996</v>
      </c>
      <c r="J31" s="155">
        <v>16285</v>
      </c>
      <c r="K31" s="155">
        <v>22773092.703000002</v>
      </c>
    </row>
    <row r="32" spans="1:11" x14ac:dyDescent="0.25">
      <c r="A32" s="367" t="s">
        <v>493</v>
      </c>
      <c r="B32" s="155">
        <v>1050</v>
      </c>
      <c r="C32" s="155">
        <v>3329746.93</v>
      </c>
      <c r="D32" s="155">
        <v>3953</v>
      </c>
      <c r="E32" s="155">
        <v>12188752.530999999</v>
      </c>
      <c r="F32" s="155">
        <v>8896</v>
      </c>
      <c r="G32" s="155">
        <v>27584423.870999999</v>
      </c>
      <c r="H32" s="155">
        <v>2111</v>
      </c>
      <c r="I32" s="155">
        <v>6552223.0899999999</v>
      </c>
      <c r="J32" s="155">
        <v>11375</v>
      </c>
      <c r="K32" s="155">
        <v>35104659.261</v>
      </c>
    </row>
    <row r="33" spans="1:11" x14ac:dyDescent="0.25">
      <c r="A33" s="367" t="s">
        <v>494</v>
      </c>
      <c r="B33" s="155">
        <v>487</v>
      </c>
      <c r="C33" s="155">
        <v>3456415.2050000001</v>
      </c>
      <c r="D33" s="155">
        <v>1529</v>
      </c>
      <c r="E33" s="155">
        <v>10654754.284</v>
      </c>
      <c r="F33" s="155">
        <v>3402</v>
      </c>
      <c r="G33" s="155">
        <v>23639481.151000001</v>
      </c>
      <c r="H33" s="155">
        <v>706</v>
      </c>
      <c r="I33" s="155">
        <v>4865914.0410000002</v>
      </c>
      <c r="J33" s="155">
        <v>4368</v>
      </c>
      <c r="K33" s="155">
        <v>30463273.195999999</v>
      </c>
    </row>
    <row r="34" spans="1:11" x14ac:dyDescent="0.25">
      <c r="A34" s="367" t="s">
        <v>495</v>
      </c>
      <c r="B34" s="155">
        <v>335</v>
      </c>
      <c r="C34" s="155">
        <v>5280231.8689999999</v>
      </c>
      <c r="D34" s="155">
        <v>1067</v>
      </c>
      <c r="E34" s="155">
        <v>16579547.220000001</v>
      </c>
      <c r="F34" s="155">
        <v>2290</v>
      </c>
      <c r="G34" s="155">
        <v>35001771.219999999</v>
      </c>
      <c r="H34" s="155">
        <v>387</v>
      </c>
      <c r="I34" s="155">
        <v>5783688.165</v>
      </c>
      <c r="J34" s="155">
        <v>2896</v>
      </c>
      <c r="K34" s="155">
        <v>44436971.277000003</v>
      </c>
    </row>
    <row r="35" spans="1:11" x14ac:dyDescent="0.25">
      <c r="A35" s="367" t="s">
        <v>496</v>
      </c>
      <c r="B35" s="155">
        <v>172</v>
      </c>
      <c r="C35" s="155">
        <v>6055667.5080000004</v>
      </c>
      <c r="D35" s="155">
        <v>416</v>
      </c>
      <c r="E35" s="155">
        <v>14711167.85</v>
      </c>
      <c r="F35" s="155">
        <v>821</v>
      </c>
      <c r="G35" s="155">
        <v>28359996.221999999</v>
      </c>
      <c r="H35" s="155">
        <v>106</v>
      </c>
      <c r="I35" s="155">
        <v>3693278.8650000002</v>
      </c>
      <c r="J35" s="155">
        <v>1045</v>
      </c>
      <c r="K35" s="155">
        <v>36625509.597000003</v>
      </c>
    </row>
    <row r="36" spans="1:11" x14ac:dyDescent="0.25">
      <c r="A36" s="367" t="s">
        <v>3206</v>
      </c>
      <c r="B36" s="155">
        <v>97</v>
      </c>
      <c r="C36" s="155">
        <v>6745283.1830000002</v>
      </c>
      <c r="D36" s="155">
        <v>244</v>
      </c>
      <c r="E36" s="155">
        <v>17471261.800999999</v>
      </c>
      <c r="F36" s="155">
        <v>476</v>
      </c>
      <c r="G36" s="155">
        <v>32846064.136</v>
      </c>
      <c r="H36" s="155">
        <v>51</v>
      </c>
      <c r="I36" s="155">
        <v>3570241.429</v>
      </c>
      <c r="J36" s="155">
        <v>602</v>
      </c>
      <c r="K36" s="155">
        <v>41659276.866999999</v>
      </c>
    </row>
    <row r="37" spans="1:11" x14ac:dyDescent="0.25">
      <c r="A37" s="367" t="s">
        <v>3207</v>
      </c>
      <c r="B37" s="155">
        <v>68</v>
      </c>
      <c r="C37" s="155">
        <v>10060536.158</v>
      </c>
      <c r="D37" s="154">
        <v>186</v>
      </c>
      <c r="E37" s="154">
        <v>29057862.642000001</v>
      </c>
      <c r="F37" s="155">
        <v>323</v>
      </c>
      <c r="G37" s="155">
        <v>50672605.134000003</v>
      </c>
      <c r="H37" s="155">
        <v>29</v>
      </c>
      <c r="I37" s="155">
        <v>4336151.79</v>
      </c>
      <c r="J37" s="155">
        <v>359</v>
      </c>
      <c r="K37" s="155">
        <v>53399588.170999996</v>
      </c>
    </row>
    <row r="38" spans="1:11" x14ac:dyDescent="0.25">
      <c r="A38" s="367" t="s">
        <v>3208</v>
      </c>
      <c r="B38" s="155">
        <v>21</v>
      </c>
      <c r="C38" s="155">
        <v>7125484.4469999997</v>
      </c>
      <c r="D38" s="154">
        <v>89</v>
      </c>
      <c r="E38" s="154">
        <v>30596039.241999999</v>
      </c>
      <c r="F38" s="155">
        <v>110</v>
      </c>
      <c r="G38" s="155">
        <v>37699828.409000002</v>
      </c>
      <c r="H38" s="389" t="s">
        <v>3419</v>
      </c>
      <c r="I38" s="389" t="s">
        <v>3419</v>
      </c>
      <c r="J38" s="155">
        <v>118</v>
      </c>
      <c r="K38" s="155">
        <v>40880624.858000003</v>
      </c>
    </row>
    <row r="39" spans="1:11" x14ac:dyDescent="0.25">
      <c r="A39" s="367" t="s">
        <v>3209</v>
      </c>
      <c r="B39" s="155">
        <v>10</v>
      </c>
      <c r="C39" s="155">
        <v>7391739.1200000001</v>
      </c>
      <c r="D39" s="154">
        <v>40</v>
      </c>
      <c r="E39" s="154">
        <v>28346919.537999999</v>
      </c>
      <c r="F39" s="155">
        <v>68</v>
      </c>
      <c r="G39" s="155">
        <v>44926952.818000004</v>
      </c>
      <c r="H39" s="155" t="s">
        <v>3222</v>
      </c>
      <c r="I39" s="155" t="s">
        <v>3222</v>
      </c>
      <c r="J39" s="155">
        <v>48</v>
      </c>
      <c r="K39" s="155">
        <v>32350060.752</v>
      </c>
    </row>
    <row r="40" spans="1:11" x14ac:dyDescent="0.25">
      <c r="A40" s="367" t="s">
        <v>3404</v>
      </c>
      <c r="B40" s="155">
        <v>7</v>
      </c>
      <c r="C40" s="155">
        <v>15809317.166999999</v>
      </c>
      <c r="D40" s="154">
        <v>44</v>
      </c>
      <c r="E40" s="154">
        <v>207563011.91499999</v>
      </c>
      <c r="F40" s="155">
        <v>62</v>
      </c>
      <c r="G40" s="155">
        <v>151552253.706</v>
      </c>
      <c r="H40" s="389" t="s">
        <v>3419</v>
      </c>
      <c r="I40" s="389" t="s">
        <v>3419</v>
      </c>
      <c r="J40" s="155">
        <v>29</v>
      </c>
      <c r="K40" s="155">
        <v>202941377.36000001</v>
      </c>
    </row>
    <row r="41" spans="1:11" x14ac:dyDescent="0.25">
      <c r="A41" s="132" t="s">
        <v>355</v>
      </c>
      <c r="B41" s="155">
        <v>22592</v>
      </c>
      <c r="C41" s="155">
        <v>70785010.943000004</v>
      </c>
      <c r="D41" s="155">
        <v>92733</v>
      </c>
      <c r="E41" s="155">
        <v>388532023.56</v>
      </c>
      <c r="F41" s="155">
        <v>248895</v>
      </c>
      <c r="G41" s="155">
        <v>489164775.60500002</v>
      </c>
      <c r="H41" s="155">
        <v>55579</v>
      </c>
      <c r="I41" s="155">
        <v>45735799.998999998</v>
      </c>
      <c r="J41" s="155">
        <v>279759</v>
      </c>
      <c r="K41" s="155">
        <v>586476624.81299996</v>
      </c>
    </row>
    <row r="42" spans="1:11" x14ac:dyDescent="0.25">
      <c r="A42" s="150"/>
      <c r="B42" s="133"/>
      <c r="C42" s="133"/>
      <c r="D42" s="133"/>
      <c r="E42" s="133"/>
      <c r="F42" s="133"/>
      <c r="G42" s="133"/>
      <c r="H42" s="133"/>
      <c r="I42" s="133"/>
      <c r="J42" s="133"/>
      <c r="K42" s="133"/>
    </row>
    <row r="43" spans="1:11" x14ac:dyDescent="0.25">
      <c r="B43" s="501" t="s">
        <v>3194</v>
      </c>
      <c r="C43" s="503"/>
      <c r="D43" s="504" t="s">
        <v>3195</v>
      </c>
      <c r="E43" s="504"/>
      <c r="F43" s="501" t="s">
        <v>3196</v>
      </c>
      <c r="G43" s="502"/>
      <c r="H43" s="501" t="s">
        <v>3197</v>
      </c>
      <c r="I43" s="502"/>
      <c r="J43" s="505" t="s">
        <v>3198</v>
      </c>
      <c r="K43" s="504"/>
    </row>
    <row r="44" spans="1:11" x14ac:dyDescent="0.25">
      <c r="A44" s="367" t="s">
        <v>3184</v>
      </c>
      <c r="B44" s="155">
        <v>168049</v>
      </c>
      <c r="C44" s="155">
        <v>5376049.0870000003</v>
      </c>
      <c r="D44" s="155">
        <v>39881</v>
      </c>
      <c r="E44" s="155">
        <v>1269829.3370000001</v>
      </c>
      <c r="F44" s="155">
        <v>8312</v>
      </c>
      <c r="G44" s="155">
        <v>266954.46600000001</v>
      </c>
      <c r="H44" s="155">
        <v>40541</v>
      </c>
      <c r="I44" s="155">
        <v>1319903.233</v>
      </c>
      <c r="J44" s="155">
        <v>16533</v>
      </c>
      <c r="K44" s="155">
        <v>535257.27300000004</v>
      </c>
    </row>
    <row r="45" spans="1:11" x14ac:dyDescent="0.25">
      <c r="A45" s="367" t="s">
        <v>3185</v>
      </c>
      <c r="B45" s="155">
        <v>128590</v>
      </c>
      <c r="C45" s="155">
        <v>9264582.9299999997</v>
      </c>
      <c r="D45" s="155">
        <v>30367</v>
      </c>
      <c r="E45" s="155">
        <v>2187659.4339999999</v>
      </c>
      <c r="F45" s="155">
        <v>6538</v>
      </c>
      <c r="G45" s="155">
        <v>471025.36499999999</v>
      </c>
      <c r="H45" s="155">
        <v>30989</v>
      </c>
      <c r="I45" s="155">
        <v>2215201.5269999998</v>
      </c>
      <c r="J45" s="155">
        <v>12930</v>
      </c>
      <c r="K45" s="155">
        <v>927278.26100000006</v>
      </c>
    </row>
    <row r="46" spans="1:11" x14ac:dyDescent="0.25">
      <c r="A46" s="367" t="s">
        <v>3186</v>
      </c>
      <c r="B46" s="155">
        <v>150020</v>
      </c>
      <c r="C46" s="155">
        <v>24015279.721999999</v>
      </c>
      <c r="D46" s="155">
        <v>35623</v>
      </c>
      <c r="E46" s="155">
        <v>5701750.4939999999</v>
      </c>
      <c r="F46" s="155">
        <v>7710</v>
      </c>
      <c r="G46" s="155">
        <v>1238835.2339999999</v>
      </c>
      <c r="H46" s="155">
        <v>32826</v>
      </c>
      <c r="I46" s="155">
        <v>5232379.7359999996</v>
      </c>
      <c r="J46" s="155">
        <v>14590</v>
      </c>
      <c r="K46" s="155">
        <v>2327754.1949999998</v>
      </c>
    </row>
    <row r="47" spans="1:11" x14ac:dyDescent="0.25">
      <c r="A47" s="367" t="s">
        <v>3187</v>
      </c>
      <c r="B47" s="155">
        <v>80173</v>
      </c>
      <c r="C47" s="155">
        <v>28409044.232000001</v>
      </c>
      <c r="D47" s="155">
        <v>19264</v>
      </c>
      <c r="E47" s="155">
        <v>6798991.6629999997</v>
      </c>
      <c r="F47" s="155">
        <v>4114</v>
      </c>
      <c r="G47" s="155">
        <v>1456039.493</v>
      </c>
      <c r="H47" s="155">
        <v>17114</v>
      </c>
      <c r="I47" s="155">
        <v>6041872.0820000004</v>
      </c>
      <c r="J47" s="155">
        <v>7802</v>
      </c>
      <c r="K47" s="155">
        <v>2762660.63</v>
      </c>
    </row>
    <row r="48" spans="1:11" x14ac:dyDescent="0.25">
      <c r="A48" s="367" t="s">
        <v>3188</v>
      </c>
      <c r="B48" s="155">
        <v>55674</v>
      </c>
      <c r="C48" s="155">
        <v>39225682.895000003</v>
      </c>
      <c r="D48" s="155">
        <v>12635</v>
      </c>
      <c r="E48" s="155">
        <v>8853201.8399999999</v>
      </c>
      <c r="F48" s="155">
        <v>3027</v>
      </c>
      <c r="G48" s="155">
        <v>2139040.2230000002</v>
      </c>
      <c r="H48" s="155">
        <v>11020</v>
      </c>
      <c r="I48" s="155">
        <v>7744097.9539999999</v>
      </c>
      <c r="J48" s="155">
        <v>5322</v>
      </c>
      <c r="K48" s="155">
        <v>3736660.5589999999</v>
      </c>
    </row>
    <row r="49" spans="1:11" x14ac:dyDescent="0.25">
      <c r="A49" s="367" t="s">
        <v>492</v>
      </c>
      <c r="B49" s="155">
        <v>35314</v>
      </c>
      <c r="C49" s="155">
        <v>49498701.365999997</v>
      </c>
      <c r="D49" s="155">
        <v>7741</v>
      </c>
      <c r="E49" s="155">
        <v>10837730.795</v>
      </c>
      <c r="F49" s="155">
        <v>2028</v>
      </c>
      <c r="G49" s="155">
        <v>2875668.2990000001</v>
      </c>
      <c r="H49" s="155">
        <v>6814</v>
      </c>
      <c r="I49" s="155">
        <v>9562865.0419999994</v>
      </c>
      <c r="J49" s="155">
        <v>3372</v>
      </c>
      <c r="K49" s="155">
        <v>4750510.8650000002</v>
      </c>
    </row>
    <row r="50" spans="1:11" x14ac:dyDescent="0.25">
      <c r="A50" s="367" t="s">
        <v>493</v>
      </c>
      <c r="B50" s="155">
        <v>25678</v>
      </c>
      <c r="C50" s="155">
        <v>79666017.785999998</v>
      </c>
      <c r="D50" s="155">
        <v>5284</v>
      </c>
      <c r="E50" s="155">
        <v>16329638.91</v>
      </c>
      <c r="F50" s="155">
        <v>1600</v>
      </c>
      <c r="G50" s="155">
        <v>4954468.3650000002</v>
      </c>
      <c r="H50" s="155">
        <v>5023</v>
      </c>
      <c r="I50" s="155">
        <v>15499844.982000001</v>
      </c>
      <c r="J50" s="155">
        <v>2486</v>
      </c>
      <c r="K50" s="155">
        <v>7690436.4929999998</v>
      </c>
    </row>
    <row r="51" spans="1:11" x14ac:dyDescent="0.25">
      <c r="A51" s="367" t="s">
        <v>494</v>
      </c>
      <c r="B51" s="155">
        <v>10334</v>
      </c>
      <c r="C51" s="155">
        <v>72238997.995000005</v>
      </c>
      <c r="D51" s="155">
        <v>2006</v>
      </c>
      <c r="E51" s="155">
        <v>13929370.444</v>
      </c>
      <c r="F51" s="155">
        <v>519</v>
      </c>
      <c r="G51" s="155">
        <v>3562002.747</v>
      </c>
      <c r="H51" s="155">
        <v>1865</v>
      </c>
      <c r="I51" s="155">
        <v>13029751.866</v>
      </c>
      <c r="J51" s="155">
        <v>871</v>
      </c>
      <c r="K51" s="155">
        <v>6045372.1220000004</v>
      </c>
    </row>
    <row r="52" spans="1:11" x14ac:dyDescent="0.25">
      <c r="A52" s="367" t="s">
        <v>495</v>
      </c>
      <c r="B52" s="155">
        <v>6915</v>
      </c>
      <c r="C52" s="155">
        <v>106964476.86399999</v>
      </c>
      <c r="D52" s="155">
        <v>1224</v>
      </c>
      <c r="E52" s="155">
        <v>18889928.116999999</v>
      </c>
      <c r="F52" s="155">
        <v>278</v>
      </c>
      <c r="G52" s="155">
        <v>4320981.3219999997</v>
      </c>
      <c r="H52" s="155">
        <v>1082</v>
      </c>
      <c r="I52" s="155">
        <v>16473426.172</v>
      </c>
      <c r="J52" s="155">
        <v>553</v>
      </c>
      <c r="K52" s="155">
        <v>8348511.5650000004</v>
      </c>
    </row>
    <row r="53" spans="1:11" x14ac:dyDescent="0.25">
      <c r="A53" s="367" t="s">
        <v>496</v>
      </c>
      <c r="B53" s="155">
        <v>2763</v>
      </c>
      <c r="C53" s="155">
        <v>96979209.895999998</v>
      </c>
      <c r="D53" s="155">
        <v>421</v>
      </c>
      <c r="E53" s="155">
        <v>14527736.191</v>
      </c>
      <c r="F53" s="155">
        <v>126</v>
      </c>
      <c r="G53" s="155">
        <v>4394639.22</v>
      </c>
      <c r="H53" s="155">
        <v>394</v>
      </c>
      <c r="I53" s="155">
        <v>13743949.619999999</v>
      </c>
      <c r="J53" s="155">
        <v>165</v>
      </c>
      <c r="K53" s="155">
        <v>5775684.0420000004</v>
      </c>
    </row>
    <row r="54" spans="1:11" x14ac:dyDescent="0.25">
      <c r="A54" s="367" t="s">
        <v>3206</v>
      </c>
      <c r="B54" s="155">
        <v>1483</v>
      </c>
      <c r="C54" s="155">
        <v>103520174.838</v>
      </c>
      <c r="D54" s="155">
        <v>243</v>
      </c>
      <c r="E54" s="155">
        <v>16839975.035999998</v>
      </c>
      <c r="F54" s="155">
        <v>60</v>
      </c>
      <c r="G54" s="155">
        <v>4166736.753</v>
      </c>
      <c r="H54" s="155">
        <v>163</v>
      </c>
      <c r="I54" s="155">
        <v>11197851.207</v>
      </c>
      <c r="J54" s="155">
        <v>87</v>
      </c>
      <c r="K54" s="155">
        <v>6109104.727</v>
      </c>
    </row>
    <row r="55" spans="1:11" x14ac:dyDescent="0.25">
      <c r="A55" s="367" t="s">
        <v>3207</v>
      </c>
      <c r="B55" s="155">
        <v>997</v>
      </c>
      <c r="C55" s="155">
        <v>151553152.565</v>
      </c>
      <c r="D55" s="155">
        <v>137</v>
      </c>
      <c r="E55" s="155">
        <v>20489800.092999998</v>
      </c>
      <c r="F55" s="155">
        <v>45</v>
      </c>
      <c r="G55" s="155">
        <v>7184959.6289999997</v>
      </c>
      <c r="H55" s="155">
        <v>75</v>
      </c>
      <c r="I55" s="155">
        <v>10965967.32</v>
      </c>
      <c r="J55" s="155">
        <v>42</v>
      </c>
      <c r="K55" s="155">
        <v>6411656.5379999997</v>
      </c>
    </row>
    <row r="56" spans="1:11" x14ac:dyDescent="0.25">
      <c r="A56" s="367" t="s">
        <v>3208</v>
      </c>
      <c r="B56" s="155">
        <v>329</v>
      </c>
      <c r="C56" s="155">
        <v>113113934.241</v>
      </c>
      <c r="D56" s="155">
        <v>65</v>
      </c>
      <c r="E56" s="155">
        <v>22913826.513</v>
      </c>
      <c r="F56" s="155">
        <v>12</v>
      </c>
      <c r="G56" s="155">
        <v>4340550.0219999999</v>
      </c>
      <c r="H56" s="155">
        <v>20</v>
      </c>
      <c r="I56" s="155">
        <v>7279176.8210000005</v>
      </c>
      <c r="J56" s="389" t="s">
        <v>3419</v>
      </c>
      <c r="K56" s="389" t="s">
        <v>3419</v>
      </c>
    </row>
    <row r="57" spans="1:11" x14ac:dyDescent="0.25">
      <c r="A57" s="367" t="s">
        <v>3209</v>
      </c>
      <c r="B57" s="155">
        <v>206</v>
      </c>
      <c r="C57" s="155">
        <v>140853037.63699999</v>
      </c>
      <c r="D57" s="155">
        <v>25</v>
      </c>
      <c r="E57" s="155">
        <v>16977447.171</v>
      </c>
      <c r="F57" s="155">
        <v>6</v>
      </c>
      <c r="G57" s="155">
        <v>3850782.4</v>
      </c>
      <c r="H57" s="155">
        <v>4</v>
      </c>
      <c r="I57" s="155">
        <v>2625291.3119999999</v>
      </c>
      <c r="J57" s="155">
        <v>5</v>
      </c>
      <c r="K57" s="155">
        <v>3290570.8020000001</v>
      </c>
    </row>
    <row r="58" spans="1:11" x14ac:dyDescent="0.25">
      <c r="A58" s="367" t="s">
        <v>3404</v>
      </c>
      <c r="B58" s="155">
        <v>138</v>
      </c>
      <c r="C58" s="155">
        <v>474936600.38099998</v>
      </c>
      <c r="D58" s="155">
        <v>18</v>
      </c>
      <c r="E58" s="155">
        <v>64458025.324000001</v>
      </c>
      <c r="F58" s="155">
        <v>11</v>
      </c>
      <c r="G58" s="155">
        <v>29877742.824000001</v>
      </c>
      <c r="H58" s="155">
        <v>9</v>
      </c>
      <c r="I58" s="155">
        <v>15632352.040999999</v>
      </c>
      <c r="J58" s="389" t="s">
        <v>3419</v>
      </c>
      <c r="K58" s="389" t="s">
        <v>3419</v>
      </c>
    </row>
    <row r="59" spans="1:11" x14ac:dyDescent="0.25">
      <c r="A59" s="132" t="s">
        <v>355</v>
      </c>
      <c r="B59" s="155">
        <v>666663</v>
      </c>
      <c r="C59" s="155">
        <v>1495614942.4349999</v>
      </c>
      <c r="D59" s="155">
        <v>154934</v>
      </c>
      <c r="E59" s="155">
        <v>241004911.36199999</v>
      </c>
      <c r="F59" s="155">
        <v>34386</v>
      </c>
      <c r="G59" s="155">
        <v>75100426.362000003</v>
      </c>
      <c r="H59" s="155">
        <v>147939</v>
      </c>
      <c r="I59" s="155">
        <v>138563930.91499999</v>
      </c>
      <c r="J59" s="155">
        <v>64771</v>
      </c>
      <c r="K59" s="155">
        <v>68491534.578999996</v>
      </c>
    </row>
    <row r="60" spans="1:11" x14ac:dyDescent="0.25">
      <c r="B60" s="133"/>
      <c r="C60" s="133"/>
      <c r="D60" s="134"/>
      <c r="E60" s="134"/>
      <c r="F60" s="125"/>
      <c r="G60" s="124"/>
      <c r="H60" s="124"/>
      <c r="I60" s="124"/>
      <c r="J60" s="124"/>
      <c r="K60" s="124"/>
    </row>
    <row r="61" spans="1:11" x14ac:dyDescent="0.25">
      <c r="B61" s="501" t="s">
        <v>3199</v>
      </c>
      <c r="C61" s="503"/>
      <c r="D61" s="501" t="s">
        <v>3200</v>
      </c>
      <c r="E61" s="502"/>
      <c r="F61" s="124"/>
      <c r="G61" s="124"/>
      <c r="H61" s="124"/>
      <c r="I61" s="124"/>
      <c r="J61" s="124"/>
      <c r="K61" s="124"/>
    </row>
    <row r="62" spans="1:11" x14ac:dyDescent="0.25">
      <c r="A62" s="367" t="s">
        <v>3184</v>
      </c>
      <c r="B62" s="155">
        <v>30052</v>
      </c>
      <c r="C62" s="155">
        <v>960804.93700000003</v>
      </c>
      <c r="D62" s="155">
        <v>19315</v>
      </c>
      <c r="E62" s="155">
        <v>628666.81099999999</v>
      </c>
      <c r="F62" s="155"/>
      <c r="G62" s="155"/>
      <c r="H62" s="155"/>
      <c r="I62" s="155"/>
      <c r="J62" s="155"/>
      <c r="K62" s="155"/>
    </row>
    <row r="63" spans="1:11" x14ac:dyDescent="0.25">
      <c r="A63" s="367" t="s">
        <v>3185</v>
      </c>
      <c r="B63" s="155">
        <v>22600</v>
      </c>
      <c r="C63" s="155">
        <v>1623901.334</v>
      </c>
      <c r="D63" s="155">
        <v>15519</v>
      </c>
      <c r="E63" s="155">
        <v>1108812.9210000001</v>
      </c>
      <c r="F63" s="155"/>
      <c r="G63" s="155"/>
      <c r="H63" s="155"/>
      <c r="I63" s="155"/>
      <c r="J63" s="155"/>
      <c r="K63" s="155"/>
    </row>
    <row r="64" spans="1:11" x14ac:dyDescent="0.25">
      <c r="A64" s="367" t="s">
        <v>3186</v>
      </c>
      <c r="B64" s="155">
        <v>25773</v>
      </c>
      <c r="C64" s="155">
        <v>4132890.0189999999</v>
      </c>
      <c r="D64" s="155">
        <v>16364</v>
      </c>
      <c r="E64" s="155">
        <v>2611708.5830000001</v>
      </c>
      <c r="F64" s="155"/>
      <c r="G64" s="155"/>
      <c r="H64" s="155"/>
      <c r="I64" s="155"/>
      <c r="J64" s="155"/>
      <c r="K64" s="155"/>
    </row>
    <row r="65" spans="1:11" x14ac:dyDescent="0.25">
      <c r="A65" s="367" t="s">
        <v>3187</v>
      </c>
      <c r="B65" s="155">
        <v>14184</v>
      </c>
      <c r="C65" s="155">
        <v>5014593.3710000003</v>
      </c>
      <c r="D65" s="155">
        <v>8541</v>
      </c>
      <c r="E65" s="155">
        <v>3014584.1669999999</v>
      </c>
      <c r="F65" s="155"/>
      <c r="G65" s="155"/>
      <c r="H65" s="155"/>
      <c r="I65" s="155"/>
      <c r="J65" s="155"/>
      <c r="K65" s="155"/>
    </row>
    <row r="66" spans="1:11" x14ac:dyDescent="0.25">
      <c r="A66" s="367" t="s">
        <v>3188</v>
      </c>
      <c r="B66" s="155">
        <v>9824</v>
      </c>
      <c r="C66" s="155">
        <v>6899994.8420000002</v>
      </c>
      <c r="D66" s="155">
        <v>5535</v>
      </c>
      <c r="E66" s="155">
        <v>3893458.9550000001</v>
      </c>
      <c r="F66" s="155"/>
      <c r="G66" s="155"/>
      <c r="H66" s="155"/>
      <c r="I66" s="155"/>
      <c r="J66" s="155"/>
      <c r="K66" s="155"/>
    </row>
    <row r="67" spans="1:11" x14ac:dyDescent="0.25">
      <c r="A67" s="367" t="s">
        <v>492</v>
      </c>
      <c r="B67" s="155">
        <v>6116</v>
      </c>
      <c r="C67" s="155">
        <v>8582328.773</v>
      </c>
      <c r="D67" s="155">
        <v>3376</v>
      </c>
      <c r="E67" s="155">
        <v>4747085.7189999996</v>
      </c>
      <c r="F67" s="155"/>
      <c r="G67" s="155"/>
      <c r="H67" s="155"/>
      <c r="I67" s="155"/>
      <c r="J67" s="155"/>
      <c r="K67" s="155"/>
    </row>
    <row r="68" spans="1:11" x14ac:dyDescent="0.25">
      <c r="A68" s="367" t="s">
        <v>493</v>
      </c>
      <c r="B68" s="155">
        <v>4071</v>
      </c>
      <c r="C68" s="155">
        <v>12543409.944</v>
      </c>
      <c r="D68" s="155">
        <v>2685</v>
      </c>
      <c r="E68" s="155">
        <v>8397481.3389999997</v>
      </c>
      <c r="F68" s="155"/>
      <c r="G68" s="155"/>
      <c r="H68" s="155"/>
      <c r="I68" s="155"/>
      <c r="J68" s="155"/>
      <c r="K68" s="155"/>
    </row>
    <row r="69" spans="1:11" x14ac:dyDescent="0.25">
      <c r="A69" s="367" t="s">
        <v>494</v>
      </c>
      <c r="B69" s="155">
        <v>1592</v>
      </c>
      <c r="C69" s="155">
        <v>11076161.527000001</v>
      </c>
      <c r="D69" s="155">
        <v>1034</v>
      </c>
      <c r="E69" s="155">
        <v>7176262.0930000003</v>
      </c>
      <c r="F69" s="155"/>
      <c r="G69" s="155"/>
      <c r="H69" s="155"/>
      <c r="I69" s="155"/>
      <c r="J69" s="155"/>
      <c r="K69" s="155"/>
    </row>
    <row r="70" spans="1:11" x14ac:dyDescent="0.25">
      <c r="A70" s="367" t="s">
        <v>495</v>
      </c>
      <c r="B70" s="155">
        <v>993</v>
      </c>
      <c r="C70" s="155">
        <v>15211542.797</v>
      </c>
      <c r="D70" s="155">
        <v>549</v>
      </c>
      <c r="E70" s="155">
        <v>8308051.9840000002</v>
      </c>
      <c r="F70" s="155"/>
      <c r="G70" s="155"/>
      <c r="H70" s="155"/>
      <c r="I70" s="155"/>
      <c r="J70" s="155"/>
      <c r="K70" s="155"/>
    </row>
    <row r="71" spans="1:11" x14ac:dyDescent="0.25">
      <c r="A71" s="367" t="s">
        <v>496</v>
      </c>
      <c r="B71" s="155">
        <v>375</v>
      </c>
      <c r="C71" s="155">
        <v>13125960.66</v>
      </c>
      <c r="D71" s="155">
        <v>200</v>
      </c>
      <c r="E71" s="155">
        <v>7040421.0810000002</v>
      </c>
      <c r="F71" s="155"/>
      <c r="G71" s="155"/>
      <c r="H71" s="155"/>
      <c r="I71" s="155"/>
      <c r="J71" s="155"/>
      <c r="K71" s="155"/>
    </row>
    <row r="72" spans="1:11" x14ac:dyDescent="0.25">
      <c r="A72" s="367" t="s">
        <v>3206</v>
      </c>
      <c r="B72" s="155">
        <v>199</v>
      </c>
      <c r="C72" s="155">
        <v>13762501.385</v>
      </c>
      <c r="D72" s="155">
        <v>75</v>
      </c>
      <c r="E72" s="155">
        <v>5189077.1140000001</v>
      </c>
      <c r="F72" s="155"/>
      <c r="G72" s="155"/>
      <c r="H72" s="155"/>
      <c r="I72" s="155"/>
      <c r="J72" s="155"/>
      <c r="K72" s="155"/>
    </row>
    <row r="73" spans="1:11" x14ac:dyDescent="0.25">
      <c r="A73" s="367" t="s">
        <v>3207</v>
      </c>
      <c r="B73" s="155">
        <v>131</v>
      </c>
      <c r="C73" s="155">
        <v>19550761.094000001</v>
      </c>
      <c r="D73" s="155">
        <v>29</v>
      </c>
      <c r="E73" s="155">
        <v>4304238.057</v>
      </c>
      <c r="F73" s="155"/>
      <c r="G73" s="155"/>
      <c r="H73" s="155"/>
      <c r="I73" s="155"/>
      <c r="J73" s="155"/>
      <c r="K73" s="155"/>
    </row>
    <row r="74" spans="1:11" x14ac:dyDescent="0.25">
      <c r="A74" s="367" t="s">
        <v>3208</v>
      </c>
      <c r="B74" s="155">
        <v>36</v>
      </c>
      <c r="C74" s="155">
        <v>12407188.112</v>
      </c>
      <c r="D74" s="389" t="s">
        <v>3419</v>
      </c>
      <c r="E74" s="389" t="s">
        <v>3419</v>
      </c>
      <c r="F74" s="155"/>
      <c r="G74" s="155"/>
      <c r="H74" s="155"/>
      <c r="I74" s="155"/>
      <c r="J74" s="155"/>
      <c r="K74" s="155"/>
    </row>
    <row r="75" spans="1:11" x14ac:dyDescent="0.25">
      <c r="A75" s="367" t="s">
        <v>3209</v>
      </c>
      <c r="B75" s="155">
        <v>22</v>
      </c>
      <c r="C75" s="155">
        <v>14707496.328</v>
      </c>
      <c r="D75" s="155">
        <v>4</v>
      </c>
      <c r="E75" s="155">
        <v>2820236.6710000001</v>
      </c>
      <c r="F75" s="155"/>
      <c r="G75" s="155"/>
      <c r="H75" s="155"/>
      <c r="I75" s="155"/>
      <c r="J75" s="155"/>
      <c r="K75" s="155"/>
    </row>
    <row r="76" spans="1:11" x14ac:dyDescent="0.25">
      <c r="A76" s="367" t="s">
        <v>3404</v>
      </c>
      <c r="B76" s="155">
        <v>15</v>
      </c>
      <c r="C76" s="155">
        <v>32537088.778999999</v>
      </c>
      <c r="D76" s="389" t="s">
        <v>3419</v>
      </c>
      <c r="E76" s="389" t="s">
        <v>3419</v>
      </c>
      <c r="F76" s="155"/>
      <c r="G76" s="155"/>
      <c r="H76" s="155"/>
      <c r="I76" s="155"/>
      <c r="J76" s="155"/>
      <c r="K76" s="155"/>
    </row>
    <row r="77" spans="1:11" x14ac:dyDescent="0.25">
      <c r="A77" s="132" t="s">
        <v>355</v>
      </c>
      <c r="B77" s="155">
        <v>115983</v>
      </c>
      <c r="C77" s="155">
        <v>172136623.90200001</v>
      </c>
      <c r="D77" s="155">
        <v>73237</v>
      </c>
      <c r="E77" s="155">
        <v>63805463.239</v>
      </c>
      <c r="F77" s="155"/>
      <c r="G77" s="155"/>
      <c r="H77" s="155"/>
      <c r="I77" s="155"/>
      <c r="J77" s="155"/>
      <c r="K77" s="155"/>
    </row>
    <row r="78" spans="1:11" x14ac:dyDescent="0.25">
      <c r="B78" s="134"/>
      <c r="C78" s="134"/>
      <c r="D78" s="134"/>
      <c r="E78" s="134"/>
      <c r="F78" s="134"/>
      <c r="G78" s="134"/>
      <c r="H78" s="134"/>
      <c r="I78" s="134"/>
      <c r="J78" s="134"/>
      <c r="K78" s="134"/>
    </row>
    <row r="79" spans="1:11" x14ac:dyDescent="0.25">
      <c r="A79" s="12" t="s">
        <v>3225</v>
      </c>
      <c r="B79" s="123"/>
    </row>
    <row r="80" spans="1:11" x14ac:dyDescent="0.25">
      <c r="A80" s="12" t="s">
        <v>3226</v>
      </c>
      <c r="B80" s="135"/>
      <c r="C80" s="135"/>
      <c r="D80" s="135"/>
      <c r="E80" s="135"/>
      <c r="F80" s="135"/>
      <c r="G80" s="135"/>
      <c r="H80" s="135"/>
      <c r="I80" s="135"/>
      <c r="J80" s="135"/>
      <c r="K80" s="135"/>
    </row>
  </sheetData>
  <mergeCells count="19">
    <mergeCell ref="B61:C61"/>
    <mergeCell ref="D61:E61"/>
    <mergeCell ref="B25:C25"/>
    <mergeCell ref="D25:E25"/>
    <mergeCell ref="F25:G25"/>
    <mergeCell ref="H25:I25"/>
    <mergeCell ref="J25:K25"/>
    <mergeCell ref="A2:K2"/>
    <mergeCell ref="B43:C43"/>
    <mergeCell ref="D43:E43"/>
    <mergeCell ref="F43:G43"/>
    <mergeCell ref="H43:I43"/>
    <mergeCell ref="J43:K43"/>
    <mergeCell ref="B7:C7"/>
    <mergeCell ref="D7:E7"/>
    <mergeCell ref="F7:G7"/>
    <mergeCell ref="H7:I7"/>
    <mergeCell ref="J7:K7"/>
    <mergeCell ref="A3:D3"/>
  </mergeCells>
  <conditionalFormatting sqref="D76:E76 D74:E74">
    <cfRule type="cellIs" dxfId="63" priority="3" stopIfTrue="1" operator="lessThan">
      <formula>0</formula>
    </cfRule>
  </conditionalFormatting>
  <conditionalFormatting sqref="J58:K58 J56:K56">
    <cfRule type="cellIs" dxfId="62" priority="2" stopIfTrue="1" operator="lessThan">
      <formula>0</formula>
    </cfRule>
  </conditionalFormatting>
  <conditionalFormatting sqref="H40:I40 H38:I38">
    <cfRule type="cellIs" dxfId="61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 enableFormatConditionsCalculation="0">
    <pageSetUpPr fitToPage="1"/>
  </sheetPr>
  <dimension ref="A1:CD75"/>
  <sheetViews>
    <sheetView zoomScale="80" zoomScaleNormal="80" zoomScaleSheetLayoutView="80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30.5703125" style="77" customWidth="1"/>
    <col min="2" max="2" width="14.7109375" style="77" customWidth="1"/>
    <col min="3" max="3" width="16.85546875" style="77" customWidth="1"/>
    <col min="4" max="4" width="14.5703125" style="77" customWidth="1"/>
    <col min="5" max="5" width="16.85546875" style="77" customWidth="1"/>
    <col min="6" max="6" width="14.5703125" style="77" customWidth="1"/>
    <col min="7" max="7" width="16.85546875" style="77" customWidth="1"/>
    <col min="8" max="8" width="14.5703125" style="77" customWidth="1"/>
    <col min="9" max="9" width="16.85546875" style="77" customWidth="1"/>
    <col min="10" max="16384" width="11.42578125" style="77"/>
  </cols>
  <sheetData>
    <row r="1" spans="1:82" ht="18" customHeight="1" x14ac:dyDescent="0.2">
      <c r="A1" s="253" t="s">
        <v>2861</v>
      </c>
      <c r="B1" s="253"/>
      <c r="C1" s="253"/>
      <c r="D1" s="253"/>
      <c r="E1" s="253"/>
      <c r="F1" s="253"/>
      <c r="G1" s="253"/>
      <c r="H1" s="253"/>
      <c r="I1" s="253"/>
      <c r="J1" s="287"/>
      <c r="K1" s="287"/>
      <c r="L1" s="287"/>
      <c r="M1" s="287"/>
      <c r="N1" s="287"/>
      <c r="O1" s="287"/>
      <c r="P1" s="287"/>
      <c r="Q1" s="287"/>
      <c r="R1" s="287"/>
      <c r="S1" s="287"/>
      <c r="T1" s="287"/>
      <c r="U1" s="287"/>
      <c r="V1" s="287"/>
      <c r="W1" s="287"/>
      <c r="X1" s="287"/>
      <c r="Y1" s="287"/>
      <c r="Z1" s="287"/>
      <c r="AA1" s="287"/>
      <c r="AB1" s="287"/>
      <c r="AC1" s="287"/>
      <c r="AD1" s="287"/>
      <c r="AE1" s="287"/>
      <c r="AF1" s="287"/>
      <c r="AG1" s="287"/>
      <c r="AH1" s="287"/>
      <c r="AI1" s="287"/>
      <c r="AJ1" s="287"/>
      <c r="AK1" s="287"/>
      <c r="AL1" s="287"/>
      <c r="AM1" s="287"/>
      <c r="AN1" s="287"/>
      <c r="AO1" s="287"/>
      <c r="AP1" s="287"/>
      <c r="AQ1" s="287"/>
      <c r="AR1" s="287"/>
      <c r="AS1" s="287"/>
      <c r="AT1" s="287"/>
      <c r="AU1" s="287"/>
      <c r="AV1" s="287"/>
      <c r="AW1" s="287"/>
      <c r="AX1" s="287"/>
      <c r="AY1" s="287"/>
      <c r="AZ1" s="287"/>
      <c r="BA1" s="287"/>
      <c r="BB1" s="287"/>
      <c r="BC1" s="287"/>
      <c r="BD1" s="287"/>
      <c r="BE1" s="287"/>
      <c r="BF1" s="287"/>
      <c r="BG1" s="287"/>
      <c r="BH1" s="287"/>
      <c r="BI1" s="287"/>
      <c r="BJ1" s="287"/>
      <c r="BK1" s="287"/>
      <c r="BL1" s="287"/>
      <c r="BM1" s="287"/>
      <c r="BN1" s="287"/>
      <c r="BO1" s="287"/>
      <c r="BP1" s="287"/>
      <c r="BQ1" s="287"/>
      <c r="BR1" s="287"/>
      <c r="BS1" s="287"/>
      <c r="BT1" s="287"/>
      <c r="BU1" s="287"/>
      <c r="BV1" s="287"/>
      <c r="BW1" s="287"/>
      <c r="BX1" s="287"/>
      <c r="BY1" s="287"/>
      <c r="BZ1" s="287"/>
      <c r="CA1" s="287"/>
      <c r="CB1" s="287"/>
      <c r="CC1" s="287"/>
      <c r="CD1" s="287"/>
    </row>
    <row r="2" spans="1:82" ht="24" customHeight="1" x14ac:dyDescent="0.2">
      <c r="A2" s="467" t="s">
        <v>3316</v>
      </c>
      <c r="B2" s="467"/>
      <c r="C2" s="467"/>
      <c r="D2" s="467"/>
      <c r="E2" s="467"/>
      <c r="F2" s="467"/>
      <c r="G2" s="468"/>
      <c r="H2" s="468"/>
      <c r="I2" s="468"/>
      <c r="J2" s="153"/>
      <c r="K2" s="153"/>
    </row>
    <row r="3" spans="1:82" ht="15.75" x14ac:dyDescent="0.25">
      <c r="A3" s="509"/>
      <c r="B3" s="509"/>
      <c r="C3" s="509"/>
      <c r="D3" s="509"/>
      <c r="E3" s="308"/>
      <c r="F3" s="308"/>
      <c r="G3" s="308"/>
      <c r="H3" s="308"/>
      <c r="I3" s="303"/>
      <c r="J3" s="303"/>
      <c r="K3" s="303"/>
      <c r="L3" s="287"/>
      <c r="M3" s="287"/>
      <c r="N3" s="287"/>
      <c r="O3" s="287"/>
    </row>
    <row r="4" spans="1:82" ht="46.5" customHeight="1" x14ac:dyDescent="0.2">
      <c r="A4" s="507" t="s">
        <v>2862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5" t="s">
        <v>3364</v>
      </c>
      <c r="H4" s="25" t="s">
        <v>3363</v>
      </c>
      <c r="I4" s="26" t="s">
        <v>3364</v>
      </c>
      <c r="J4" s="158"/>
      <c r="K4" s="158"/>
    </row>
    <row r="5" spans="1:82" ht="17.25" customHeight="1" x14ac:dyDescent="0.25">
      <c r="A5" s="508"/>
      <c r="B5" s="27" t="s">
        <v>1374</v>
      </c>
      <c r="C5" s="59" t="s">
        <v>777</v>
      </c>
      <c r="D5" s="27" t="s">
        <v>1374</v>
      </c>
      <c r="E5" s="59" t="s">
        <v>777</v>
      </c>
      <c r="F5" s="27" t="s">
        <v>1374</v>
      </c>
      <c r="G5" s="59" t="s">
        <v>777</v>
      </c>
      <c r="H5" s="27" t="s">
        <v>1374</v>
      </c>
      <c r="I5" s="59" t="s">
        <v>777</v>
      </c>
    </row>
    <row r="6" spans="1:82" ht="45" customHeight="1" x14ac:dyDescent="0.25">
      <c r="A6" s="65"/>
      <c r="B6" s="455" t="s">
        <v>1136</v>
      </c>
      <c r="C6" s="426"/>
      <c r="D6" s="455" t="s">
        <v>1137</v>
      </c>
      <c r="E6" s="426"/>
      <c r="F6" s="455" t="s">
        <v>1138</v>
      </c>
      <c r="G6" s="426"/>
      <c r="H6" s="455" t="s">
        <v>1139</v>
      </c>
      <c r="I6" s="426"/>
    </row>
    <row r="7" spans="1:82" ht="15" x14ac:dyDescent="0.25">
      <c r="A7" s="15" t="s">
        <v>1532</v>
      </c>
      <c r="B7" s="384">
        <v>2163104</v>
      </c>
      <c r="C7" s="384">
        <v>596547777.95599997</v>
      </c>
      <c r="D7" s="384">
        <v>78643</v>
      </c>
      <c r="E7" s="384">
        <v>17921003.030000001</v>
      </c>
      <c r="F7" s="389" t="s">
        <v>3419</v>
      </c>
      <c r="G7" s="389" t="s">
        <v>3419</v>
      </c>
      <c r="H7" s="384">
        <v>111991</v>
      </c>
      <c r="I7" s="384">
        <v>53705701.156000003</v>
      </c>
      <c r="J7" s="270"/>
      <c r="K7" s="270"/>
    </row>
    <row r="8" spans="1:82" ht="15" x14ac:dyDescent="0.25">
      <c r="A8" s="15" t="s">
        <v>2863</v>
      </c>
      <c r="B8" s="384"/>
      <c r="C8" s="384"/>
      <c r="D8" s="384"/>
      <c r="E8" s="384"/>
      <c r="F8" s="384"/>
      <c r="G8" s="384"/>
      <c r="H8" s="384"/>
      <c r="I8" s="384"/>
    </row>
    <row r="9" spans="1:82" ht="15" x14ac:dyDescent="0.25">
      <c r="A9" s="15" t="s">
        <v>3406</v>
      </c>
      <c r="B9" s="384">
        <v>273945</v>
      </c>
      <c r="C9" s="384">
        <v>196059452.44100001</v>
      </c>
      <c r="D9" s="384">
        <v>14705</v>
      </c>
      <c r="E9" s="384">
        <v>6100461.7580000004</v>
      </c>
      <c r="F9" s="384">
        <v>80</v>
      </c>
      <c r="G9" s="384">
        <v>844576.56700000004</v>
      </c>
      <c r="H9" s="384">
        <v>9939</v>
      </c>
      <c r="I9" s="384">
        <v>24862352.699000001</v>
      </c>
    </row>
    <row r="10" spans="1:82" ht="15" x14ac:dyDescent="0.25">
      <c r="A10" s="15" t="s">
        <v>2864</v>
      </c>
      <c r="B10" s="384"/>
      <c r="C10" s="384"/>
      <c r="D10" s="384"/>
      <c r="E10" s="384"/>
      <c r="F10" s="384"/>
      <c r="G10" s="384"/>
      <c r="H10" s="384"/>
      <c r="I10" s="384"/>
    </row>
    <row r="11" spans="1:82" ht="15" x14ac:dyDescent="0.25">
      <c r="A11" s="15" t="s">
        <v>3407</v>
      </c>
      <c r="B11" s="384">
        <v>164038</v>
      </c>
      <c r="C11" s="384">
        <v>1419710560.5969999</v>
      </c>
      <c r="D11" s="384">
        <v>2686</v>
      </c>
      <c r="E11" s="384">
        <v>4979873.2170000002</v>
      </c>
      <c r="F11" s="384">
        <v>679</v>
      </c>
      <c r="G11" s="384">
        <v>7490512.983</v>
      </c>
      <c r="H11" s="384">
        <v>23871</v>
      </c>
      <c r="I11" s="384">
        <v>484152055.94499999</v>
      </c>
    </row>
    <row r="12" spans="1:82" ht="15" x14ac:dyDescent="0.25">
      <c r="A12" s="15" t="s">
        <v>1751</v>
      </c>
      <c r="B12" s="384"/>
      <c r="C12" s="384"/>
      <c r="D12" s="384"/>
      <c r="E12" s="384"/>
      <c r="F12" s="384"/>
      <c r="G12" s="384"/>
      <c r="H12" s="384"/>
      <c r="I12" s="384"/>
    </row>
    <row r="13" spans="1:82" ht="15" x14ac:dyDescent="0.25">
      <c r="A13" s="15" t="s">
        <v>3408</v>
      </c>
      <c r="B13" s="384">
        <v>8159</v>
      </c>
      <c r="C13" s="384">
        <v>1095467567.4460001</v>
      </c>
      <c r="D13" s="384">
        <v>88</v>
      </c>
      <c r="E13" s="384">
        <v>925015.38100000005</v>
      </c>
      <c r="F13" s="384">
        <v>32</v>
      </c>
      <c r="G13" s="384">
        <v>3625897.0890000002</v>
      </c>
      <c r="H13" s="384">
        <v>1213</v>
      </c>
      <c r="I13" s="384">
        <v>643827274.92799997</v>
      </c>
    </row>
    <row r="14" spans="1:82" ht="15" x14ac:dyDescent="0.25">
      <c r="A14" s="15" t="s">
        <v>1752</v>
      </c>
      <c r="B14" s="384"/>
      <c r="C14" s="384"/>
      <c r="D14" s="384"/>
      <c r="E14" s="384"/>
      <c r="F14" s="384"/>
      <c r="G14" s="384"/>
      <c r="H14" s="384"/>
      <c r="I14" s="384"/>
    </row>
    <row r="15" spans="1:82" ht="15" x14ac:dyDescent="0.25">
      <c r="A15" s="15" t="s">
        <v>3409</v>
      </c>
      <c r="B15" s="384">
        <v>576240</v>
      </c>
      <c r="C15" s="384">
        <v>2495864898.9120002</v>
      </c>
      <c r="D15" s="384">
        <v>3565</v>
      </c>
      <c r="E15" s="384">
        <v>7594413.3420000002</v>
      </c>
      <c r="F15" s="384">
        <v>755</v>
      </c>
      <c r="G15" s="384">
        <v>3803983.3790000002</v>
      </c>
      <c r="H15" s="384">
        <v>74289</v>
      </c>
      <c r="I15" s="384">
        <v>904002828.17200005</v>
      </c>
    </row>
    <row r="16" spans="1:82" ht="15" x14ac:dyDescent="0.25">
      <c r="A16" s="15" t="s">
        <v>2865</v>
      </c>
      <c r="B16" s="384"/>
      <c r="C16" s="384"/>
      <c r="D16" s="384"/>
      <c r="E16" s="384"/>
      <c r="F16" s="384"/>
      <c r="G16" s="384"/>
      <c r="H16" s="384"/>
      <c r="I16" s="384"/>
    </row>
    <row r="17" spans="1:9" s="158" customFormat="1" ht="15" x14ac:dyDescent="0.25">
      <c r="A17" s="15" t="s">
        <v>3410</v>
      </c>
      <c r="B17" s="384">
        <v>5530</v>
      </c>
      <c r="C17" s="384">
        <v>68044464.415000007</v>
      </c>
      <c r="D17" s="384">
        <v>1064</v>
      </c>
      <c r="E17" s="384">
        <v>3099110.5320000001</v>
      </c>
      <c r="F17" s="384" t="s">
        <v>3222</v>
      </c>
      <c r="G17" s="384" t="s">
        <v>3222</v>
      </c>
      <c r="H17" s="384">
        <v>423</v>
      </c>
      <c r="I17" s="384">
        <v>14051713.513</v>
      </c>
    </row>
    <row r="18" spans="1:9" ht="15" x14ac:dyDescent="0.25">
      <c r="A18" s="15" t="s">
        <v>2866</v>
      </c>
      <c r="B18" s="384"/>
      <c r="C18" s="384"/>
      <c r="D18" s="384"/>
      <c r="E18" s="384"/>
      <c r="F18" s="384"/>
      <c r="G18" s="384"/>
      <c r="H18" s="384"/>
      <c r="I18" s="384"/>
    </row>
    <row r="19" spans="1:9" ht="15" x14ac:dyDescent="0.25">
      <c r="A19" s="15" t="s">
        <v>3411</v>
      </c>
      <c r="B19" s="384">
        <v>6257</v>
      </c>
      <c r="C19" s="384">
        <v>44113115.316</v>
      </c>
      <c r="D19" s="384">
        <v>165</v>
      </c>
      <c r="E19" s="384">
        <v>266943.065</v>
      </c>
      <c r="F19" s="389" t="s">
        <v>3419</v>
      </c>
      <c r="G19" s="389" t="s">
        <v>3419</v>
      </c>
      <c r="H19" s="384">
        <v>12</v>
      </c>
      <c r="I19" s="384">
        <v>160844.486</v>
      </c>
    </row>
    <row r="20" spans="1:9" ht="15" x14ac:dyDescent="0.25">
      <c r="A20" s="15" t="s">
        <v>503</v>
      </c>
      <c r="B20" s="384">
        <v>69533</v>
      </c>
      <c r="C20" s="384">
        <v>444993725.12800002</v>
      </c>
      <c r="D20" s="384">
        <v>701</v>
      </c>
      <c r="E20" s="384">
        <v>1661140.1059999999</v>
      </c>
      <c r="F20" s="389" t="s">
        <v>3419</v>
      </c>
      <c r="G20" s="389" t="s">
        <v>3419</v>
      </c>
      <c r="H20" s="384">
        <v>3845</v>
      </c>
      <c r="I20" s="384">
        <v>76058440.260000005</v>
      </c>
    </row>
    <row r="21" spans="1:9" ht="15" x14ac:dyDescent="0.25">
      <c r="A21" s="368" t="s">
        <v>3405</v>
      </c>
      <c r="B21" s="384">
        <v>3266806</v>
      </c>
      <c r="C21" s="384">
        <v>6360801562.2110004</v>
      </c>
      <c r="D21" s="384">
        <v>101617</v>
      </c>
      <c r="E21" s="384">
        <v>42547960.431000002</v>
      </c>
      <c r="F21" s="384">
        <v>1859</v>
      </c>
      <c r="G21" s="384">
        <v>18733693.401999999</v>
      </c>
      <c r="H21" s="384">
        <v>225583</v>
      </c>
      <c r="I21" s="384">
        <v>2200821211.1589999</v>
      </c>
    </row>
    <row r="22" spans="1:9" ht="15" x14ac:dyDescent="0.25">
      <c r="A22" s="156"/>
      <c r="B22" s="66"/>
      <c r="C22" s="66"/>
      <c r="D22" s="66"/>
      <c r="E22" s="66"/>
      <c r="F22" s="66"/>
      <c r="G22" s="66"/>
      <c r="H22" s="66"/>
      <c r="I22" s="66"/>
    </row>
    <row r="23" spans="1:9" ht="45" customHeight="1" x14ac:dyDescent="0.25">
      <c r="A23" s="65"/>
      <c r="B23" s="455" t="s">
        <v>1153</v>
      </c>
      <c r="C23" s="426"/>
      <c r="D23" s="455" t="s">
        <v>2343</v>
      </c>
      <c r="E23" s="426"/>
      <c r="F23" s="455" t="s">
        <v>2867</v>
      </c>
      <c r="G23" s="426"/>
      <c r="H23" s="455" t="s">
        <v>2542</v>
      </c>
      <c r="I23" s="426"/>
    </row>
    <row r="24" spans="1:9" ht="15" x14ac:dyDescent="0.25">
      <c r="A24" s="15" t="s">
        <v>1532</v>
      </c>
      <c r="B24" s="384">
        <v>18833</v>
      </c>
      <c r="C24" s="384">
        <v>12351306.791999999</v>
      </c>
      <c r="D24" s="384">
        <v>540</v>
      </c>
      <c r="E24" s="384">
        <v>654456.97199999995</v>
      </c>
      <c r="F24" s="384">
        <v>5582</v>
      </c>
      <c r="G24" s="384">
        <v>1517638.5870000001</v>
      </c>
      <c r="H24" s="389" t="s">
        <v>3419</v>
      </c>
      <c r="I24" s="389" t="s">
        <v>3419</v>
      </c>
    </row>
    <row r="25" spans="1:9" ht="15" x14ac:dyDescent="0.25">
      <c r="A25" s="15" t="s">
        <v>2863</v>
      </c>
      <c r="B25" s="384"/>
      <c r="C25" s="384"/>
      <c r="D25" s="384"/>
      <c r="E25" s="384"/>
      <c r="F25" s="384"/>
      <c r="G25" s="384"/>
      <c r="H25" s="384"/>
      <c r="I25" s="384"/>
    </row>
    <row r="26" spans="1:9" ht="15" x14ac:dyDescent="0.25">
      <c r="A26" s="15" t="s">
        <v>3406</v>
      </c>
      <c r="B26" s="384">
        <v>1599</v>
      </c>
      <c r="C26" s="384">
        <v>3254510.4589999998</v>
      </c>
      <c r="D26" s="384">
        <v>62</v>
      </c>
      <c r="E26" s="384">
        <v>155668.861</v>
      </c>
      <c r="F26" s="384">
        <v>623</v>
      </c>
      <c r="G26" s="384">
        <v>433398.28</v>
      </c>
      <c r="H26" s="384" t="s">
        <v>3222</v>
      </c>
      <c r="I26" s="384" t="s">
        <v>3222</v>
      </c>
    </row>
    <row r="27" spans="1:9" ht="15" x14ac:dyDescent="0.25">
      <c r="A27" s="15" t="s">
        <v>2864</v>
      </c>
      <c r="B27" s="384"/>
      <c r="C27" s="384"/>
      <c r="D27" s="384"/>
      <c r="E27" s="384"/>
      <c r="F27" s="384"/>
      <c r="G27" s="384"/>
      <c r="H27" s="384"/>
      <c r="I27" s="384"/>
    </row>
    <row r="28" spans="1:9" ht="15" x14ac:dyDescent="0.25">
      <c r="A28" s="15" t="s">
        <v>3407</v>
      </c>
      <c r="B28" s="384">
        <v>2064</v>
      </c>
      <c r="C28" s="384">
        <v>67135160.821999997</v>
      </c>
      <c r="D28" s="384">
        <v>465</v>
      </c>
      <c r="E28" s="384">
        <v>14486549.105</v>
      </c>
      <c r="F28" s="384">
        <v>1086</v>
      </c>
      <c r="G28" s="384">
        <v>6812034.6739999996</v>
      </c>
      <c r="H28" s="389" t="s">
        <v>3419</v>
      </c>
      <c r="I28" s="389" t="s">
        <v>3419</v>
      </c>
    </row>
    <row r="29" spans="1:9" ht="15" x14ac:dyDescent="0.25">
      <c r="A29" s="15" t="s">
        <v>1751</v>
      </c>
      <c r="B29" s="384"/>
      <c r="C29" s="384"/>
      <c r="D29" s="384"/>
      <c r="E29" s="384"/>
      <c r="F29" s="384"/>
      <c r="G29" s="384"/>
      <c r="H29" s="384"/>
      <c r="I29" s="384"/>
    </row>
    <row r="30" spans="1:9" ht="15" x14ac:dyDescent="0.25">
      <c r="A30" s="15" t="s">
        <v>3408</v>
      </c>
      <c r="B30" s="384">
        <v>54</v>
      </c>
      <c r="C30" s="384">
        <v>9857013.9000000004</v>
      </c>
      <c r="D30" s="384">
        <v>17</v>
      </c>
      <c r="E30" s="384">
        <v>2071438.9939999999</v>
      </c>
      <c r="F30" s="384">
        <v>37</v>
      </c>
      <c r="G30" s="384">
        <v>842109.73</v>
      </c>
      <c r="H30" s="389" t="s">
        <v>3419</v>
      </c>
      <c r="I30" s="389" t="s">
        <v>3419</v>
      </c>
    </row>
    <row r="31" spans="1:9" ht="15" x14ac:dyDescent="0.25">
      <c r="A31" s="15" t="s">
        <v>1752</v>
      </c>
      <c r="B31" s="384"/>
      <c r="C31" s="384"/>
      <c r="D31" s="384"/>
      <c r="E31" s="384"/>
      <c r="F31" s="384"/>
      <c r="G31" s="384"/>
      <c r="H31" s="384"/>
      <c r="I31" s="384"/>
    </row>
    <row r="32" spans="1:9" ht="15" x14ac:dyDescent="0.25">
      <c r="A32" s="15" t="s">
        <v>3409</v>
      </c>
      <c r="B32" s="384">
        <v>4515</v>
      </c>
      <c r="C32" s="384">
        <v>77709422.156000003</v>
      </c>
      <c r="D32" s="384">
        <v>911</v>
      </c>
      <c r="E32" s="384">
        <v>23319826.456999999</v>
      </c>
      <c r="F32" s="384">
        <v>4028</v>
      </c>
      <c r="G32" s="384">
        <v>11476466.429</v>
      </c>
      <c r="H32" s="389" t="s">
        <v>3419</v>
      </c>
      <c r="I32" s="389" t="s">
        <v>3419</v>
      </c>
    </row>
    <row r="33" spans="1:9" ht="15" x14ac:dyDescent="0.25">
      <c r="A33" s="15" t="s">
        <v>2865</v>
      </c>
      <c r="B33" s="384"/>
      <c r="C33" s="384"/>
      <c r="D33" s="384"/>
      <c r="E33" s="384"/>
      <c r="F33" s="384"/>
      <c r="G33" s="384"/>
      <c r="H33" s="384"/>
      <c r="I33" s="384"/>
    </row>
    <row r="34" spans="1:9" ht="15" x14ac:dyDescent="0.25">
      <c r="A34" s="15" t="s">
        <v>3410</v>
      </c>
      <c r="B34" s="384">
        <v>175</v>
      </c>
      <c r="C34" s="384">
        <v>13221528.381999999</v>
      </c>
      <c r="D34" s="389" t="s">
        <v>3419</v>
      </c>
      <c r="E34" s="389" t="s">
        <v>3419</v>
      </c>
      <c r="F34" s="384" t="s">
        <v>3222</v>
      </c>
      <c r="G34" s="384" t="s">
        <v>3222</v>
      </c>
      <c r="H34" s="384" t="s">
        <v>3222</v>
      </c>
      <c r="I34" s="384" t="s">
        <v>3222</v>
      </c>
    </row>
    <row r="35" spans="1:9" ht="15" x14ac:dyDescent="0.25">
      <c r="A35" s="15" t="s">
        <v>2866</v>
      </c>
      <c r="B35" s="384"/>
      <c r="C35" s="384"/>
      <c r="D35" s="384"/>
      <c r="E35" s="384"/>
      <c r="F35" s="384"/>
      <c r="G35" s="384"/>
      <c r="H35" s="384"/>
      <c r="I35" s="384"/>
    </row>
    <row r="36" spans="1:9" ht="15" x14ac:dyDescent="0.25">
      <c r="A36" s="15" t="s">
        <v>3411</v>
      </c>
      <c r="B36" s="389" t="s">
        <v>3419</v>
      </c>
      <c r="C36" s="389" t="s">
        <v>3419</v>
      </c>
      <c r="D36" s="384" t="s">
        <v>3222</v>
      </c>
      <c r="E36" s="384" t="s">
        <v>3222</v>
      </c>
      <c r="F36" s="384" t="s">
        <v>3222</v>
      </c>
      <c r="G36" s="384" t="s">
        <v>3222</v>
      </c>
      <c r="H36" s="384" t="s">
        <v>3222</v>
      </c>
      <c r="I36" s="384" t="s">
        <v>3222</v>
      </c>
    </row>
    <row r="37" spans="1:9" ht="15" x14ac:dyDescent="0.25">
      <c r="A37" s="15" t="s">
        <v>503</v>
      </c>
      <c r="B37" s="389" t="s">
        <v>3419</v>
      </c>
      <c r="C37" s="389" t="s">
        <v>3419</v>
      </c>
      <c r="D37" s="389" t="s">
        <v>3419</v>
      </c>
      <c r="E37" s="389" t="s">
        <v>3419</v>
      </c>
      <c r="F37" s="384">
        <v>84</v>
      </c>
      <c r="G37" s="384">
        <v>146518.38200000001</v>
      </c>
      <c r="H37" s="389" t="s">
        <v>3419</v>
      </c>
      <c r="I37" s="389" t="s">
        <v>3419</v>
      </c>
    </row>
    <row r="38" spans="1:9" ht="15" x14ac:dyDescent="0.25">
      <c r="A38" s="368" t="s">
        <v>3405</v>
      </c>
      <c r="B38" s="384">
        <v>27476</v>
      </c>
      <c r="C38" s="384">
        <v>187546469.84900001</v>
      </c>
      <c r="D38" s="384">
        <v>2123</v>
      </c>
      <c r="E38" s="384">
        <v>43666259.068999998</v>
      </c>
      <c r="F38" s="384">
        <v>11440</v>
      </c>
      <c r="G38" s="384">
        <v>21228166.081999999</v>
      </c>
      <c r="H38" s="384">
        <v>109</v>
      </c>
      <c r="I38" s="384">
        <v>114697372.722</v>
      </c>
    </row>
    <row r="39" spans="1:9" ht="15.75" x14ac:dyDescent="0.25">
      <c r="A39" s="67"/>
      <c r="B39" s="66"/>
      <c r="C39" s="66"/>
      <c r="D39" s="66"/>
      <c r="E39" s="66"/>
      <c r="F39" s="66"/>
      <c r="G39" s="66"/>
      <c r="H39" s="66"/>
      <c r="I39" s="66"/>
    </row>
    <row r="40" spans="1:9" ht="45" customHeight="1" x14ac:dyDescent="0.25">
      <c r="A40" s="65"/>
      <c r="B40" s="455" t="s">
        <v>2543</v>
      </c>
      <c r="C40" s="426"/>
      <c r="D40" s="455" t="s">
        <v>2544</v>
      </c>
      <c r="E40" s="426"/>
      <c r="F40" s="455" t="s">
        <v>2545</v>
      </c>
      <c r="G40" s="426"/>
      <c r="H40" s="455" t="s">
        <v>2868</v>
      </c>
      <c r="I40" s="426"/>
    </row>
    <row r="41" spans="1:9" ht="15" x14ac:dyDescent="0.25">
      <c r="A41" s="15" t="s">
        <v>1532</v>
      </c>
      <c r="B41" s="384">
        <v>845</v>
      </c>
      <c r="C41" s="384">
        <v>452188.26400000002</v>
      </c>
      <c r="D41" s="384">
        <v>80</v>
      </c>
      <c r="E41" s="384">
        <v>65750.202999999994</v>
      </c>
      <c r="F41" s="384">
        <v>1980</v>
      </c>
      <c r="G41" s="384">
        <v>2277694.4550000001</v>
      </c>
      <c r="H41" s="384">
        <v>6058</v>
      </c>
      <c r="I41" s="384">
        <v>1922238.4280000001</v>
      </c>
    </row>
    <row r="42" spans="1:9" ht="15" x14ac:dyDescent="0.25">
      <c r="A42" s="15" t="s">
        <v>2863</v>
      </c>
      <c r="B42" s="384"/>
      <c r="C42" s="384"/>
      <c r="D42" s="384"/>
      <c r="E42" s="384"/>
      <c r="F42" s="384"/>
      <c r="G42" s="384"/>
      <c r="H42" s="384"/>
      <c r="I42" s="384"/>
    </row>
    <row r="43" spans="1:9" ht="15" x14ac:dyDescent="0.25">
      <c r="A43" s="15" t="s">
        <v>3406</v>
      </c>
      <c r="B43" s="384">
        <v>111</v>
      </c>
      <c r="C43" s="384">
        <v>2972995.5260000001</v>
      </c>
      <c r="D43" s="384">
        <v>15</v>
      </c>
      <c r="E43" s="384">
        <v>9839.2160000000003</v>
      </c>
      <c r="F43" s="384">
        <v>237</v>
      </c>
      <c r="G43" s="384">
        <v>3580678.11</v>
      </c>
      <c r="H43" s="384">
        <v>536</v>
      </c>
      <c r="I43" s="384">
        <v>420962.15899999999</v>
      </c>
    </row>
    <row r="44" spans="1:9" ht="15" x14ac:dyDescent="0.25">
      <c r="A44" s="15" t="s">
        <v>2864</v>
      </c>
      <c r="B44" s="384"/>
      <c r="C44" s="384"/>
      <c r="D44" s="384"/>
      <c r="E44" s="384"/>
      <c r="F44" s="384"/>
      <c r="G44" s="384"/>
      <c r="H44" s="384"/>
      <c r="I44" s="384"/>
    </row>
    <row r="45" spans="1:9" ht="15" x14ac:dyDescent="0.25">
      <c r="A45" s="15" t="s">
        <v>3407</v>
      </c>
      <c r="B45" s="384">
        <v>691</v>
      </c>
      <c r="C45" s="384">
        <v>25730996.963</v>
      </c>
      <c r="D45" s="384">
        <v>167</v>
      </c>
      <c r="E45" s="384">
        <v>25678019.629999999</v>
      </c>
      <c r="F45" s="384">
        <v>1390</v>
      </c>
      <c r="G45" s="384">
        <v>31084200.469999999</v>
      </c>
      <c r="H45" s="384">
        <v>1752</v>
      </c>
      <c r="I45" s="384">
        <v>20045098.517000001</v>
      </c>
    </row>
    <row r="46" spans="1:9" ht="15" x14ac:dyDescent="0.25">
      <c r="A46" s="15" t="s">
        <v>1751</v>
      </c>
      <c r="B46" s="384"/>
      <c r="C46" s="384"/>
      <c r="D46" s="384"/>
      <c r="E46" s="384"/>
      <c r="F46" s="384"/>
      <c r="G46" s="384"/>
      <c r="H46" s="384"/>
      <c r="I46" s="384"/>
    </row>
    <row r="47" spans="1:9" ht="15" x14ac:dyDescent="0.25">
      <c r="A47" s="15" t="s">
        <v>3408</v>
      </c>
      <c r="B47" s="384">
        <v>84</v>
      </c>
      <c r="C47" s="384">
        <v>72745349.776999995</v>
      </c>
      <c r="D47" s="384">
        <v>39</v>
      </c>
      <c r="E47" s="384">
        <v>19874455.658</v>
      </c>
      <c r="F47" s="384">
        <v>61</v>
      </c>
      <c r="G47" s="384">
        <v>16897297.855</v>
      </c>
      <c r="H47" s="384">
        <v>50</v>
      </c>
      <c r="I47" s="384">
        <v>7819066.2209999999</v>
      </c>
    </row>
    <row r="48" spans="1:9" ht="15" x14ac:dyDescent="0.25">
      <c r="A48" s="15" t="s">
        <v>1752</v>
      </c>
      <c r="B48" s="384"/>
      <c r="C48" s="384"/>
      <c r="D48" s="384"/>
      <c r="E48" s="384"/>
      <c r="F48" s="384"/>
      <c r="G48" s="384"/>
      <c r="H48" s="384"/>
      <c r="I48" s="384"/>
    </row>
    <row r="49" spans="1:9" ht="15" x14ac:dyDescent="0.25">
      <c r="A49" s="15" t="s">
        <v>3409</v>
      </c>
      <c r="B49" s="384">
        <v>2200</v>
      </c>
      <c r="C49" s="384">
        <v>57065043.090999998</v>
      </c>
      <c r="D49" s="384">
        <v>555</v>
      </c>
      <c r="E49" s="384">
        <v>33299740.052000001</v>
      </c>
      <c r="F49" s="384">
        <v>3760</v>
      </c>
      <c r="G49" s="384">
        <v>45138643.784000002</v>
      </c>
      <c r="H49" s="384">
        <v>2830</v>
      </c>
      <c r="I49" s="384">
        <v>19592310.967</v>
      </c>
    </row>
    <row r="50" spans="1:9" ht="15" x14ac:dyDescent="0.25">
      <c r="A50" s="15" t="s">
        <v>2865</v>
      </c>
      <c r="B50" s="384"/>
      <c r="C50" s="384"/>
      <c r="D50" s="384"/>
      <c r="E50" s="384"/>
      <c r="F50" s="384"/>
      <c r="G50" s="384"/>
      <c r="H50" s="384"/>
      <c r="I50" s="384"/>
    </row>
    <row r="51" spans="1:9" ht="15" x14ac:dyDescent="0.25">
      <c r="A51" s="15" t="s">
        <v>3410</v>
      </c>
      <c r="B51" s="389" t="s">
        <v>3419</v>
      </c>
      <c r="C51" s="389" t="s">
        <v>3419</v>
      </c>
      <c r="D51" s="384" t="s">
        <v>3222</v>
      </c>
      <c r="E51" s="384" t="s">
        <v>3222</v>
      </c>
      <c r="F51" s="384" t="s">
        <v>3222</v>
      </c>
      <c r="G51" s="384" t="s">
        <v>3222</v>
      </c>
      <c r="H51" s="384">
        <v>7</v>
      </c>
      <c r="I51" s="384">
        <v>4817.683</v>
      </c>
    </row>
    <row r="52" spans="1:9" ht="15" x14ac:dyDescent="0.25">
      <c r="A52" s="15" t="s">
        <v>2866</v>
      </c>
      <c r="B52" s="384"/>
      <c r="C52" s="384"/>
      <c r="D52" s="384"/>
      <c r="E52" s="384"/>
      <c r="F52" s="384"/>
      <c r="G52" s="384"/>
      <c r="H52" s="384"/>
      <c r="I52" s="384"/>
    </row>
    <row r="53" spans="1:9" ht="15" x14ac:dyDescent="0.25">
      <c r="A53" s="15" t="s">
        <v>3411</v>
      </c>
      <c r="B53" s="389" t="s">
        <v>3419</v>
      </c>
      <c r="C53" s="389" t="s">
        <v>3419</v>
      </c>
      <c r="D53" s="384" t="s">
        <v>3222</v>
      </c>
      <c r="E53" s="384" t="s">
        <v>3222</v>
      </c>
      <c r="F53" s="384" t="s">
        <v>3222</v>
      </c>
      <c r="G53" s="384" t="s">
        <v>3222</v>
      </c>
      <c r="H53" s="384" t="s">
        <v>3222</v>
      </c>
      <c r="I53" s="384" t="s">
        <v>3222</v>
      </c>
    </row>
    <row r="54" spans="1:9" ht="15" x14ac:dyDescent="0.25">
      <c r="A54" s="15" t="s">
        <v>503</v>
      </c>
      <c r="B54" s="384">
        <v>246</v>
      </c>
      <c r="C54" s="384">
        <v>5336720.5609999998</v>
      </c>
      <c r="D54" s="384">
        <v>61</v>
      </c>
      <c r="E54" s="384">
        <v>7080703.4970000004</v>
      </c>
      <c r="F54" s="384">
        <v>252</v>
      </c>
      <c r="G54" s="384">
        <v>4683884.03</v>
      </c>
      <c r="H54" s="384">
        <v>113</v>
      </c>
      <c r="I54" s="384">
        <v>4474139.41</v>
      </c>
    </row>
    <row r="55" spans="1:9" ht="15" x14ac:dyDescent="0.25">
      <c r="A55" s="368" t="s">
        <v>3405</v>
      </c>
      <c r="B55" s="384">
        <v>4180</v>
      </c>
      <c r="C55" s="384">
        <v>164308460.18099999</v>
      </c>
      <c r="D55" s="384">
        <v>917</v>
      </c>
      <c r="E55" s="384">
        <v>86008508.255999997</v>
      </c>
      <c r="F55" s="384">
        <v>7680</v>
      </c>
      <c r="G55" s="384">
        <v>103662398.704</v>
      </c>
      <c r="H55" s="384">
        <v>11346</v>
      </c>
      <c r="I55" s="384">
        <v>54278633.384999998</v>
      </c>
    </row>
    <row r="56" spans="1:9" ht="15.75" x14ac:dyDescent="0.25">
      <c r="A56" s="67"/>
      <c r="B56" s="66"/>
      <c r="C56" s="66"/>
      <c r="D56" s="66"/>
      <c r="E56" s="66"/>
      <c r="F56" s="66"/>
      <c r="G56" s="66"/>
      <c r="H56" s="66"/>
      <c r="I56" s="66"/>
    </row>
    <row r="57" spans="1:9" ht="45" customHeight="1" x14ac:dyDescent="0.25">
      <c r="A57" s="65"/>
      <c r="B57" s="455" t="s">
        <v>3201</v>
      </c>
      <c r="C57" s="426"/>
      <c r="D57" s="455" t="s">
        <v>2548</v>
      </c>
      <c r="E57" s="426"/>
      <c r="F57" s="455" t="s">
        <v>2549</v>
      </c>
      <c r="G57" s="426"/>
      <c r="H57" s="455" t="s">
        <v>2550</v>
      </c>
      <c r="I57" s="426"/>
    </row>
    <row r="58" spans="1:9" ht="15" x14ac:dyDescent="0.25">
      <c r="A58" s="15" t="s">
        <v>1532</v>
      </c>
      <c r="B58" s="384">
        <v>1233</v>
      </c>
      <c r="C58" s="384">
        <v>599886.46</v>
      </c>
      <c r="D58" s="384">
        <v>22765</v>
      </c>
      <c r="E58" s="384">
        <v>11358033.403999999</v>
      </c>
      <c r="F58" s="384">
        <v>3063</v>
      </c>
      <c r="G58" s="384">
        <v>1379874.683</v>
      </c>
      <c r="H58" s="384">
        <v>2045</v>
      </c>
      <c r="I58" s="384">
        <v>2319819.3790000002</v>
      </c>
    </row>
    <row r="59" spans="1:9" ht="15" x14ac:dyDescent="0.25">
      <c r="A59" s="15" t="s">
        <v>2863</v>
      </c>
      <c r="B59" s="384"/>
      <c r="C59" s="384"/>
      <c r="D59" s="384"/>
      <c r="E59" s="384"/>
      <c r="F59" s="384"/>
      <c r="G59" s="384"/>
      <c r="H59" s="384"/>
      <c r="I59" s="384"/>
    </row>
    <row r="60" spans="1:9" ht="15" x14ac:dyDescent="0.25">
      <c r="A60" s="15" t="s">
        <v>3406</v>
      </c>
      <c r="B60" s="384">
        <v>121</v>
      </c>
      <c r="C60" s="384">
        <v>2575058.2379999999</v>
      </c>
      <c r="D60" s="384">
        <v>1884</v>
      </c>
      <c r="E60" s="384">
        <v>2890110.054</v>
      </c>
      <c r="F60" s="384">
        <v>283</v>
      </c>
      <c r="G60" s="384">
        <v>548080.30599999998</v>
      </c>
      <c r="H60" s="384">
        <v>202</v>
      </c>
      <c r="I60" s="384">
        <v>638788.70900000003</v>
      </c>
    </row>
    <row r="61" spans="1:9" ht="15" x14ac:dyDescent="0.25">
      <c r="A61" s="15" t="s">
        <v>2864</v>
      </c>
      <c r="B61" s="384"/>
      <c r="C61" s="384"/>
      <c r="D61" s="384"/>
      <c r="E61" s="384"/>
      <c r="F61" s="384"/>
      <c r="G61" s="384"/>
      <c r="H61" s="384"/>
      <c r="I61" s="384"/>
    </row>
    <row r="62" spans="1:9" ht="15" x14ac:dyDescent="0.25">
      <c r="A62" s="15" t="s">
        <v>3407</v>
      </c>
      <c r="B62" s="384">
        <v>572</v>
      </c>
      <c r="C62" s="384">
        <v>17738002.432</v>
      </c>
      <c r="D62" s="384">
        <v>4836</v>
      </c>
      <c r="E62" s="384">
        <v>55776629.174999997</v>
      </c>
      <c r="F62" s="384">
        <v>1069</v>
      </c>
      <c r="G62" s="384">
        <v>27649056.572999999</v>
      </c>
      <c r="H62" s="384">
        <v>863</v>
      </c>
      <c r="I62" s="384">
        <v>27299568.247000001</v>
      </c>
    </row>
    <row r="63" spans="1:9" ht="15" x14ac:dyDescent="0.25">
      <c r="A63" s="15" t="s">
        <v>1751</v>
      </c>
      <c r="B63" s="384"/>
      <c r="C63" s="384"/>
      <c r="D63" s="384"/>
      <c r="E63" s="384"/>
      <c r="F63" s="384"/>
      <c r="G63" s="384"/>
      <c r="H63" s="384"/>
      <c r="I63" s="384"/>
    </row>
    <row r="64" spans="1:9" ht="15" x14ac:dyDescent="0.25">
      <c r="A64" s="15" t="s">
        <v>3408</v>
      </c>
      <c r="B64" s="384">
        <v>38</v>
      </c>
      <c r="C64" s="384">
        <v>41769878.151000001</v>
      </c>
      <c r="D64" s="384">
        <v>90</v>
      </c>
      <c r="E64" s="384">
        <v>6338199.6799999997</v>
      </c>
      <c r="F64" s="384">
        <v>218</v>
      </c>
      <c r="G64" s="384">
        <v>47907321.042999998</v>
      </c>
      <c r="H64" s="384">
        <v>78</v>
      </c>
      <c r="I64" s="384">
        <v>10126206.43</v>
      </c>
    </row>
    <row r="65" spans="1:9" ht="15" x14ac:dyDescent="0.25">
      <c r="A65" s="15" t="s">
        <v>1752</v>
      </c>
      <c r="B65" s="384"/>
      <c r="C65" s="384"/>
      <c r="D65" s="384"/>
      <c r="E65" s="384"/>
      <c r="F65" s="384"/>
      <c r="G65" s="384"/>
      <c r="H65" s="384"/>
      <c r="I65" s="384"/>
    </row>
    <row r="66" spans="1:9" ht="15" x14ac:dyDescent="0.25">
      <c r="A66" s="15" t="s">
        <v>3409</v>
      </c>
      <c r="B66" s="384">
        <v>1423</v>
      </c>
      <c r="C66" s="384">
        <v>48084080.255000003</v>
      </c>
      <c r="D66" s="384">
        <v>13568</v>
      </c>
      <c r="E66" s="384">
        <v>71249796.836999997</v>
      </c>
      <c r="F66" s="384">
        <v>6292</v>
      </c>
      <c r="G66" s="384">
        <v>57747741.733000003</v>
      </c>
      <c r="H66" s="384">
        <v>3932</v>
      </c>
      <c r="I66" s="384">
        <v>39647182.586999997</v>
      </c>
    </row>
    <row r="67" spans="1:9" ht="15" x14ac:dyDescent="0.25">
      <c r="A67" s="15" t="s">
        <v>2865</v>
      </c>
      <c r="B67" s="384"/>
      <c r="C67" s="384"/>
      <c r="D67" s="384"/>
      <c r="E67" s="384"/>
      <c r="F67" s="384"/>
      <c r="G67" s="384"/>
      <c r="H67" s="384"/>
      <c r="I67" s="384"/>
    </row>
    <row r="68" spans="1:9" ht="15" x14ac:dyDescent="0.25">
      <c r="A68" s="15" t="s">
        <v>3410</v>
      </c>
      <c r="B68" s="384" t="s">
        <v>3222</v>
      </c>
      <c r="C68" s="384" t="s">
        <v>3222</v>
      </c>
      <c r="D68" s="389" t="s">
        <v>3419</v>
      </c>
      <c r="E68" s="389" t="s">
        <v>3419</v>
      </c>
      <c r="F68" s="384">
        <v>5</v>
      </c>
      <c r="G68" s="384">
        <v>2140.797</v>
      </c>
      <c r="H68" s="389" t="s">
        <v>3419</v>
      </c>
      <c r="I68" s="389" t="s">
        <v>3419</v>
      </c>
    </row>
    <row r="69" spans="1:9" ht="15" x14ac:dyDescent="0.25">
      <c r="A69" s="15" t="s">
        <v>2866</v>
      </c>
      <c r="B69" s="384"/>
      <c r="C69" s="384"/>
      <c r="D69" s="384"/>
      <c r="E69" s="384"/>
      <c r="F69" s="384"/>
      <c r="G69" s="384"/>
      <c r="H69" s="384"/>
      <c r="I69" s="384"/>
    </row>
    <row r="70" spans="1:9" ht="15" x14ac:dyDescent="0.25">
      <c r="A70" s="15" t="s">
        <v>3411</v>
      </c>
      <c r="B70" s="384" t="s">
        <v>3222</v>
      </c>
      <c r="C70" s="384" t="s">
        <v>3222</v>
      </c>
      <c r="D70" s="384" t="s">
        <v>3222</v>
      </c>
      <c r="E70" s="384" t="s">
        <v>3222</v>
      </c>
      <c r="F70" s="384" t="s">
        <v>3222</v>
      </c>
      <c r="G70" s="384" t="s">
        <v>3222</v>
      </c>
      <c r="H70" s="384" t="s">
        <v>3222</v>
      </c>
      <c r="I70" s="384" t="s">
        <v>3222</v>
      </c>
    </row>
    <row r="71" spans="1:9" ht="15" x14ac:dyDescent="0.25">
      <c r="A71" s="15" t="s">
        <v>503</v>
      </c>
      <c r="B71" s="384">
        <v>171</v>
      </c>
      <c r="C71" s="384">
        <v>3034546.5860000001</v>
      </c>
      <c r="D71" s="389" t="s">
        <v>3419</v>
      </c>
      <c r="E71" s="389" t="s">
        <v>3419</v>
      </c>
      <c r="F71" s="384">
        <v>243</v>
      </c>
      <c r="G71" s="384">
        <v>6326690.733</v>
      </c>
      <c r="H71" s="389" t="s">
        <v>3419</v>
      </c>
      <c r="I71" s="389" t="s">
        <v>3419</v>
      </c>
    </row>
    <row r="72" spans="1:9" ht="15" x14ac:dyDescent="0.25">
      <c r="A72" s="368" t="s">
        <v>3405</v>
      </c>
      <c r="B72" s="384">
        <v>3558</v>
      </c>
      <c r="C72" s="384">
        <v>113801452.12199999</v>
      </c>
      <c r="D72" s="384">
        <v>43652</v>
      </c>
      <c r="E72" s="384">
        <v>150434945.87</v>
      </c>
      <c r="F72" s="384">
        <v>11173</v>
      </c>
      <c r="G72" s="384">
        <v>141560905.868</v>
      </c>
      <c r="H72" s="384">
        <v>7313</v>
      </c>
      <c r="I72" s="384">
        <v>82987349.704999998</v>
      </c>
    </row>
    <row r="73" spans="1:9" ht="15" x14ac:dyDescent="0.25">
      <c r="B73" s="157"/>
      <c r="C73" s="66"/>
      <c r="D73" s="66"/>
      <c r="E73" s="66"/>
      <c r="F73" s="66"/>
      <c r="G73" s="66"/>
      <c r="H73" s="66"/>
      <c r="I73" s="66"/>
    </row>
    <row r="74" spans="1:9" x14ac:dyDescent="0.2">
      <c r="A74" s="13" t="s">
        <v>3225</v>
      </c>
    </row>
    <row r="75" spans="1:9" x14ac:dyDescent="0.2">
      <c r="A75" s="12" t="s">
        <v>3226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8" type="noConversion"/>
  <conditionalFormatting sqref="H24:I24">
    <cfRule type="cellIs" dxfId="60" priority="10" stopIfTrue="1" operator="lessThan">
      <formula>0</formula>
    </cfRule>
  </conditionalFormatting>
  <conditionalFormatting sqref="F24:G24 F36:G37">
    <cfRule type="cellIs" dxfId="59" priority="15" stopIfTrue="1" operator="lessThan">
      <formula>0</formula>
    </cfRule>
  </conditionalFormatting>
  <conditionalFormatting sqref="F41:G41 F53:G54">
    <cfRule type="cellIs" dxfId="58" priority="14" stopIfTrue="1" operator="lessThan">
      <formula>0</formula>
    </cfRule>
  </conditionalFormatting>
  <conditionalFormatting sqref="F58:G58 F70:G71">
    <cfRule type="cellIs" dxfId="57" priority="13" stopIfTrue="1" operator="lessThan">
      <formula>0</formula>
    </cfRule>
  </conditionalFormatting>
  <conditionalFormatting sqref="F7:G7">
    <cfRule type="cellIs" dxfId="56" priority="12" stopIfTrue="1" operator="lessThan">
      <formula>0</formula>
    </cfRule>
  </conditionalFormatting>
  <conditionalFormatting sqref="F19:G20">
    <cfRule type="cellIs" dxfId="55" priority="11" stopIfTrue="1" operator="lessThan">
      <formula>0</formula>
    </cfRule>
  </conditionalFormatting>
  <conditionalFormatting sqref="H28:I28">
    <cfRule type="cellIs" dxfId="54" priority="9" stopIfTrue="1" operator="lessThan">
      <formula>0</formula>
    </cfRule>
  </conditionalFormatting>
  <conditionalFormatting sqref="H30:I30">
    <cfRule type="cellIs" dxfId="53" priority="8" stopIfTrue="1" operator="lessThan">
      <formula>0</formula>
    </cfRule>
  </conditionalFormatting>
  <conditionalFormatting sqref="H32:I32">
    <cfRule type="cellIs" dxfId="52" priority="7" stopIfTrue="1" operator="lessThan">
      <formula>0</formula>
    </cfRule>
  </conditionalFormatting>
  <conditionalFormatting sqref="H37:I37">
    <cfRule type="cellIs" dxfId="51" priority="6" stopIfTrue="1" operator="lessThan">
      <formula>0</formula>
    </cfRule>
  </conditionalFormatting>
  <conditionalFormatting sqref="D34:E34">
    <cfRule type="cellIs" dxfId="50" priority="5" stopIfTrue="1" operator="lessThan">
      <formula>0</formula>
    </cfRule>
  </conditionalFormatting>
  <conditionalFormatting sqref="B36:C37">
    <cfRule type="cellIs" dxfId="49" priority="4" stopIfTrue="1" operator="lessThan">
      <formula>0</formula>
    </cfRule>
  </conditionalFormatting>
  <conditionalFormatting sqref="D37:E37">
    <cfRule type="cellIs" dxfId="48" priority="3" stopIfTrue="1" operator="lessThan">
      <formula>0</formula>
    </cfRule>
  </conditionalFormatting>
  <conditionalFormatting sqref="B53:C53 B51:C51">
    <cfRule type="cellIs" dxfId="47" priority="2" stopIfTrue="1" operator="lessThan">
      <formula>0</formula>
    </cfRule>
  </conditionalFormatting>
  <conditionalFormatting sqref="H71:I71 H68:I68 D71:E71 D68:E68">
    <cfRule type="cellIs" dxfId="46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fitToPage="1"/>
  </sheetPr>
  <dimension ref="A1:CF75"/>
  <sheetViews>
    <sheetView zoomScale="80" zoomScaleNormal="80" zoomScaleSheetLayoutView="80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0.42578125" style="30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6.7109375" style="7" customWidth="1"/>
    <col min="10" max="16384" width="11.42578125" style="30"/>
  </cols>
  <sheetData>
    <row r="1" spans="1:84" s="32" customFormat="1" ht="18" customHeight="1" x14ac:dyDescent="0.2">
      <c r="A1" s="253" t="s">
        <v>2861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  <c r="CF1" s="253"/>
    </row>
    <row r="2" spans="1:84" ht="24" customHeight="1" x14ac:dyDescent="0.25">
      <c r="A2" s="467" t="s">
        <v>3316</v>
      </c>
      <c r="B2" s="467"/>
      <c r="C2" s="467"/>
      <c r="D2" s="467"/>
      <c r="E2" s="467"/>
      <c r="F2" s="467"/>
      <c r="G2" s="468"/>
      <c r="H2" s="468"/>
      <c r="I2" s="468"/>
    </row>
    <row r="3" spans="1:84" ht="15.75" customHeight="1" x14ac:dyDescent="0.25">
      <c r="A3" s="509"/>
      <c r="B3" s="509"/>
      <c r="C3" s="509"/>
      <c r="D3" s="509"/>
      <c r="E3" s="303"/>
      <c r="F3" s="303"/>
      <c r="G3" s="303"/>
      <c r="H3" s="303"/>
      <c r="I3" s="303"/>
      <c r="J3" s="303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84" ht="46.5" customHeight="1" x14ac:dyDescent="0.25">
      <c r="A4" s="507" t="s">
        <v>2862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5" t="s">
        <v>3364</v>
      </c>
      <c r="H4" s="25" t="s">
        <v>3363</v>
      </c>
      <c r="I4" s="26" t="s">
        <v>3364</v>
      </c>
    </row>
    <row r="5" spans="1:84" ht="16.5" customHeight="1" x14ac:dyDescent="0.25">
      <c r="A5" s="508"/>
      <c r="B5" s="27" t="s">
        <v>1374</v>
      </c>
      <c r="C5" s="59" t="s">
        <v>777</v>
      </c>
      <c r="D5" s="27" t="s">
        <v>1374</v>
      </c>
      <c r="E5" s="59" t="s">
        <v>777</v>
      </c>
      <c r="F5" s="27" t="s">
        <v>1374</v>
      </c>
      <c r="G5" s="59" t="s">
        <v>777</v>
      </c>
      <c r="H5" s="27" t="s">
        <v>1374</v>
      </c>
      <c r="I5" s="59" t="s">
        <v>777</v>
      </c>
    </row>
    <row r="6" spans="1:84" ht="42.75" customHeight="1" x14ac:dyDescent="0.25">
      <c r="A6" s="65"/>
      <c r="B6" s="455" t="s">
        <v>2551</v>
      </c>
      <c r="C6" s="426"/>
      <c r="D6" s="455" t="s">
        <v>2552</v>
      </c>
      <c r="E6" s="426"/>
      <c r="F6" s="455" t="s">
        <v>2553</v>
      </c>
      <c r="G6" s="426"/>
      <c r="H6" s="455" t="s">
        <v>2554</v>
      </c>
      <c r="I6" s="426"/>
    </row>
    <row r="7" spans="1:84" ht="15.95" customHeight="1" x14ac:dyDescent="0.25">
      <c r="A7" s="15" t="s">
        <v>1532</v>
      </c>
      <c r="B7" s="384">
        <v>4849</v>
      </c>
      <c r="C7" s="384">
        <v>4378099.2379999999</v>
      </c>
      <c r="D7" s="384">
        <v>1265</v>
      </c>
      <c r="E7" s="384">
        <v>724178.51500000001</v>
      </c>
      <c r="F7" s="384">
        <v>551</v>
      </c>
      <c r="G7" s="384">
        <v>191125.098</v>
      </c>
      <c r="H7" s="384">
        <v>7591</v>
      </c>
      <c r="I7" s="384">
        <v>2430920.3530000001</v>
      </c>
    </row>
    <row r="8" spans="1:84" ht="15.95" customHeight="1" x14ac:dyDescent="0.25">
      <c r="A8" s="15" t="s">
        <v>2863</v>
      </c>
      <c r="B8" s="384"/>
      <c r="C8" s="384"/>
      <c r="D8" s="384"/>
      <c r="E8" s="384"/>
      <c r="F8" s="384"/>
      <c r="G8" s="384"/>
      <c r="H8" s="384"/>
      <c r="I8" s="384"/>
    </row>
    <row r="9" spans="1:84" ht="15.95" customHeight="1" x14ac:dyDescent="0.25">
      <c r="A9" s="15" t="s">
        <v>3406</v>
      </c>
      <c r="B9" s="384">
        <v>600</v>
      </c>
      <c r="C9" s="384">
        <v>1640387.9650000001</v>
      </c>
      <c r="D9" s="389" t="s">
        <v>3419</v>
      </c>
      <c r="E9" s="389" t="s">
        <v>3419</v>
      </c>
      <c r="F9" s="384">
        <v>74</v>
      </c>
      <c r="G9" s="384">
        <v>491111.34</v>
      </c>
      <c r="H9" s="384">
        <v>536</v>
      </c>
      <c r="I9" s="384">
        <v>356394.40100000001</v>
      </c>
    </row>
    <row r="10" spans="1:84" ht="15.95" customHeight="1" x14ac:dyDescent="0.25">
      <c r="A10" s="15" t="s">
        <v>2864</v>
      </c>
      <c r="B10" s="384"/>
      <c r="C10" s="384"/>
      <c r="D10" s="384"/>
      <c r="E10" s="384"/>
      <c r="F10" s="384"/>
      <c r="G10" s="384"/>
      <c r="H10" s="384"/>
      <c r="I10" s="384"/>
    </row>
    <row r="11" spans="1:84" ht="15.95" customHeight="1" x14ac:dyDescent="0.25">
      <c r="A11" s="15" t="s">
        <v>3407</v>
      </c>
      <c r="B11" s="384">
        <v>3047</v>
      </c>
      <c r="C11" s="384">
        <v>63211213.270000003</v>
      </c>
      <c r="D11" s="389" t="s">
        <v>3419</v>
      </c>
      <c r="E11" s="389" t="s">
        <v>3419</v>
      </c>
      <c r="F11" s="384">
        <v>171</v>
      </c>
      <c r="G11" s="384">
        <v>8943452.9560000002</v>
      </c>
      <c r="H11" s="384">
        <v>798</v>
      </c>
      <c r="I11" s="384">
        <v>10974378.585000001</v>
      </c>
    </row>
    <row r="12" spans="1:84" ht="15.95" customHeight="1" x14ac:dyDescent="0.25">
      <c r="A12" s="15" t="s">
        <v>1751</v>
      </c>
      <c r="B12" s="384"/>
      <c r="C12" s="384"/>
      <c r="D12" s="384"/>
      <c r="E12" s="384"/>
      <c r="F12" s="384"/>
      <c r="G12" s="384"/>
      <c r="H12" s="384"/>
      <c r="I12" s="384"/>
    </row>
    <row r="13" spans="1:84" ht="15.95" customHeight="1" x14ac:dyDescent="0.25">
      <c r="A13" s="15" t="s">
        <v>3408</v>
      </c>
      <c r="B13" s="384">
        <v>194</v>
      </c>
      <c r="C13" s="384">
        <v>47133113.512000002</v>
      </c>
      <c r="D13" s="384">
        <v>35</v>
      </c>
      <c r="E13" s="384">
        <v>308957080.47600001</v>
      </c>
      <c r="F13" s="384">
        <v>20</v>
      </c>
      <c r="G13" s="384">
        <v>3562905.6830000002</v>
      </c>
      <c r="H13" s="384">
        <v>17</v>
      </c>
      <c r="I13" s="384">
        <v>851101.59499999997</v>
      </c>
    </row>
    <row r="14" spans="1:84" ht="15.95" customHeight="1" x14ac:dyDescent="0.25">
      <c r="A14" s="15" t="s">
        <v>1752</v>
      </c>
      <c r="B14" s="384"/>
      <c r="C14" s="384"/>
      <c r="D14" s="384"/>
      <c r="E14" s="384"/>
      <c r="F14" s="384"/>
      <c r="G14" s="384"/>
      <c r="H14" s="384"/>
      <c r="I14" s="384"/>
    </row>
    <row r="15" spans="1:84" ht="15.95" customHeight="1" x14ac:dyDescent="0.25">
      <c r="A15" s="15" t="s">
        <v>3409</v>
      </c>
      <c r="B15" s="384">
        <v>10668</v>
      </c>
      <c r="C15" s="384">
        <v>111778930.483</v>
      </c>
      <c r="D15" s="384">
        <v>1400</v>
      </c>
      <c r="E15" s="384">
        <v>104858292.56900001</v>
      </c>
      <c r="F15" s="384">
        <v>691</v>
      </c>
      <c r="G15" s="384">
        <v>48932631.266000003</v>
      </c>
      <c r="H15" s="384">
        <v>2033</v>
      </c>
      <c r="I15" s="384">
        <v>8234637.6059999997</v>
      </c>
    </row>
    <row r="16" spans="1:84" ht="15.95" customHeight="1" x14ac:dyDescent="0.25">
      <c r="A16" s="15" t="s">
        <v>2865</v>
      </c>
      <c r="B16" s="384"/>
      <c r="C16" s="384"/>
      <c r="D16" s="384"/>
      <c r="E16" s="384"/>
      <c r="F16" s="384"/>
      <c r="G16" s="384"/>
      <c r="H16" s="384"/>
      <c r="I16" s="384"/>
    </row>
    <row r="17" spans="1:9" ht="15.95" customHeight="1" x14ac:dyDescent="0.25">
      <c r="A17" s="15" t="s">
        <v>3410</v>
      </c>
      <c r="B17" s="389" t="s">
        <v>3419</v>
      </c>
      <c r="C17" s="389" t="s">
        <v>3419</v>
      </c>
      <c r="D17" s="389" t="s">
        <v>3419</v>
      </c>
      <c r="E17" s="389" t="s">
        <v>3419</v>
      </c>
      <c r="F17" s="384" t="s">
        <v>3222</v>
      </c>
      <c r="G17" s="384" t="s">
        <v>3222</v>
      </c>
      <c r="H17" s="389" t="s">
        <v>3419</v>
      </c>
      <c r="I17" s="389" t="s">
        <v>3419</v>
      </c>
    </row>
    <row r="18" spans="1:9" ht="15.95" customHeight="1" x14ac:dyDescent="0.25">
      <c r="A18" s="15" t="s">
        <v>2866</v>
      </c>
      <c r="B18" s="384"/>
      <c r="C18" s="384"/>
      <c r="D18" s="384"/>
      <c r="E18" s="384"/>
      <c r="F18" s="384"/>
      <c r="G18" s="384"/>
      <c r="H18" s="384"/>
      <c r="I18" s="384"/>
    </row>
    <row r="19" spans="1:9" ht="15.95" customHeight="1" x14ac:dyDescent="0.25">
      <c r="A19" s="15" t="s">
        <v>3411</v>
      </c>
      <c r="B19" s="384" t="s">
        <v>3222</v>
      </c>
      <c r="C19" s="384" t="s">
        <v>3222</v>
      </c>
      <c r="D19" s="384" t="s">
        <v>3222</v>
      </c>
      <c r="E19" s="384" t="s">
        <v>3222</v>
      </c>
      <c r="F19" s="384" t="s">
        <v>3222</v>
      </c>
      <c r="G19" s="384" t="s">
        <v>3222</v>
      </c>
      <c r="H19" s="384" t="s">
        <v>3222</v>
      </c>
      <c r="I19" s="384" t="s">
        <v>3222</v>
      </c>
    </row>
    <row r="20" spans="1:9" ht="15.95" customHeight="1" x14ac:dyDescent="0.25">
      <c r="A20" s="15" t="s">
        <v>503</v>
      </c>
      <c r="B20" s="389" t="s">
        <v>3419</v>
      </c>
      <c r="C20" s="389" t="s">
        <v>3419</v>
      </c>
      <c r="D20" s="389" t="s">
        <v>3419</v>
      </c>
      <c r="E20" s="389" t="s">
        <v>3419</v>
      </c>
      <c r="F20" s="384">
        <v>78</v>
      </c>
      <c r="G20" s="384">
        <v>2850765.83</v>
      </c>
      <c r="H20" s="389" t="s">
        <v>3419</v>
      </c>
      <c r="I20" s="389" t="s">
        <v>3419</v>
      </c>
    </row>
    <row r="21" spans="1:9" ht="15.95" customHeight="1" x14ac:dyDescent="0.25">
      <c r="A21" s="368" t="s">
        <v>3405</v>
      </c>
      <c r="B21" s="384">
        <v>19875</v>
      </c>
      <c r="C21" s="384">
        <v>238312901.89700001</v>
      </c>
      <c r="D21" s="384">
        <v>3591</v>
      </c>
      <c r="E21" s="384">
        <v>452464457.95899999</v>
      </c>
      <c r="F21" s="384">
        <v>1585</v>
      </c>
      <c r="G21" s="384">
        <v>64971992.173</v>
      </c>
      <c r="H21" s="384">
        <v>11062</v>
      </c>
      <c r="I21" s="384">
        <v>23099681.318</v>
      </c>
    </row>
    <row r="22" spans="1:9" ht="15" customHeight="1" x14ac:dyDescent="0.25">
      <c r="A22" s="156"/>
      <c r="B22" s="66"/>
      <c r="C22" s="66"/>
      <c r="D22" s="66"/>
      <c r="E22" s="66"/>
      <c r="F22" s="66"/>
      <c r="G22" s="66"/>
      <c r="H22" s="66"/>
      <c r="I22" s="66"/>
    </row>
    <row r="23" spans="1:9" ht="42.75" customHeight="1" x14ac:dyDescent="0.25">
      <c r="A23" s="65"/>
      <c r="B23" s="455" t="s">
        <v>2555</v>
      </c>
      <c r="C23" s="426"/>
      <c r="D23" s="455" t="s">
        <v>2556</v>
      </c>
      <c r="E23" s="426"/>
      <c r="F23" s="455" t="s">
        <v>2557</v>
      </c>
      <c r="G23" s="426"/>
      <c r="H23" s="455" t="s">
        <v>1047</v>
      </c>
      <c r="I23" s="426"/>
    </row>
    <row r="24" spans="1:9" ht="15.95" customHeight="1" x14ac:dyDescent="0.25">
      <c r="A24" s="15" t="s">
        <v>1532</v>
      </c>
      <c r="B24" s="384">
        <v>45021</v>
      </c>
      <c r="C24" s="384">
        <v>5995356.4000000004</v>
      </c>
      <c r="D24" s="389" t="s">
        <v>3419</v>
      </c>
      <c r="E24" s="389" t="s">
        <v>3419</v>
      </c>
      <c r="F24" s="389" t="s">
        <v>3419</v>
      </c>
      <c r="G24" s="389" t="s">
        <v>3419</v>
      </c>
      <c r="H24" s="384">
        <v>2443</v>
      </c>
      <c r="I24" s="384">
        <v>1765426.6140000001</v>
      </c>
    </row>
    <row r="25" spans="1:9" ht="15.95" customHeight="1" x14ac:dyDescent="0.25">
      <c r="A25" s="15" t="s">
        <v>2863</v>
      </c>
      <c r="B25" s="384"/>
      <c r="C25" s="384"/>
      <c r="D25" s="384"/>
      <c r="E25" s="384"/>
      <c r="F25" s="384"/>
      <c r="G25" s="384"/>
      <c r="H25" s="384"/>
      <c r="I25" s="384"/>
    </row>
    <row r="26" spans="1:9" ht="15.95" customHeight="1" x14ac:dyDescent="0.25">
      <c r="A26" s="15" t="s">
        <v>3406</v>
      </c>
      <c r="B26" s="384">
        <v>17682</v>
      </c>
      <c r="C26" s="384">
        <v>4228239.5520000001</v>
      </c>
      <c r="D26" s="389" t="s">
        <v>3419</v>
      </c>
      <c r="E26" s="389" t="s">
        <v>3419</v>
      </c>
      <c r="F26" s="389" t="s">
        <v>3419</v>
      </c>
      <c r="G26" s="389" t="s">
        <v>3419</v>
      </c>
      <c r="H26" s="384">
        <v>368</v>
      </c>
      <c r="I26" s="384">
        <v>422160.61800000002</v>
      </c>
    </row>
    <row r="27" spans="1:9" ht="15.95" customHeight="1" x14ac:dyDescent="0.25">
      <c r="A27" s="15" t="s">
        <v>2864</v>
      </c>
      <c r="B27" s="384"/>
      <c r="C27" s="384"/>
      <c r="D27" s="384"/>
      <c r="E27" s="384"/>
      <c r="F27" s="384"/>
      <c r="G27" s="384"/>
      <c r="H27" s="384"/>
      <c r="I27" s="384"/>
    </row>
    <row r="28" spans="1:9" ht="15.95" customHeight="1" x14ac:dyDescent="0.25">
      <c r="A28" s="15" t="s">
        <v>3407</v>
      </c>
      <c r="B28" s="384">
        <v>14658</v>
      </c>
      <c r="C28" s="384">
        <v>26374748.673999999</v>
      </c>
      <c r="D28" s="384">
        <v>13183</v>
      </c>
      <c r="E28" s="384">
        <v>21581648.749000002</v>
      </c>
      <c r="F28" s="384">
        <v>1165</v>
      </c>
      <c r="G28" s="384">
        <v>3208426.841</v>
      </c>
      <c r="H28" s="384">
        <v>898</v>
      </c>
      <c r="I28" s="384">
        <v>12496927.790999999</v>
      </c>
    </row>
    <row r="29" spans="1:9" ht="15.95" customHeight="1" x14ac:dyDescent="0.25">
      <c r="A29" s="15" t="s">
        <v>1751</v>
      </c>
      <c r="B29" s="384"/>
      <c r="C29" s="384"/>
      <c r="D29" s="384"/>
      <c r="E29" s="384"/>
      <c r="F29" s="384"/>
      <c r="G29" s="384"/>
      <c r="H29" s="384"/>
      <c r="I29" s="384"/>
    </row>
    <row r="30" spans="1:9" ht="15.95" customHeight="1" x14ac:dyDescent="0.25">
      <c r="A30" s="15" t="s">
        <v>3408</v>
      </c>
      <c r="B30" s="384">
        <v>178</v>
      </c>
      <c r="C30" s="384">
        <v>119893768.127</v>
      </c>
      <c r="D30" s="389" t="s">
        <v>3419</v>
      </c>
      <c r="E30" s="389" t="s">
        <v>3419</v>
      </c>
      <c r="F30" s="389" t="s">
        <v>3419</v>
      </c>
      <c r="G30" s="389" t="s">
        <v>3419</v>
      </c>
      <c r="H30" s="384">
        <v>21</v>
      </c>
      <c r="I30" s="384">
        <v>186550.408</v>
      </c>
    </row>
    <row r="31" spans="1:9" ht="15.95" customHeight="1" x14ac:dyDescent="0.25">
      <c r="A31" s="15" t="s">
        <v>1752</v>
      </c>
      <c r="B31" s="384"/>
      <c r="C31" s="384"/>
      <c r="D31" s="384"/>
      <c r="E31" s="384"/>
      <c r="F31" s="384"/>
      <c r="G31" s="384"/>
      <c r="H31" s="384"/>
      <c r="I31" s="384"/>
    </row>
    <row r="32" spans="1:9" ht="15.95" customHeight="1" x14ac:dyDescent="0.25">
      <c r="A32" s="15" t="s">
        <v>3409</v>
      </c>
      <c r="B32" s="384">
        <v>4881</v>
      </c>
      <c r="C32" s="384">
        <v>159489192.22400001</v>
      </c>
      <c r="D32" s="384">
        <v>3745</v>
      </c>
      <c r="E32" s="384">
        <v>132720880.14</v>
      </c>
      <c r="F32" s="384">
        <v>524</v>
      </c>
      <c r="G32" s="384">
        <v>22679602.186000001</v>
      </c>
      <c r="H32" s="384">
        <v>3517</v>
      </c>
      <c r="I32" s="384">
        <v>26756622.759</v>
      </c>
    </row>
    <row r="33" spans="1:9" ht="15.95" customHeight="1" x14ac:dyDescent="0.25">
      <c r="A33" s="15" t="s">
        <v>2865</v>
      </c>
      <c r="B33" s="384"/>
      <c r="C33" s="384"/>
      <c r="D33" s="384"/>
      <c r="E33" s="384"/>
      <c r="F33" s="384"/>
      <c r="G33" s="384"/>
      <c r="H33" s="384"/>
      <c r="I33" s="384"/>
    </row>
    <row r="34" spans="1:9" ht="15.95" customHeight="1" x14ac:dyDescent="0.25">
      <c r="A34" s="15" t="s">
        <v>3410</v>
      </c>
      <c r="B34" s="384">
        <v>641</v>
      </c>
      <c r="C34" s="384">
        <v>1173709.8870000001</v>
      </c>
      <c r="D34" s="389" t="s">
        <v>3419</v>
      </c>
      <c r="E34" s="389" t="s">
        <v>3419</v>
      </c>
      <c r="F34" s="384">
        <v>20</v>
      </c>
      <c r="G34" s="384">
        <v>94576.566999999995</v>
      </c>
      <c r="H34" s="384">
        <v>36</v>
      </c>
      <c r="I34" s="384">
        <v>6598.2719999999999</v>
      </c>
    </row>
    <row r="35" spans="1:9" ht="15.95" customHeight="1" x14ac:dyDescent="0.25">
      <c r="A35" s="15" t="s">
        <v>2866</v>
      </c>
      <c r="B35" s="384"/>
      <c r="C35" s="384"/>
      <c r="D35" s="384"/>
      <c r="E35" s="384"/>
      <c r="F35" s="384"/>
      <c r="G35" s="384"/>
      <c r="H35" s="384"/>
      <c r="I35" s="384"/>
    </row>
    <row r="36" spans="1:9" ht="15.95" customHeight="1" x14ac:dyDescent="0.25">
      <c r="A36" s="15" t="s">
        <v>3411</v>
      </c>
      <c r="B36" s="384">
        <v>471</v>
      </c>
      <c r="C36" s="384">
        <v>2296261.6379999998</v>
      </c>
      <c r="D36" s="384">
        <v>407</v>
      </c>
      <c r="E36" s="384">
        <v>2129823.8220000002</v>
      </c>
      <c r="F36" s="384">
        <v>14</v>
      </c>
      <c r="G36" s="384">
        <v>104697.236</v>
      </c>
      <c r="H36" s="384">
        <v>3011</v>
      </c>
      <c r="I36" s="384">
        <v>5801873.9450000003</v>
      </c>
    </row>
    <row r="37" spans="1:9" ht="15.95" customHeight="1" x14ac:dyDescent="0.25">
      <c r="A37" s="15" t="s">
        <v>503</v>
      </c>
      <c r="B37" s="384">
        <v>374</v>
      </c>
      <c r="C37" s="384">
        <v>2720953.017</v>
      </c>
      <c r="D37" s="384">
        <v>324</v>
      </c>
      <c r="E37" s="384">
        <v>2103753.9840000002</v>
      </c>
      <c r="F37" s="389" t="s">
        <v>3419</v>
      </c>
      <c r="G37" s="389" t="s">
        <v>3419</v>
      </c>
      <c r="H37" s="384">
        <v>737</v>
      </c>
      <c r="I37" s="384">
        <v>1303970.9720000001</v>
      </c>
    </row>
    <row r="38" spans="1:9" ht="15.95" customHeight="1" x14ac:dyDescent="0.25">
      <c r="A38" s="368" t="s">
        <v>3405</v>
      </c>
      <c r="B38" s="384">
        <v>83906</v>
      </c>
      <c r="C38" s="384">
        <v>322172229.51899999</v>
      </c>
      <c r="D38" s="384">
        <v>79148</v>
      </c>
      <c r="E38" s="384">
        <v>281189106.72899997</v>
      </c>
      <c r="F38" s="384">
        <v>2870</v>
      </c>
      <c r="G38" s="384">
        <v>34564599.094999999</v>
      </c>
      <c r="H38" s="384">
        <v>11031</v>
      </c>
      <c r="I38" s="384">
        <v>48740131.379000001</v>
      </c>
    </row>
    <row r="39" spans="1:9" ht="15" customHeight="1" x14ac:dyDescent="0.25">
      <c r="A39" s="67"/>
      <c r="B39" s="66"/>
      <c r="C39" s="66"/>
      <c r="D39" s="66"/>
      <c r="E39" s="66"/>
      <c r="F39" s="66"/>
      <c r="G39" s="66"/>
      <c r="H39" s="66"/>
      <c r="I39" s="66"/>
    </row>
    <row r="40" spans="1:9" ht="42.75" customHeight="1" x14ac:dyDescent="0.25">
      <c r="A40" s="65"/>
      <c r="B40" s="455" t="s">
        <v>2559</v>
      </c>
      <c r="C40" s="426"/>
      <c r="D40" s="455" t="s">
        <v>2560</v>
      </c>
      <c r="E40" s="426"/>
      <c r="F40" s="455" t="s">
        <v>2561</v>
      </c>
      <c r="G40" s="426"/>
      <c r="H40" s="455" t="s">
        <v>2562</v>
      </c>
      <c r="I40" s="426"/>
    </row>
    <row r="41" spans="1:9" ht="15.95" customHeight="1" x14ac:dyDescent="0.25">
      <c r="A41" s="15" t="s">
        <v>1532</v>
      </c>
      <c r="B41" s="384">
        <v>253404</v>
      </c>
      <c r="C41" s="384">
        <v>70280968.202000007</v>
      </c>
      <c r="D41" s="384">
        <v>9224</v>
      </c>
      <c r="E41" s="384">
        <v>6443539.8550000004</v>
      </c>
      <c r="F41" s="384">
        <v>2653</v>
      </c>
      <c r="G41" s="384">
        <v>1933464.155</v>
      </c>
      <c r="H41" s="384">
        <v>241527</v>
      </c>
      <c r="I41" s="384">
        <v>61903964.192000002</v>
      </c>
    </row>
    <row r="42" spans="1:9" ht="15.95" customHeight="1" x14ac:dyDescent="0.25">
      <c r="A42" s="15" t="s">
        <v>2863</v>
      </c>
      <c r="B42" s="384"/>
      <c r="C42" s="384"/>
      <c r="D42" s="384"/>
      <c r="E42" s="384"/>
      <c r="F42" s="384"/>
      <c r="G42" s="384"/>
      <c r="H42" s="384"/>
      <c r="I42" s="384"/>
    </row>
    <row r="43" spans="1:9" ht="15.95" customHeight="1" x14ac:dyDescent="0.25">
      <c r="A43" s="15" t="s">
        <v>3406</v>
      </c>
      <c r="B43" s="384">
        <v>18348</v>
      </c>
      <c r="C43" s="384">
        <v>16283254.359999999</v>
      </c>
      <c r="D43" s="384">
        <v>1613</v>
      </c>
      <c r="E43" s="384">
        <v>2642678.3169999998</v>
      </c>
      <c r="F43" s="384">
        <v>2283</v>
      </c>
      <c r="G43" s="384">
        <v>5387053.0290000001</v>
      </c>
      <c r="H43" s="384">
        <v>14452</v>
      </c>
      <c r="I43" s="384">
        <v>8253523.0140000004</v>
      </c>
    </row>
    <row r="44" spans="1:9" ht="15.95" customHeight="1" x14ac:dyDescent="0.25">
      <c r="A44" s="15" t="s">
        <v>2864</v>
      </c>
      <c r="B44" s="384"/>
      <c r="C44" s="384"/>
      <c r="D44" s="384"/>
      <c r="E44" s="384"/>
      <c r="F44" s="384"/>
      <c r="G44" s="384"/>
      <c r="H44" s="384"/>
      <c r="I44" s="384"/>
    </row>
    <row r="45" spans="1:9" ht="15.95" customHeight="1" x14ac:dyDescent="0.25">
      <c r="A45" s="15" t="s">
        <v>3407</v>
      </c>
      <c r="B45" s="384">
        <v>15306</v>
      </c>
      <c r="C45" s="384">
        <v>59501475.600000001</v>
      </c>
      <c r="D45" s="384">
        <v>3617</v>
      </c>
      <c r="E45" s="384">
        <v>23219021.530999999</v>
      </c>
      <c r="F45" s="384">
        <v>938</v>
      </c>
      <c r="G45" s="384">
        <v>9591217.9649999999</v>
      </c>
      <c r="H45" s="384">
        <v>10751</v>
      </c>
      <c r="I45" s="384">
        <v>26691236.103999998</v>
      </c>
    </row>
    <row r="46" spans="1:9" ht="15.95" customHeight="1" x14ac:dyDescent="0.25">
      <c r="A46" s="15" t="s">
        <v>1751</v>
      </c>
      <c r="B46" s="384"/>
      <c r="C46" s="384"/>
      <c r="D46" s="384"/>
      <c r="E46" s="384"/>
      <c r="F46" s="384"/>
      <c r="G46" s="384"/>
      <c r="H46" s="384"/>
      <c r="I46" s="384"/>
    </row>
    <row r="47" spans="1:9" ht="15.95" customHeight="1" x14ac:dyDescent="0.25">
      <c r="A47" s="15" t="s">
        <v>3408</v>
      </c>
      <c r="B47" s="384">
        <v>235</v>
      </c>
      <c r="C47" s="384">
        <v>15268724.325999999</v>
      </c>
      <c r="D47" s="384">
        <v>117</v>
      </c>
      <c r="E47" s="384">
        <v>9961752.0830000006</v>
      </c>
      <c r="F47" s="384">
        <v>22</v>
      </c>
      <c r="G47" s="384">
        <v>3823975.7050000001</v>
      </c>
      <c r="H47" s="384">
        <v>96</v>
      </c>
      <c r="I47" s="384">
        <v>1482996.5379999999</v>
      </c>
    </row>
    <row r="48" spans="1:9" ht="15.95" customHeight="1" x14ac:dyDescent="0.25">
      <c r="A48" s="15" t="s">
        <v>1752</v>
      </c>
      <c r="B48" s="384"/>
      <c r="C48" s="384"/>
      <c r="D48" s="384"/>
      <c r="E48" s="384"/>
      <c r="F48" s="384"/>
      <c r="G48" s="384"/>
      <c r="H48" s="384"/>
      <c r="I48" s="384"/>
    </row>
    <row r="49" spans="1:9" ht="15.95" customHeight="1" x14ac:dyDescent="0.25">
      <c r="A49" s="15" t="s">
        <v>3409</v>
      </c>
      <c r="B49" s="384">
        <v>75301</v>
      </c>
      <c r="C49" s="384">
        <v>128486285.309</v>
      </c>
      <c r="D49" s="384">
        <v>12491</v>
      </c>
      <c r="E49" s="384">
        <v>38598163.590000004</v>
      </c>
      <c r="F49" s="384">
        <v>3115</v>
      </c>
      <c r="G49" s="384">
        <v>13102675.843</v>
      </c>
      <c r="H49" s="384">
        <v>59695</v>
      </c>
      <c r="I49" s="384">
        <v>76785445.876000002</v>
      </c>
    </row>
    <row r="50" spans="1:9" ht="15.95" customHeight="1" x14ac:dyDescent="0.25">
      <c r="A50" s="15" t="s">
        <v>2865</v>
      </c>
      <c r="B50" s="384"/>
      <c r="C50" s="384"/>
      <c r="D50" s="384"/>
      <c r="E50" s="384"/>
      <c r="F50" s="384"/>
      <c r="G50" s="384"/>
      <c r="H50" s="384"/>
      <c r="I50" s="384"/>
    </row>
    <row r="51" spans="1:9" ht="15.95" customHeight="1" x14ac:dyDescent="0.25">
      <c r="A51" s="15" t="s">
        <v>3410</v>
      </c>
      <c r="B51" s="389" t="s">
        <v>3419</v>
      </c>
      <c r="C51" s="389" t="s">
        <v>3419</v>
      </c>
      <c r="D51" s="384">
        <v>35</v>
      </c>
      <c r="E51" s="384">
        <v>291187.13099999999</v>
      </c>
      <c r="F51" s="384" t="s">
        <v>3222</v>
      </c>
      <c r="G51" s="384" t="s">
        <v>3222</v>
      </c>
      <c r="H51" s="389" t="s">
        <v>3419</v>
      </c>
      <c r="I51" s="389" t="s">
        <v>3419</v>
      </c>
    </row>
    <row r="52" spans="1:9" ht="15.95" customHeight="1" x14ac:dyDescent="0.25">
      <c r="A52" s="15" t="s">
        <v>2866</v>
      </c>
      <c r="B52" s="384"/>
      <c r="C52" s="384"/>
      <c r="D52" s="384"/>
      <c r="E52" s="384"/>
      <c r="F52" s="384"/>
      <c r="G52" s="384"/>
      <c r="H52" s="384"/>
      <c r="I52" s="384"/>
    </row>
    <row r="53" spans="1:9" ht="15.95" customHeight="1" x14ac:dyDescent="0.25">
      <c r="A53" s="15" t="s">
        <v>3411</v>
      </c>
      <c r="B53" s="389" t="s">
        <v>3419</v>
      </c>
      <c r="C53" s="389" t="s">
        <v>3419</v>
      </c>
      <c r="D53" s="389" t="s">
        <v>3419</v>
      </c>
      <c r="E53" s="389" t="s">
        <v>3419</v>
      </c>
      <c r="F53" s="389" t="s">
        <v>3419</v>
      </c>
      <c r="G53" s="389" t="s">
        <v>3419</v>
      </c>
      <c r="H53" s="389" t="s">
        <v>3419</v>
      </c>
      <c r="I53" s="389" t="s">
        <v>3419</v>
      </c>
    </row>
    <row r="54" spans="1:9" ht="15.95" customHeight="1" x14ac:dyDescent="0.25">
      <c r="A54" s="15" t="s">
        <v>503</v>
      </c>
      <c r="B54" s="384">
        <v>2836</v>
      </c>
      <c r="C54" s="384">
        <v>4970584.1279999996</v>
      </c>
      <c r="D54" s="389" t="s">
        <v>3419</v>
      </c>
      <c r="E54" s="389" t="s">
        <v>3419</v>
      </c>
      <c r="F54" s="389" t="s">
        <v>3419</v>
      </c>
      <c r="G54" s="389" t="s">
        <v>3419</v>
      </c>
      <c r="H54" s="384">
        <v>2332</v>
      </c>
      <c r="I54" s="384">
        <v>3248708.577</v>
      </c>
    </row>
    <row r="55" spans="1:9" ht="15.95" customHeight="1" x14ac:dyDescent="0.25">
      <c r="A55" s="368" t="s">
        <v>3405</v>
      </c>
      <c r="B55" s="384">
        <v>365533</v>
      </c>
      <c r="C55" s="384">
        <v>295244586.57200003</v>
      </c>
      <c r="D55" s="384">
        <v>27506</v>
      </c>
      <c r="E55" s="384">
        <v>82465818.895999998</v>
      </c>
      <c r="F55" s="384">
        <v>9112</v>
      </c>
      <c r="G55" s="384">
        <v>34256259.582000002</v>
      </c>
      <c r="H55" s="384">
        <v>328915</v>
      </c>
      <c r="I55" s="384">
        <v>178522508.09400001</v>
      </c>
    </row>
    <row r="56" spans="1:9" ht="15" customHeight="1" x14ac:dyDescent="0.25">
      <c r="A56" s="67"/>
      <c r="B56" s="66"/>
      <c r="C56" s="66"/>
      <c r="D56" s="66"/>
      <c r="E56" s="66"/>
      <c r="F56" s="66"/>
      <c r="G56" s="66"/>
      <c r="H56" s="66"/>
      <c r="I56" s="66"/>
    </row>
    <row r="57" spans="1:9" ht="42.75" customHeight="1" x14ac:dyDescent="0.25">
      <c r="A57" s="65"/>
      <c r="B57" s="455" t="s">
        <v>2563</v>
      </c>
      <c r="C57" s="426"/>
      <c r="D57" s="455" t="s">
        <v>1048</v>
      </c>
      <c r="E57" s="426"/>
      <c r="F57" s="455" t="s">
        <v>2565</v>
      </c>
      <c r="G57" s="426"/>
      <c r="H57" s="455" t="s">
        <v>1049</v>
      </c>
      <c r="I57" s="426"/>
    </row>
    <row r="58" spans="1:9" ht="15.95" customHeight="1" x14ac:dyDescent="0.25">
      <c r="A58" s="15" t="s">
        <v>1532</v>
      </c>
      <c r="B58" s="384">
        <v>399134</v>
      </c>
      <c r="C58" s="384">
        <v>221865521.815</v>
      </c>
      <c r="D58" s="384">
        <v>74707</v>
      </c>
      <c r="E58" s="384">
        <v>38302049.892999999</v>
      </c>
      <c r="F58" s="384">
        <v>69922</v>
      </c>
      <c r="G58" s="384">
        <v>43086375.994000003</v>
      </c>
      <c r="H58" s="384">
        <v>4924</v>
      </c>
      <c r="I58" s="384">
        <v>7547912.023</v>
      </c>
    </row>
    <row r="59" spans="1:9" ht="15.95" customHeight="1" x14ac:dyDescent="0.25">
      <c r="A59" s="15" t="s">
        <v>2863</v>
      </c>
      <c r="B59" s="384"/>
      <c r="C59" s="384"/>
      <c r="D59" s="384"/>
      <c r="E59" s="384"/>
      <c r="F59" s="384"/>
      <c r="G59" s="384"/>
      <c r="H59" s="384"/>
      <c r="I59" s="384"/>
    </row>
    <row r="60" spans="1:9" ht="15.95" customHeight="1" x14ac:dyDescent="0.25">
      <c r="A60" s="15" t="s">
        <v>3406</v>
      </c>
      <c r="B60" s="384">
        <v>31021</v>
      </c>
      <c r="C60" s="384">
        <v>53429035.064999998</v>
      </c>
      <c r="D60" s="384">
        <v>5826</v>
      </c>
      <c r="E60" s="384">
        <v>5868703.4759999998</v>
      </c>
      <c r="F60" s="384">
        <v>4973</v>
      </c>
      <c r="G60" s="384">
        <v>22620395.666999999</v>
      </c>
      <c r="H60" s="384">
        <v>650</v>
      </c>
      <c r="I60" s="384">
        <v>9427738.3780000005</v>
      </c>
    </row>
    <row r="61" spans="1:9" ht="15.95" customHeight="1" x14ac:dyDescent="0.25">
      <c r="A61" s="15" t="s">
        <v>2864</v>
      </c>
      <c r="B61" s="384"/>
      <c r="C61" s="384"/>
      <c r="D61" s="384"/>
      <c r="E61" s="384"/>
      <c r="F61" s="384"/>
      <c r="G61" s="384"/>
      <c r="H61" s="384"/>
      <c r="I61" s="384"/>
    </row>
    <row r="62" spans="1:9" ht="15.95" customHeight="1" x14ac:dyDescent="0.25">
      <c r="A62" s="15" t="s">
        <v>3407</v>
      </c>
      <c r="B62" s="384">
        <v>28033</v>
      </c>
      <c r="C62" s="384">
        <v>602229820.86899996</v>
      </c>
      <c r="D62" s="384">
        <v>5032</v>
      </c>
      <c r="E62" s="384">
        <v>58068452.745999999</v>
      </c>
      <c r="F62" s="384">
        <v>11612</v>
      </c>
      <c r="G62" s="384">
        <v>322792918.58600003</v>
      </c>
      <c r="H62" s="384">
        <v>1553</v>
      </c>
      <c r="I62" s="384">
        <v>113982503.597</v>
      </c>
    </row>
    <row r="63" spans="1:9" ht="15.95" customHeight="1" x14ac:dyDescent="0.25">
      <c r="A63" s="15" t="s">
        <v>1751</v>
      </c>
      <c r="B63" s="384"/>
      <c r="C63" s="384"/>
      <c r="D63" s="384"/>
      <c r="E63" s="384"/>
      <c r="F63" s="384"/>
      <c r="G63" s="384"/>
      <c r="H63" s="384"/>
      <c r="I63" s="384"/>
    </row>
    <row r="64" spans="1:9" ht="15.95" customHeight="1" x14ac:dyDescent="0.25">
      <c r="A64" s="15" t="s">
        <v>3408</v>
      </c>
      <c r="B64" s="384">
        <v>907</v>
      </c>
      <c r="C64" s="384">
        <v>143161046.461</v>
      </c>
      <c r="D64" s="384">
        <v>90</v>
      </c>
      <c r="E64" s="384">
        <v>15769125.198000001</v>
      </c>
      <c r="F64" s="384">
        <v>529</v>
      </c>
      <c r="G64" s="384">
        <v>62176958.755999997</v>
      </c>
      <c r="H64" s="384">
        <v>60</v>
      </c>
      <c r="I64" s="384">
        <v>9790301.2890000008</v>
      </c>
    </row>
    <row r="65" spans="1:9" ht="15.95" customHeight="1" x14ac:dyDescent="0.25">
      <c r="A65" s="15" t="s">
        <v>1752</v>
      </c>
      <c r="B65" s="384"/>
      <c r="C65" s="384"/>
      <c r="D65" s="384"/>
      <c r="E65" s="384"/>
      <c r="F65" s="384"/>
      <c r="G65" s="384"/>
      <c r="H65" s="384"/>
      <c r="I65" s="384"/>
    </row>
    <row r="66" spans="1:9" ht="15.95" customHeight="1" x14ac:dyDescent="0.25">
      <c r="A66" s="15" t="s">
        <v>3409</v>
      </c>
      <c r="B66" s="384">
        <v>122723</v>
      </c>
      <c r="C66" s="384">
        <v>713491414.19599998</v>
      </c>
      <c r="D66" s="384">
        <v>20073</v>
      </c>
      <c r="E66" s="384">
        <v>111405202.322</v>
      </c>
      <c r="F66" s="384">
        <v>53605</v>
      </c>
      <c r="G66" s="384">
        <v>465950719.91500002</v>
      </c>
      <c r="H66" s="384">
        <v>5829</v>
      </c>
      <c r="I66" s="384">
        <v>87241895.811000004</v>
      </c>
    </row>
    <row r="67" spans="1:9" ht="15.95" customHeight="1" x14ac:dyDescent="0.25">
      <c r="A67" s="15" t="s">
        <v>2865</v>
      </c>
      <c r="B67" s="384"/>
      <c r="C67" s="384"/>
      <c r="D67" s="384"/>
      <c r="E67" s="384"/>
      <c r="F67" s="384"/>
      <c r="G67" s="384"/>
      <c r="H67" s="384"/>
      <c r="I67" s="384"/>
    </row>
    <row r="68" spans="1:9" ht="15.95" customHeight="1" x14ac:dyDescent="0.25">
      <c r="A68" s="15" t="s">
        <v>3410</v>
      </c>
      <c r="B68" s="384">
        <v>860</v>
      </c>
      <c r="C68" s="384">
        <v>36686843.071000002</v>
      </c>
      <c r="D68" s="389" t="s">
        <v>3419</v>
      </c>
      <c r="E68" s="389" t="s">
        <v>3419</v>
      </c>
      <c r="F68" s="389" t="s">
        <v>3419</v>
      </c>
      <c r="G68" s="389" t="s">
        <v>3419</v>
      </c>
      <c r="H68" s="384">
        <v>231</v>
      </c>
      <c r="I68" s="384">
        <v>8222800.7019999996</v>
      </c>
    </row>
    <row r="69" spans="1:9" ht="15.95" customHeight="1" x14ac:dyDescent="0.25">
      <c r="A69" s="15" t="s">
        <v>2866</v>
      </c>
      <c r="B69" s="384"/>
      <c r="C69" s="384"/>
      <c r="D69" s="384"/>
      <c r="E69" s="384"/>
      <c r="F69" s="384"/>
      <c r="G69" s="384"/>
      <c r="H69" s="384"/>
      <c r="I69" s="384"/>
    </row>
    <row r="70" spans="1:9" ht="15.95" customHeight="1" x14ac:dyDescent="0.25">
      <c r="A70" s="15" t="s">
        <v>3411</v>
      </c>
      <c r="B70" s="384">
        <v>22</v>
      </c>
      <c r="C70" s="384">
        <v>4574.5119999999997</v>
      </c>
      <c r="D70" s="389" t="s">
        <v>3419</v>
      </c>
      <c r="E70" s="389" t="s">
        <v>3419</v>
      </c>
      <c r="F70" s="389" t="s">
        <v>3419</v>
      </c>
      <c r="G70" s="389" t="s">
        <v>3419</v>
      </c>
      <c r="H70" s="384" t="s">
        <v>3222</v>
      </c>
      <c r="I70" s="384" t="s">
        <v>3222</v>
      </c>
    </row>
    <row r="71" spans="1:9" ht="15.95" customHeight="1" x14ac:dyDescent="0.25">
      <c r="A71" s="15" t="s">
        <v>503</v>
      </c>
      <c r="B71" s="384">
        <v>14272</v>
      </c>
      <c r="C71" s="384">
        <v>271143128.64399999</v>
      </c>
      <c r="D71" s="384">
        <v>711</v>
      </c>
      <c r="E71" s="384">
        <v>11167760.743000001</v>
      </c>
      <c r="F71" s="384">
        <v>8555</v>
      </c>
      <c r="G71" s="384">
        <v>227019281.685</v>
      </c>
      <c r="H71" s="384">
        <v>1068</v>
      </c>
      <c r="I71" s="384">
        <v>23764936.098999999</v>
      </c>
    </row>
    <row r="72" spans="1:9" ht="15.95" customHeight="1" x14ac:dyDescent="0.25">
      <c r="A72" s="368" t="s">
        <v>3405</v>
      </c>
      <c r="B72" s="384">
        <v>596972</v>
      </c>
      <c r="C72" s="384">
        <v>2042011384.6329999</v>
      </c>
      <c r="D72" s="384">
        <v>106448</v>
      </c>
      <c r="E72" s="384">
        <v>240592468.40599999</v>
      </c>
      <c r="F72" s="384">
        <v>149850</v>
      </c>
      <c r="G72" s="384">
        <v>1176120992.2390001</v>
      </c>
      <c r="H72" s="384">
        <v>14315</v>
      </c>
      <c r="I72" s="384">
        <v>259978087.89899999</v>
      </c>
    </row>
    <row r="73" spans="1:9" x14ac:dyDescent="0.25">
      <c r="A73" s="57"/>
      <c r="B73" s="68"/>
      <c r="C73" s="68"/>
      <c r="D73" s="68"/>
      <c r="E73" s="68"/>
      <c r="F73" s="68"/>
      <c r="G73" s="68"/>
      <c r="H73" s="68"/>
      <c r="I73" s="68"/>
    </row>
    <row r="74" spans="1:9" x14ac:dyDescent="0.25">
      <c r="A74" s="13" t="s">
        <v>3225</v>
      </c>
    </row>
    <row r="75" spans="1:9" x14ac:dyDescent="0.25">
      <c r="A75" s="12" t="s">
        <v>3226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8" type="noConversion"/>
  <conditionalFormatting sqref="F57:G57 H56:I56">
    <cfRule type="cellIs" dxfId="45" priority="35" stopIfTrue="1" operator="lessThan">
      <formula>0</formula>
    </cfRule>
  </conditionalFormatting>
  <conditionalFormatting sqref="F7:G7 F19:G20">
    <cfRule type="cellIs" dxfId="44" priority="8" stopIfTrue="1" operator="lessThan">
      <formula>0</formula>
    </cfRule>
  </conditionalFormatting>
  <conditionalFormatting sqref="F36:G36">
    <cfRule type="cellIs" dxfId="43" priority="7" stopIfTrue="1" operator="lessThan">
      <formula>0</formula>
    </cfRule>
  </conditionalFormatting>
  <conditionalFormatting sqref="F41:G41">
    <cfRule type="cellIs" dxfId="42" priority="6" stopIfTrue="1" operator="lessThan">
      <formula>0</formula>
    </cfRule>
  </conditionalFormatting>
  <conditionalFormatting sqref="F58:G58 F71:G71">
    <cfRule type="cellIs" dxfId="41" priority="5" stopIfTrue="1" operator="lessThan">
      <formula>0</formula>
    </cfRule>
  </conditionalFormatting>
  <conditionalFormatting sqref="H20:I20 H17:I17 B20:E20 B17:E17 D11:E11 D9:E9">
    <cfRule type="cellIs" dxfId="40" priority="4" stopIfTrue="1" operator="lessThan">
      <formula>0</formula>
    </cfRule>
  </conditionalFormatting>
  <conditionalFormatting sqref="F37:G37 D34:E34 D30:G30 D26:G26 D24:G24">
    <cfRule type="cellIs" dxfId="39" priority="3" stopIfTrue="1" operator="lessThan">
      <formula>0</formula>
    </cfRule>
  </conditionalFormatting>
  <conditionalFormatting sqref="D54:G54 H51:I51 B53:I53 B51:C51">
    <cfRule type="cellIs" dxfId="38" priority="2" stopIfTrue="1" operator="lessThan">
      <formula>0</formula>
    </cfRule>
  </conditionalFormatting>
  <conditionalFormatting sqref="D70:G70 D68:G68">
    <cfRule type="cellIs" dxfId="37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pageSetUpPr fitToPage="1"/>
  </sheetPr>
  <dimension ref="A1:CE75"/>
  <sheetViews>
    <sheetView zoomScale="80" zoomScaleNormal="80" zoomScaleSheetLayoutView="80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0.42578125" style="30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6.7109375" style="7" customWidth="1"/>
    <col min="10" max="10" width="4.7109375" style="30" customWidth="1"/>
    <col min="11" max="16384" width="11.42578125" style="30"/>
  </cols>
  <sheetData>
    <row r="1" spans="1:83" s="32" customFormat="1" ht="18" customHeight="1" x14ac:dyDescent="0.2">
      <c r="A1" s="253" t="s">
        <v>2861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</row>
    <row r="2" spans="1:83" ht="24" customHeight="1" x14ac:dyDescent="0.25">
      <c r="A2" s="467" t="s">
        <v>3316</v>
      </c>
      <c r="B2" s="467"/>
      <c r="C2" s="467"/>
      <c r="D2" s="467"/>
      <c r="E2" s="467"/>
      <c r="F2" s="467"/>
      <c r="G2" s="468"/>
      <c r="H2" s="468"/>
      <c r="I2" s="468"/>
    </row>
    <row r="3" spans="1:83" ht="15.75" customHeight="1" x14ac:dyDescent="0.25">
      <c r="A3" s="509"/>
      <c r="B3" s="509"/>
      <c r="C3" s="509"/>
      <c r="D3" s="509"/>
      <c r="E3" s="303"/>
      <c r="F3" s="303"/>
      <c r="G3" s="303"/>
      <c r="H3" s="303"/>
      <c r="I3" s="303"/>
      <c r="J3" s="303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</row>
    <row r="4" spans="1:83" ht="47.1" customHeight="1" x14ac:dyDescent="0.25">
      <c r="A4" s="507" t="s">
        <v>2862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5" t="s">
        <v>3364</v>
      </c>
      <c r="H4" s="25" t="s">
        <v>3363</v>
      </c>
      <c r="I4" s="26" t="s">
        <v>3364</v>
      </c>
    </row>
    <row r="5" spans="1:83" ht="17.100000000000001" customHeight="1" x14ac:dyDescent="0.25">
      <c r="A5" s="508"/>
      <c r="B5" s="27" t="s">
        <v>1374</v>
      </c>
      <c r="C5" s="59" t="s">
        <v>777</v>
      </c>
      <c r="D5" s="27" t="s">
        <v>1374</v>
      </c>
      <c r="E5" s="59" t="s">
        <v>777</v>
      </c>
      <c r="F5" s="27" t="s">
        <v>1374</v>
      </c>
      <c r="G5" s="59" t="s">
        <v>777</v>
      </c>
      <c r="H5" s="27" t="s">
        <v>1374</v>
      </c>
      <c r="I5" s="59" t="s">
        <v>777</v>
      </c>
    </row>
    <row r="6" spans="1:83" ht="42.75" customHeight="1" x14ac:dyDescent="0.25">
      <c r="A6" s="65"/>
      <c r="B6" s="455" t="s">
        <v>465</v>
      </c>
      <c r="C6" s="426"/>
      <c r="D6" s="455" t="s">
        <v>466</v>
      </c>
      <c r="E6" s="426"/>
      <c r="F6" s="455" t="s">
        <v>467</v>
      </c>
      <c r="G6" s="426"/>
      <c r="H6" s="455" t="s">
        <v>468</v>
      </c>
      <c r="I6" s="426"/>
    </row>
    <row r="7" spans="1:83" ht="15.95" customHeight="1" x14ac:dyDescent="0.25">
      <c r="A7" s="15" t="s">
        <v>1532</v>
      </c>
      <c r="B7" s="155">
        <v>6807</v>
      </c>
      <c r="C7" s="155">
        <v>5389339.4859999996</v>
      </c>
      <c r="D7" s="155">
        <v>769</v>
      </c>
      <c r="E7" s="155">
        <v>509362.65</v>
      </c>
      <c r="F7" s="155">
        <v>5034</v>
      </c>
      <c r="G7" s="155">
        <v>4814647.7379999999</v>
      </c>
      <c r="H7" s="155">
        <v>254505</v>
      </c>
      <c r="I7" s="155">
        <v>140477095.928</v>
      </c>
    </row>
    <row r="8" spans="1:83" ht="15.95" customHeight="1" x14ac:dyDescent="0.25">
      <c r="A8" s="15" t="s">
        <v>2863</v>
      </c>
      <c r="B8" s="155"/>
      <c r="C8" s="155"/>
      <c r="D8" s="155"/>
      <c r="E8" s="155"/>
      <c r="F8" s="155"/>
      <c r="G8" s="155"/>
      <c r="H8" s="155"/>
      <c r="I8" s="155"/>
    </row>
    <row r="9" spans="1:83" ht="15.95" customHeight="1" x14ac:dyDescent="0.25">
      <c r="A9" s="15" t="s">
        <v>3406</v>
      </c>
      <c r="B9" s="155">
        <v>739</v>
      </c>
      <c r="C9" s="155">
        <v>3322921.3489999999</v>
      </c>
      <c r="D9" s="155">
        <v>75</v>
      </c>
      <c r="E9" s="155">
        <v>5739438.0109999999</v>
      </c>
      <c r="F9" s="155">
        <v>472</v>
      </c>
      <c r="G9" s="155">
        <v>610042.027</v>
      </c>
      <c r="H9" s="155">
        <v>20222</v>
      </c>
      <c r="I9" s="155">
        <v>24939935.921999998</v>
      </c>
    </row>
    <row r="10" spans="1:83" ht="15.95" customHeight="1" x14ac:dyDescent="0.25">
      <c r="A10" s="15" t="s">
        <v>2864</v>
      </c>
      <c r="B10" s="155"/>
      <c r="C10" s="155"/>
      <c r="D10" s="155"/>
      <c r="E10" s="155"/>
      <c r="F10" s="155"/>
      <c r="G10" s="155"/>
      <c r="H10" s="155"/>
      <c r="I10" s="155"/>
    </row>
    <row r="11" spans="1:83" ht="15.95" customHeight="1" x14ac:dyDescent="0.25">
      <c r="A11" s="15" t="s">
        <v>3407</v>
      </c>
      <c r="B11" s="155">
        <v>2169</v>
      </c>
      <c r="C11" s="155">
        <v>59702577.017999999</v>
      </c>
      <c r="D11" s="155">
        <v>271</v>
      </c>
      <c r="E11" s="155">
        <v>4315549.1730000004</v>
      </c>
      <c r="F11" s="155">
        <v>1653</v>
      </c>
      <c r="G11" s="155">
        <v>14816615.221000001</v>
      </c>
      <c r="H11" s="155">
        <v>11389</v>
      </c>
      <c r="I11" s="155">
        <v>221368449.537</v>
      </c>
    </row>
    <row r="12" spans="1:83" ht="15.95" customHeight="1" x14ac:dyDescent="0.25">
      <c r="A12" s="15" t="s">
        <v>1751</v>
      </c>
      <c r="B12" s="155"/>
      <c r="C12" s="155"/>
      <c r="D12" s="155"/>
      <c r="E12" s="155"/>
      <c r="F12" s="155"/>
      <c r="G12" s="155"/>
      <c r="H12" s="155"/>
      <c r="I12" s="155"/>
    </row>
    <row r="13" spans="1:83" ht="15.95" customHeight="1" x14ac:dyDescent="0.25">
      <c r="A13" s="15" t="s">
        <v>3408</v>
      </c>
      <c r="B13" s="155">
        <v>151</v>
      </c>
      <c r="C13" s="155">
        <v>14265106.757999999</v>
      </c>
      <c r="D13" s="155">
        <v>66</v>
      </c>
      <c r="E13" s="155">
        <v>6141887.6189999999</v>
      </c>
      <c r="F13" s="155">
        <v>71</v>
      </c>
      <c r="G13" s="155">
        <v>1457206.618</v>
      </c>
      <c r="H13" s="155">
        <v>288</v>
      </c>
      <c r="I13" s="155">
        <v>65214962.506999999</v>
      </c>
    </row>
    <row r="14" spans="1:83" ht="15.95" customHeight="1" x14ac:dyDescent="0.25">
      <c r="A14" s="15" t="s">
        <v>1752</v>
      </c>
      <c r="B14" s="155"/>
      <c r="C14" s="155"/>
      <c r="D14" s="155"/>
      <c r="E14" s="155"/>
      <c r="F14" s="155"/>
      <c r="G14" s="155"/>
      <c r="H14" s="155"/>
      <c r="I14" s="155"/>
    </row>
    <row r="15" spans="1:83" ht="15.95" customHeight="1" x14ac:dyDescent="0.25">
      <c r="A15" s="15" t="s">
        <v>3409</v>
      </c>
      <c r="B15" s="155">
        <v>11468</v>
      </c>
      <c r="C15" s="155">
        <v>108867252.75</v>
      </c>
      <c r="D15" s="155">
        <v>2573</v>
      </c>
      <c r="E15" s="155">
        <v>47699385.512999997</v>
      </c>
      <c r="F15" s="155">
        <v>8555</v>
      </c>
      <c r="G15" s="155">
        <v>51292407.611000001</v>
      </c>
      <c r="H15" s="155">
        <v>49045</v>
      </c>
      <c r="I15" s="155">
        <v>136135491.95899999</v>
      </c>
    </row>
    <row r="16" spans="1:83" ht="15.95" customHeight="1" x14ac:dyDescent="0.25">
      <c r="A16" s="15" t="s">
        <v>2865</v>
      </c>
      <c r="B16" s="155"/>
      <c r="C16" s="155"/>
      <c r="D16" s="155"/>
      <c r="E16" s="155"/>
      <c r="F16" s="155"/>
      <c r="G16" s="155"/>
      <c r="H16" s="155"/>
      <c r="I16" s="155"/>
    </row>
    <row r="17" spans="1:9" ht="15.95" customHeight="1" x14ac:dyDescent="0.25">
      <c r="A17" s="15" t="s">
        <v>3410</v>
      </c>
      <c r="B17" s="389" t="s">
        <v>3419</v>
      </c>
      <c r="C17" s="389" t="s">
        <v>3419</v>
      </c>
      <c r="D17" s="389" t="s">
        <v>3419</v>
      </c>
      <c r="E17" s="389" t="s">
        <v>3419</v>
      </c>
      <c r="F17" s="155">
        <v>20</v>
      </c>
      <c r="G17" s="155">
        <v>458185.4</v>
      </c>
      <c r="H17" s="155">
        <v>201</v>
      </c>
      <c r="I17" s="155">
        <v>4202338.1179999998</v>
      </c>
    </row>
    <row r="18" spans="1:9" ht="15.95" customHeight="1" x14ac:dyDescent="0.25">
      <c r="A18" s="15" t="s">
        <v>2866</v>
      </c>
      <c r="B18" s="155"/>
      <c r="C18" s="155"/>
      <c r="D18" s="155"/>
      <c r="E18" s="155"/>
      <c r="F18" s="155"/>
      <c r="G18" s="155"/>
      <c r="H18" s="155"/>
      <c r="I18" s="155"/>
    </row>
    <row r="19" spans="1:9" ht="15.95" customHeight="1" x14ac:dyDescent="0.25">
      <c r="A19" s="15" t="s">
        <v>3411</v>
      </c>
      <c r="B19" s="389" t="s">
        <v>3419</v>
      </c>
      <c r="C19" s="389" t="s">
        <v>3419</v>
      </c>
      <c r="D19" s="155" t="s">
        <v>3222</v>
      </c>
      <c r="E19" s="155" t="s">
        <v>3222</v>
      </c>
      <c r="F19" s="155" t="s">
        <v>3222</v>
      </c>
      <c r="G19" s="155" t="s">
        <v>3222</v>
      </c>
      <c r="H19" s="155">
        <v>18</v>
      </c>
      <c r="I19" s="155">
        <v>3563.8009999999999</v>
      </c>
    </row>
    <row r="20" spans="1:9" ht="15.95" customHeight="1" x14ac:dyDescent="0.25">
      <c r="A20" s="15" t="s">
        <v>503</v>
      </c>
      <c r="B20" s="155">
        <v>2133</v>
      </c>
      <c r="C20" s="155">
        <v>69078104.463</v>
      </c>
      <c r="D20" s="389" t="s">
        <v>3419</v>
      </c>
      <c r="E20" s="389" t="s">
        <v>3419</v>
      </c>
      <c r="F20" s="155">
        <v>1115</v>
      </c>
      <c r="G20" s="155">
        <v>19154846.653999999</v>
      </c>
      <c r="H20" s="155">
        <v>5006</v>
      </c>
      <c r="I20" s="155">
        <v>32956086.215999998</v>
      </c>
    </row>
    <row r="21" spans="1:9" ht="15.95" customHeight="1" x14ac:dyDescent="0.25">
      <c r="A21" s="368" t="s">
        <v>3405</v>
      </c>
      <c r="B21" s="155">
        <v>23516</v>
      </c>
      <c r="C21" s="155">
        <v>268453531.65700001</v>
      </c>
      <c r="D21" s="155">
        <v>4187</v>
      </c>
      <c r="E21" s="155">
        <v>94565987.989999995</v>
      </c>
      <c r="F21" s="155">
        <v>16920</v>
      </c>
      <c r="G21" s="155">
        <v>92603951.268999994</v>
      </c>
      <c r="H21" s="155">
        <v>340674</v>
      </c>
      <c r="I21" s="155">
        <v>625297923.98800004</v>
      </c>
    </row>
    <row r="22" spans="1:9" ht="15" customHeight="1" x14ac:dyDescent="0.25">
      <c r="A22" s="67"/>
      <c r="B22" s="66"/>
      <c r="C22" s="66"/>
      <c r="D22" s="66"/>
      <c r="E22" s="66"/>
      <c r="F22" s="66"/>
      <c r="G22" s="66"/>
      <c r="H22" s="66"/>
      <c r="I22" s="66"/>
    </row>
    <row r="23" spans="1:9" ht="42.75" customHeight="1" x14ac:dyDescent="0.25">
      <c r="A23" s="65"/>
      <c r="B23" s="455" t="s">
        <v>469</v>
      </c>
      <c r="C23" s="426"/>
      <c r="D23" s="455" t="s">
        <v>470</v>
      </c>
      <c r="E23" s="426"/>
      <c r="F23" s="455" t="s">
        <v>471</v>
      </c>
      <c r="G23" s="426"/>
      <c r="H23" s="455" t="s">
        <v>472</v>
      </c>
      <c r="I23" s="426"/>
    </row>
    <row r="24" spans="1:9" ht="15.95" customHeight="1" x14ac:dyDescent="0.25">
      <c r="A24" s="15" t="s">
        <v>1532</v>
      </c>
      <c r="B24" s="155">
        <v>30598</v>
      </c>
      <c r="C24" s="155">
        <v>22969840.397999998</v>
      </c>
      <c r="D24" s="155">
        <v>70109</v>
      </c>
      <c r="E24" s="155">
        <v>24567606.078000002</v>
      </c>
      <c r="F24" s="155">
        <v>49640</v>
      </c>
      <c r="G24" s="155">
        <v>16908259.361000001</v>
      </c>
      <c r="H24" s="155">
        <v>26421</v>
      </c>
      <c r="I24" s="155">
        <v>12131056.563999999</v>
      </c>
    </row>
    <row r="25" spans="1:9" ht="15.95" customHeight="1" x14ac:dyDescent="0.25">
      <c r="A25" s="15" t="s">
        <v>2863</v>
      </c>
      <c r="B25" s="155"/>
      <c r="C25" s="155"/>
      <c r="D25" s="155"/>
      <c r="E25" s="155"/>
      <c r="F25" s="155"/>
      <c r="G25" s="155"/>
      <c r="H25" s="155"/>
      <c r="I25" s="155"/>
    </row>
    <row r="26" spans="1:9" ht="15.95" customHeight="1" x14ac:dyDescent="0.25">
      <c r="A26" s="15" t="s">
        <v>3406</v>
      </c>
      <c r="B26" s="155">
        <v>3223</v>
      </c>
      <c r="C26" s="155">
        <v>11654354.056</v>
      </c>
      <c r="D26" s="155">
        <v>3998</v>
      </c>
      <c r="E26" s="155">
        <v>10203908.939999999</v>
      </c>
      <c r="F26" s="155">
        <v>2770</v>
      </c>
      <c r="G26" s="155">
        <v>1493176.798</v>
      </c>
      <c r="H26" s="155">
        <v>1226</v>
      </c>
      <c r="I26" s="155">
        <v>941862.33799999999</v>
      </c>
    </row>
    <row r="27" spans="1:9" ht="15.95" customHeight="1" x14ac:dyDescent="0.25">
      <c r="A27" s="15" t="s">
        <v>2864</v>
      </c>
      <c r="B27" s="155"/>
      <c r="C27" s="155"/>
      <c r="D27" s="155"/>
      <c r="E27" s="155"/>
      <c r="F27" s="155"/>
      <c r="G27" s="155"/>
      <c r="H27" s="155"/>
      <c r="I27" s="155"/>
    </row>
    <row r="28" spans="1:9" ht="15.95" customHeight="1" x14ac:dyDescent="0.25">
      <c r="A28" s="15" t="s">
        <v>3407</v>
      </c>
      <c r="B28" s="155">
        <v>1640</v>
      </c>
      <c r="C28" s="155">
        <v>124309326.932</v>
      </c>
      <c r="D28" s="155">
        <v>6552</v>
      </c>
      <c r="E28" s="155">
        <v>55336285.254000001</v>
      </c>
      <c r="F28" s="155">
        <v>2318</v>
      </c>
      <c r="G28" s="155">
        <v>10913317.65</v>
      </c>
      <c r="H28" s="155">
        <v>1503</v>
      </c>
      <c r="I28" s="155">
        <v>8408541.2640000004</v>
      </c>
    </row>
    <row r="29" spans="1:9" ht="15.95" customHeight="1" x14ac:dyDescent="0.25">
      <c r="A29" s="15" t="s">
        <v>1751</v>
      </c>
      <c r="B29" s="155"/>
      <c r="C29" s="155"/>
      <c r="D29" s="155"/>
      <c r="E29" s="155"/>
      <c r="F29" s="155"/>
      <c r="G29" s="155"/>
      <c r="H29" s="155"/>
      <c r="I29" s="155"/>
    </row>
    <row r="30" spans="1:9" ht="15.95" customHeight="1" x14ac:dyDescent="0.25">
      <c r="A30" s="15" t="s">
        <v>3408</v>
      </c>
      <c r="B30" s="155">
        <v>23</v>
      </c>
      <c r="C30" s="155">
        <v>45242622.369999997</v>
      </c>
      <c r="D30" s="155">
        <v>133</v>
      </c>
      <c r="E30" s="155">
        <v>50255633.789999999</v>
      </c>
      <c r="F30" s="155">
        <v>43</v>
      </c>
      <c r="G30" s="155">
        <v>18789240.386999998</v>
      </c>
      <c r="H30" s="155">
        <v>9</v>
      </c>
      <c r="I30" s="155">
        <v>107853.764</v>
      </c>
    </row>
    <row r="31" spans="1:9" ht="15.95" customHeight="1" x14ac:dyDescent="0.25">
      <c r="A31" s="15" t="s">
        <v>1752</v>
      </c>
      <c r="B31" s="155"/>
      <c r="C31" s="155"/>
      <c r="D31" s="155"/>
      <c r="E31" s="155"/>
      <c r="F31" s="155"/>
      <c r="G31" s="155"/>
      <c r="H31" s="155"/>
      <c r="I31" s="155"/>
    </row>
    <row r="32" spans="1:9" ht="15" customHeight="1" x14ac:dyDescent="0.25">
      <c r="A32" s="15" t="s">
        <v>3409</v>
      </c>
      <c r="B32" s="155">
        <v>5610</v>
      </c>
      <c r="C32" s="155">
        <v>22356019.372000001</v>
      </c>
      <c r="D32" s="155">
        <v>20379</v>
      </c>
      <c r="E32" s="155">
        <v>82093918.804000005</v>
      </c>
      <c r="F32" s="155">
        <v>8670</v>
      </c>
      <c r="G32" s="155">
        <v>23814804.493000001</v>
      </c>
      <c r="H32" s="155">
        <v>5472</v>
      </c>
      <c r="I32" s="155">
        <v>11626146.759</v>
      </c>
    </row>
    <row r="33" spans="1:9" ht="15.95" customHeight="1" x14ac:dyDescent="0.25">
      <c r="A33" s="15" t="s">
        <v>2865</v>
      </c>
      <c r="B33" s="155"/>
      <c r="C33" s="155"/>
      <c r="D33" s="155"/>
      <c r="E33" s="155"/>
      <c r="F33" s="155"/>
      <c r="G33" s="155"/>
      <c r="H33" s="155"/>
      <c r="I33" s="155"/>
    </row>
    <row r="34" spans="1:9" ht="15.95" customHeight="1" x14ac:dyDescent="0.25">
      <c r="A34" s="15" t="s">
        <v>3410</v>
      </c>
      <c r="B34" s="155">
        <v>105</v>
      </c>
      <c r="C34" s="155">
        <v>3866716.85</v>
      </c>
      <c r="D34" s="155">
        <v>108</v>
      </c>
      <c r="E34" s="155">
        <v>367734.22600000002</v>
      </c>
      <c r="F34" s="389" t="s">
        <v>3419</v>
      </c>
      <c r="G34" s="389" t="s">
        <v>3419</v>
      </c>
      <c r="H34" s="155">
        <v>7</v>
      </c>
      <c r="I34" s="155">
        <v>62890.324999999997</v>
      </c>
    </row>
    <row r="35" spans="1:9" ht="15.95" customHeight="1" x14ac:dyDescent="0.25">
      <c r="A35" s="15" t="s">
        <v>2866</v>
      </c>
      <c r="B35" s="155"/>
      <c r="C35" s="155"/>
      <c r="D35" s="155"/>
      <c r="E35" s="155"/>
      <c r="F35" s="155"/>
      <c r="G35" s="155"/>
      <c r="H35" s="155"/>
      <c r="I35" s="155"/>
    </row>
    <row r="36" spans="1:9" ht="15.95" customHeight="1" x14ac:dyDescent="0.25">
      <c r="A36" s="15" t="s">
        <v>3411</v>
      </c>
      <c r="B36" s="389" t="s">
        <v>3419</v>
      </c>
      <c r="C36" s="389" t="s">
        <v>3419</v>
      </c>
      <c r="D36" s="155">
        <v>52</v>
      </c>
      <c r="E36" s="155">
        <v>1037910.1</v>
      </c>
      <c r="F36" s="389" t="s">
        <v>3419</v>
      </c>
      <c r="G36" s="389" t="s">
        <v>3419</v>
      </c>
      <c r="H36" s="155" t="s">
        <v>3222</v>
      </c>
      <c r="I36" s="155" t="s">
        <v>3222</v>
      </c>
    </row>
    <row r="37" spans="1:9" ht="15.95" customHeight="1" x14ac:dyDescent="0.25">
      <c r="A37" s="15" t="s">
        <v>503</v>
      </c>
      <c r="B37" s="389" t="s">
        <v>3419</v>
      </c>
      <c r="C37" s="389" t="s">
        <v>3419</v>
      </c>
      <c r="D37" s="155">
        <v>2141</v>
      </c>
      <c r="E37" s="155">
        <v>5874266.8820000002</v>
      </c>
      <c r="F37" s="389" t="s">
        <v>3419</v>
      </c>
      <c r="G37" s="389" t="s">
        <v>3419</v>
      </c>
      <c r="H37" s="155">
        <v>93</v>
      </c>
      <c r="I37" s="155">
        <v>176469.58799999999</v>
      </c>
    </row>
    <row r="38" spans="1:9" ht="15.95" customHeight="1" x14ac:dyDescent="0.25">
      <c r="A38" s="368" t="s">
        <v>3405</v>
      </c>
      <c r="B38" s="155">
        <v>41695</v>
      </c>
      <c r="C38" s="155">
        <v>231373144.75400001</v>
      </c>
      <c r="D38" s="155">
        <v>103472</v>
      </c>
      <c r="E38" s="155">
        <v>229737264.074</v>
      </c>
      <c r="F38" s="155">
        <v>64962</v>
      </c>
      <c r="G38" s="155">
        <v>73552702.657000005</v>
      </c>
      <c r="H38" s="155">
        <v>34731</v>
      </c>
      <c r="I38" s="155">
        <v>33454820.602000002</v>
      </c>
    </row>
    <row r="39" spans="1:9" ht="15" customHeight="1" x14ac:dyDescent="0.25">
      <c r="A39" s="67"/>
      <c r="B39" s="66"/>
      <c r="C39" s="66"/>
      <c r="D39" s="66"/>
      <c r="E39" s="66"/>
      <c r="F39" s="66"/>
      <c r="G39" s="66"/>
      <c r="H39" s="66"/>
      <c r="I39" s="66"/>
    </row>
    <row r="40" spans="1:9" ht="42.75" customHeight="1" x14ac:dyDescent="0.25">
      <c r="A40" s="65"/>
      <c r="B40" s="455" t="s">
        <v>473</v>
      </c>
      <c r="C40" s="426"/>
      <c r="D40" s="455" t="s">
        <v>474</v>
      </c>
      <c r="E40" s="426"/>
      <c r="F40" s="455" t="s">
        <v>475</v>
      </c>
      <c r="G40" s="426"/>
      <c r="H40" s="455" t="s">
        <v>476</v>
      </c>
      <c r="I40" s="426"/>
    </row>
    <row r="41" spans="1:9" ht="15.95" customHeight="1" x14ac:dyDescent="0.25">
      <c r="A41" s="15" t="s">
        <v>1532</v>
      </c>
      <c r="B41" s="155">
        <v>5897</v>
      </c>
      <c r="C41" s="155">
        <v>4304129.6809999999</v>
      </c>
      <c r="D41" s="155">
        <v>10660</v>
      </c>
      <c r="E41" s="155">
        <v>2066575.9920000001</v>
      </c>
      <c r="F41" s="155">
        <v>173682</v>
      </c>
      <c r="G41" s="155">
        <v>38294107.424000002</v>
      </c>
      <c r="H41" s="155">
        <v>29240</v>
      </c>
      <c r="I41" s="155">
        <v>8455724.4409999996</v>
      </c>
    </row>
    <row r="42" spans="1:9" ht="15.95" customHeight="1" x14ac:dyDescent="0.25">
      <c r="A42" s="15" t="s">
        <v>2863</v>
      </c>
      <c r="B42" s="155"/>
      <c r="C42" s="155"/>
      <c r="D42" s="155"/>
      <c r="E42" s="155"/>
      <c r="F42" s="155"/>
      <c r="G42" s="155"/>
      <c r="H42" s="155"/>
      <c r="I42" s="155"/>
    </row>
    <row r="43" spans="1:9" ht="15.95" customHeight="1" x14ac:dyDescent="0.25">
      <c r="A43" s="15" t="s">
        <v>3406</v>
      </c>
      <c r="B43" s="389" t="s">
        <v>3419</v>
      </c>
      <c r="C43" s="389" t="s">
        <v>3419</v>
      </c>
      <c r="D43" s="389" t="s">
        <v>3419</v>
      </c>
      <c r="E43" s="389" t="s">
        <v>3419</v>
      </c>
      <c r="F43" s="155">
        <v>16963</v>
      </c>
      <c r="G43" s="155">
        <v>5585439.2120000003</v>
      </c>
      <c r="H43" s="155">
        <v>6252</v>
      </c>
      <c r="I43" s="155">
        <v>1974434.621</v>
      </c>
    </row>
    <row r="44" spans="1:9" ht="15.95" customHeight="1" x14ac:dyDescent="0.25">
      <c r="A44" s="15" t="s">
        <v>2864</v>
      </c>
      <c r="B44" s="155"/>
      <c r="C44" s="155"/>
      <c r="D44" s="155"/>
      <c r="E44" s="155"/>
      <c r="F44" s="155"/>
      <c r="G44" s="155"/>
      <c r="H44" s="155"/>
      <c r="I44" s="155"/>
    </row>
    <row r="45" spans="1:9" ht="15.95" customHeight="1" x14ac:dyDescent="0.25">
      <c r="A45" s="15" t="s">
        <v>3407</v>
      </c>
      <c r="B45" s="389" t="s">
        <v>3419</v>
      </c>
      <c r="C45" s="389" t="s">
        <v>3419</v>
      </c>
      <c r="D45" s="389" t="s">
        <v>3419</v>
      </c>
      <c r="E45" s="389" t="s">
        <v>3419</v>
      </c>
      <c r="F45" s="155">
        <v>4553</v>
      </c>
      <c r="G45" s="155">
        <v>11359118.174000001</v>
      </c>
      <c r="H45" s="155">
        <v>2019</v>
      </c>
      <c r="I45" s="155">
        <v>5624019.1140000001</v>
      </c>
    </row>
    <row r="46" spans="1:9" ht="15.95" customHeight="1" x14ac:dyDescent="0.25">
      <c r="A46" s="15" t="s">
        <v>1751</v>
      </c>
      <c r="B46" s="155"/>
      <c r="C46" s="155"/>
      <c r="D46" s="155"/>
      <c r="E46" s="155"/>
      <c r="F46" s="155"/>
      <c r="G46" s="155"/>
      <c r="H46" s="155"/>
      <c r="I46" s="155"/>
    </row>
    <row r="47" spans="1:9" ht="15.95" customHeight="1" x14ac:dyDescent="0.25">
      <c r="A47" s="15" t="s">
        <v>3408</v>
      </c>
      <c r="B47" s="155">
        <v>36</v>
      </c>
      <c r="C47" s="155">
        <v>964565.45600000001</v>
      </c>
      <c r="D47" s="389" t="s">
        <v>3419</v>
      </c>
      <c r="E47" s="389" t="s">
        <v>3419</v>
      </c>
      <c r="F47" s="155">
        <v>53</v>
      </c>
      <c r="G47" s="155">
        <v>1023521.222</v>
      </c>
      <c r="H47" s="155">
        <v>26</v>
      </c>
      <c r="I47" s="155">
        <v>724171.86699999997</v>
      </c>
    </row>
    <row r="48" spans="1:9" ht="15.95" customHeight="1" x14ac:dyDescent="0.25">
      <c r="A48" s="15" t="s">
        <v>1752</v>
      </c>
      <c r="B48" s="155"/>
      <c r="C48" s="155"/>
      <c r="D48" s="155"/>
      <c r="E48" s="155"/>
      <c r="F48" s="155"/>
      <c r="G48" s="155"/>
      <c r="H48" s="155"/>
      <c r="I48" s="155"/>
    </row>
    <row r="49" spans="1:9" ht="15.95" customHeight="1" x14ac:dyDescent="0.25">
      <c r="A49" s="15" t="s">
        <v>3409</v>
      </c>
      <c r="B49" s="155">
        <v>6549</v>
      </c>
      <c r="C49" s="155">
        <v>33867973.553000003</v>
      </c>
      <c r="D49" s="389" t="s">
        <v>3419</v>
      </c>
      <c r="E49" s="389" t="s">
        <v>3419</v>
      </c>
      <c r="F49" s="155">
        <v>21820</v>
      </c>
      <c r="G49" s="155">
        <v>27255616.52</v>
      </c>
      <c r="H49" s="155">
        <v>5910</v>
      </c>
      <c r="I49" s="155">
        <v>12888026.188999999</v>
      </c>
    </row>
    <row r="50" spans="1:9" ht="15.95" customHeight="1" x14ac:dyDescent="0.25">
      <c r="A50" s="15" t="s">
        <v>2865</v>
      </c>
      <c r="B50" s="155"/>
      <c r="C50" s="155"/>
      <c r="D50" s="155"/>
      <c r="E50" s="155"/>
      <c r="F50" s="155"/>
      <c r="G50" s="155"/>
      <c r="H50" s="155"/>
      <c r="I50" s="155"/>
    </row>
    <row r="51" spans="1:9" ht="15.95" customHeight="1" x14ac:dyDescent="0.25">
      <c r="A51" s="15" t="s">
        <v>3410</v>
      </c>
      <c r="B51" s="389" t="s">
        <v>3419</v>
      </c>
      <c r="C51" s="389" t="s">
        <v>3419</v>
      </c>
      <c r="D51" s="389" t="s">
        <v>3419</v>
      </c>
      <c r="E51" s="389" t="s">
        <v>3419</v>
      </c>
      <c r="F51" s="389" t="s">
        <v>3419</v>
      </c>
      <c r="G51" s="389" t="s">
        <v>3419</v>
      </c>
      <c r="H51" s="389" t="s">
        <v>3419</v>
      </c>
      <c r="I51" s="389" t="s">
        <v>3419</v>
      </c>
    </row>
    <row r="52" spans="1:9" ht="15.95" customHeight="1" x14ac:dyDescent="0.25">
      <c r="A52" s="15" t="s">
        <v>2866</v>
      </c>
      <c r="B52" s="155"/>
      <c r="C52" s="155"/>
      <c r="D52" s="155"/>
      <c r="E52" s="155"/>
      <c r="F52" s="155"/>
      <c r="G52" s="155"/>
      <c r="H52" s="155"/>
      <c r="I52" s="155"/>
    </row>
    <row r="53" spans="1:9" ht="15.95" customHeight="1" x14ac:dyDescent="0.25">
      <c r="A53" s="15" t="s">
        <v>3411</v>
      </c>
      <c r="B53" s="155" t="s">
        <v>3222</v>
      </c>
      <c r="C53" s="155" t="s">
        <v>3222</v>
      </c>
      <c r="D53" s="389" t="s">
        <v>3419</v>
      </c>
      <c r="E53" s="389" t="s">
        <v>3419</v>
      </c>
      <c r="F53" s="155">
        <v>217</v>
      </c>
      <c r="G53" s="155">
        <v>420139.973</v>
      </c>
      <c r="H53" s="155">
        <v>68</v>
      </c>
      <c r="I53" s="155">
        <v>208694.04699999999</v>
      </c>
    </row>
    <row r="54" spans="1:9" ht="15.95" customHeight="1" x14ac:dyDescent="0.25">
      <c r="A54" s="15" t="s">
        <v>503</v>
      </c>
      <c r="B54" s="389" t="s">
        <v>3419</v>
      </c>
      <c r="C54" s="389" t="s">
        <v>3419</v>
      </c>
      <c r="D54" s="389" t="s">
        <v>3419</v>
      </c>
      <c r="E54" s="389" t="s">
        <v>3419</v>
      </c>
      <c r="F54" s="389" t="s">
        <v>3419</v>
      </c>
      <c r="G54" s="389" t="s">
        <v>3419</v>
      </c>
      <c r="H54" s="389" t="s">
        <v>3419</v>
      </c>
      <c r="I54" s="389" t="s">
        <v>3419</v>
      </c>
    </row>
    <row r="55" spans="1:9" ht="15.95" customHeight="1" x14ac:dyDescent="0.25">
      <c r="A55" s="368" t="s">
        <v>3405</v>
      </c>
      <c r="B55" s="155">
        <v>14712</v>
      </c>
      <c r="C55" s="155">
        <v>68056184.034999996</v>
      </c>
      <c r="D55" s="155">
        <v>12489</v>
      </c>
      <c r="E55" s="155">
        <v>29389249.940000001</v>
      </c>
      <c r="F55" s="155">
        <v>222740</v>
      </c>
      <c r="G55" s="155">
        <v>86969200.408000007</v>
      </c>
      <c r="H55" s="155">
        <v>43939</v>
      </c>
      <c r="I55" s="155">
        <v>30946283.359000001</v>
      </c>
    </row>
    <row r="56" spans="1:9" ht="15" customHeight="1" x14ac:dyDescent="0.25">
      <c r="A56" s="67"/>
      <c r="B56" s="66"/>
      <c r="C56" s="66"/>
      <c r="D56" s="66"/>
      <c r="E56" s="66"/>
      <c r="F56" s="66"/>
      <c r="G56" s="66"/>
      <c r="H56" s="66"/>
      <c r="I56" s="66"/>
    </row>
    <row r="57" spans="1:9" ht="42.75" customHeight="1" x14ac:dyDescent="0.25">
      <c r="A57" s="65"/>
      <c r="B57" s="455" t="s">
        <v>477</v>
      </c>
      <c r="C57" s="426"/>
      <c r="D57" s="455" t="s">
        <v>478</v>
      </c>
      <c r="E57" s="426"/>
      <c r="F57" s="455" t="s">
        <v>479</v>
      </c>
      <c r="G57" s="426"/>
      <c r="H57" s="455" t="s">
        <v>480</v>
      </c>
      <c r="I57" s="426"/>
    </row>
    <row r="58" spans="1:9" ht="15.95" customHeight="1" x14ac:dyDescent="0.25">
      <c r="A58" s="15" t="s">
        <v>1532</v>
      </c>
      <c r="B58" s="155">
        <v>144442</v>
      </c>
      <c r="C58" s="155">
        <v>29838382.982999999</v>
      </c>
      <c r="D58" s="155">
        <v>67541</v>
      </c>
      <c r="E58" s="155">
        <v>9199681.5810000002</v>
      </c>
      <c r="F58" s="155">
        <v>2602</v>
      </c>
      <c r="G58" s="155">
        <v>701806.37800000003</v>
      </c>
      <c r="H58" s="155">
        <v>1182</v>
      </c>
      <c r="I58" s="155">
        <v>190546.372</v>
      </c>
    </row>
    <row r="59" spans="1:9" ht="15.95" customHeight="1" x14ac:dyDescent="0.25">
      <c r="A59" s="15" t="s">
        <v>2863</v>
      </c>
      <c r="B59" s="155"/>
      <c r="C59" s="155"/>
      <c r="D59" s="155"/>
      <c r="E59" s="155"/>
      <c r="F59" s="155"/>
      <c r="G59" s="155"/>
      <c r="H59" s="155"/>
      <c r="I59" s="155"/>
    </row>
    <row r="60" spans="1:9" ht="15.95" customHeight="1" x14ac:dyDescent="0.25">
      <c r="A60" s="15" t="s">
        <v>3406</v>
      </c>
      <c r="B60" s="155">
        <v>10711</v>
      </c>
      <c r="C60" s="155">
        <v>3611004.591</v>
      </c>
      <c r="D60" s="155">
        <v>4959</v>
      </c>
      <c r="E60" s="155">
        <v>10847355.733999999</v>
      </c>
      <c r="F60" s="155">
        <v>595</v>
      </c>
      <c r="G60" s="155">
        <v>1025134.166</v>
      </c>
      <c r="H60" s="389" t="s">
        <v>3419</v>
      </c>
      <c r="I60" s="389" t="s">
        <v>3419</v>
      </c>
    </row>
    <row r="61" spans="1:9" ht="15.95" customHeight="1" x14ac:dyDescent="0.25">
      <c r="A61" s="15" t="s">
        <v>2864</v>
      </c>
      <c r="B61" s="155"/>
      <c r="C61" s="155"/>
      <c r="D61" s="155"/>
      <c r="E61" s="155"/>
      <c r="F61" s="155"/>
      <c r="G61" s="155"/>
      <c r="H61" s="155"/>
      <c r="I61" s="155"/>
    </row>
    <row r="62" spans="1:9" ht="15.95" customHeight="1" x14ac:dyDescent="0.25">
      <c r="A62" s="15" t="s">
        <v>3407</v>
      </c>
      <c r="B62" s="155">
        <v>2534</v>
      </c>
      <c r="C62" s="155">
        <v>5735099.0599999996</v>
      </c>
      <c r="D62" s="155">
        <v>5224</v>
      </c>
      <c r="E62" s="155">
        <v>36832845.857000001</v>
      </c>
      <c r="F62" s="155">
        <v>1016</v>
      </c>
      <c r="G62" s="155">
        <v>13009722.262</v>
      </c>
      <c r="H62" s="389" t="s">
        <v>3419</v>
      </c>
      <c r="I62" s="389" t="s">
        <v>3419</v>
      </c>
    </row>
    <row r="63" spans="1:9" ht="15.95" customHeight="1" x14ac:dyDescent="0.25">
      <c r="A63" s="15" t="s">
        <v>1751</v>
      </c>
      <c r="B63" s="155"/>
      <c r="C63" s="155"/>
      <c r="D63" s="155"/>
      <c r="E63" s="155"/>
      <c r="F63" s="155"/>
      <c r="G63" s="155"/>
      <c r="H63" s="155"/>
      <c r="I63" s="155"/>
    </row>
    <row r="64" spans="1:9" ht="15.95" customHeight="1" x14ac:dyDescent="0.25">
      <c r="A64" s="15" t="s">
        <v>3408</v>
      </c>
      <c r="B64" s="155">
        <v>27</v>
      </c>
      <c r="C64" s="155">
        <v>299349.35499999998</v>
      </c>
      <c r="D64" s="155">
        <v>1479</v>
      </c>
      <c r="E64" s="155">
        <v>55179137.778999999</v>
      </c>
      <c r="F64" s="155">
        <v>83</v>
      </c>
      <c r="G64" s="155">
        <v>6558633.733</v>
      </c>
      <c r="H64" s="155">
        <v>33</v>
      </c>
      <c r="I64" s="155">
        <v>32834859.734000001</v>
      </c>
    </row>
    <row r="65" spans="1:9" ht="15.95" customHeight="1" x14ac:dyDescent="0.25">
      <c r="A65" s="15" t="s">
        <v>1752</v>
      </c>
      <c r="B65" s="155"/>
      <c r="C65" s="155"/>
      <c r="D65" s="155"/>
      <c r="E65" s="155"/>
      <c r="F65" s="155"/>
      <c r="G65" s="155"/>
      <c r="H65" s="155"/>
      <c r="I65" s="155"/>
    </row>
    <row r="66" spans="1:9" ht="15.95" customHeight="1" x14ac:dyDescent="0.25">
      <c r="A66" s="15" t="s">
        <v>3409</v>
      </c>
      <c r="B66" s="155">
        <v>15910</v>
      </c>
      <c r="C66" s="155">
        <v>14367590.331</v>
      </c>
      <c r="D66" s="155">
        <v>44220</v>
      </c>
      <c r="E66" s="155">
        <v>102101813.517</v>
      </c>
      <c r="F66" s="155">
        <v>3392</v>
      </c>
      <c r="G66" s="155">
        <v>11426065.030999999</v>
      </c>
      <c r="H66" s="155">
        <v>905</v>
      </c>
      <c r="I66" s="155">
        <v>16640571.028000001</v>
      </c>
    </row>
    <row r="67" spans="1:9" ht="15.95" customHeight="1" x14ac:dyDescent="0.25">
      <c r="A67" s="15" t="s">
        <v>2865</v>
      </c>
      <c r="B67" s="155"/>
      <c r="C67" s="155"/>
      <c r="D67" s="155"/>
      <c r="E67" s="155"/>
      <c r="F67" s="155"/>
      <c r="G67" s="155"/>
      <c r="H67" s="155"/>
      <c r="I67" s="155"/>
    </row>
    <row r="68" spans="1:9" ht="15.95" customHeight="1" x14ac:dyDescent="0.25">
      <c r="A68" s="15" t="s">
        <v>3410</v>
      </c>
      <c r="B68" s="155">
        <v>29</v>
      </c>
      <c r="C68" s="155">
        <v>6833.4160000000002</v>
      </c>
      <c r="D68" s="155">
        <v>69</v>
      </c>
      <c r="E68" s="155">
        <v>1382450.0160000001</v>
      </c>
      <c r="F68" s="389" t="s">
        <v>3419</v>
      </c>
      <c r="G68" s="389" t="s">
        <v>3419</v>
      </c>
      <c r="H68" s="389" t="s">
        <v>3419</v>
      </c>
      <c r="I68" s="389" t="s">
        <v>3419</v>
      </c>
    </row>
    <row r="69" spans="1:9" ht="15.95" customHeight="1" x14ac:dyDescent="0.25">
      <c r="A69" s="15" t="s">
        <v>2866</v>
      </c>
      <c r="B69" s="155"/>
      <c r="C69" s="155"/>
      <c r="D69" s="155"/>
      <c r="E69" s="155"/>
      <c r="F69" s="155"/>
      <c r="G69" s="155"/>
      <c r="H69" s="155"/>
      <c r="I69" s="155"/>
    </row>
    <row r="70" spans="1:9" ht="15.95" customHeight="1" x14ac:dyDescent="0.25">
      <c r="A70" s="15" t="s">
        <v>3411</v>
      </c>
      <c r="B70" s="155">
        <v>149</v>
      </c>
      <c r="C70" s="155">
        <v>211445.92600000001</v>
      </c>
      <c r="D70" s="155">
        <v>70</v>
      </c>
      <c r="E70" s="155">
        <v>1083952.419</v>
      </c>
      <c r="F70" s="389" t="s">
        <v>3419</v>
      </c>
      <c r="G70" s="389" t="s">
        <v>3419</v>
      </c>
      <c r="H70" s="389" t="s">
        <v>3419</v>
      </c>
      <c r="I70" s="389" t="s">
        <v>3419</v>
      </c>
    </row>
    <row r="71" spans="1:9" ht="15.95" customHeight="1" x14ac:dyDescent="0.25">
      <c r="A71" s="15" t="s">
        <v>503</v>
      </c>
      <c r="B71" s="155">
        <v>4999</v>
      </c>
      <c r="C71" s="155">
        <v>1953211.3870000001</v>
      </c>
      <c r="D71" s="155">
        <v>1242</v>
      </c>
      <c r="E71" s="155">
        <v>4132419.2280000001</v>
      </c>
      <c r="F71" s="155">
        <v>311</v>
      </c>
      <c r="G71" s="155">
        <v>452371.75799999997</v>
      </c>
      <c r="H71" s="155">
        <v>43</v>
      </c>
      <c r="I71" s="155">
        <v>204917.89600000001</v>
      </c>
    </row>
    <row r="72" spans="1:9" ht="15.95" customHeight="1" x14ac:dyDescent="0.25">
      <c r="A72" s="368" t="s">
        <v>3405</v>
      </c>
      <c r="B72" s="155">
        <v>178801</v>
      </c>
      <c r="C72" s="155">
        <v>56022917.049000002</v>
      </c>
      <c r="D72" s="155">
        <v>124804</v>
      </c>
      <c r="E72" s="155">
        <v>220759656.13100001</v>
      </c>
      <c r="F72" s="155">
        <v>8018</v>
      </c>
      <c r="G72" s="155">
        <v>33413041.265999999</v>
      </c>
      <c r="H72" s="155">
        <v>2372</v>
      </c>
      <c r="I72" s="155">
        <v>61242010.18</v>
      </c>
    </row>
    <row r="73" spans="1:9" x14ac:dyDescent="0.25">
      <c r="A73" s="57"/>
      <c r="B73" s="68"/>
      <c r="C73" s="68"/>
      <c r="D73" s="68"/>
      <c r="E73" s="68"/>
      <c r="F73" s="68"/>
      <c r="G73" s="68"/>
      <c r="H73" s="68"/>
      <c r="I73" s="68"/>
    </row>
    <row r="74" spans="1:9" x14ac:dyDescent="0.25">
      <c r="A74" s="13" t="s">
        <v>3225</v>
      </c>
    </row>
    <row r="75" spans="1:9" x14ac:dyDescent="0.25">
      <c r="A75" s="12" t="s">
        <v>3226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2:I2"/>
    <mergeCell ref="A4:A5"/>
    <mergeCell ref="B6:C6"/>
    <mergeCell ref="D6:E6"/>
    <mergeCell ref="F6:G6"/>
    <mergeCell ref="H6:I6"/>
    <mergeCell ref="A3:D3"/>
  </mergeCells>
  <phoneticPr fontId="18" type="noConversion"/>
  <conditionalFormatting sqref="D11:E11 D9:E9">
    <cfRule type="cellIs" dxfId="36" priority="23" stopIfTrue="1" operator="lessThan">
      <formula>0</formula>
    </cfRule>
  </conditionalFormatting>
  <conditionalFormatting sqref="B34:C34">
    <cfRule type="cellIs" dxfId="35" priority="13" stopIfTrue="1" operator="lessThan">
      <formula>0</formula>
    </cfRule>
  </conditionalFormatting>
  <conditionalFormatting sqref="D71:E71 D68:E68 D62:E62 D60:E60">
    <cfRule type="cellIs" dxfId="34" priority="8" stopIfTrue="1" operator="lessThan">
      <formula>0</formula>
    </cfRule>
  </conditionalFormatting>
  <conditionalFormatting sqref="D37:E37 D34:E34 D28:E28 D26:E26">
    <cfRule type="cellIs" dxfId="33" priority="12" stopIfTrue="1" operator="lessThan">
      <formula>0</formula>
    </cfRule>
  </conditionalFormatting>
  <conditionalFormatting sqref="B53:C53">
    <cfRule type="cellIs" dxfId="32" priority="11" stopIfTrue="1" operator="lessThan">
      <formula>0</formula>
    </cfRule>
  </conditionalFormatting>
  <conditionalFormatting sqref="D20:E20 B19:C19 B17:E17">
    <cfRule type="cellIs" dxfId="31" priority="7" stopIfTrue="1" operator="lessThan">
      <formula>0</formula>
    </cfRule>
  </conditionalFormatting>
  <conditionalFormatting sqref="B70:C70 B68:C68">
    <cfRule type="cellIs" dxfId="30" priority="9" stopIfTrue="1" operator="lessThan">
      <formula>0</formula>
    </cfRule>
  </conditionalFormatting>
  <conditionalFormatting sqref="B45:E45 B43:E43 F36:G37 B36:C37">
    <cfRule type="cellIs" dxfId="29" priority="6" stopIfTrue="1" operator="lessThan">
      <formula>0</formula>
    </cfRule>
  </conditionalFormatting>
  <conditionalFormatting sqref="D53:E54 B51:I51 D49:E49 D47:E47">
    <cfRule type="cellIs" dxfId="28" priority="5" stopIfTrue="1" operator="lessThan">
      <formula>0</formula>
    </cfRule>
  </conditionalFormatting>
  <conditionalFormatting sqref="B54:C54">
    <cfRule type="cellIs" dxfId="27" priority="4" stopIfTrue="1" operator="lessThan">
      <formula>0</formula>
    </cfRule>
  </conditionalFormatting>
  <conditionalFormatting sqref="F54:I54">
    <cfRule type="cellIs" dxfId="26" priority="3" stopIfTrue="1" operator="lessThan">
      <formula>0</formula>
    </cfRule>
  </conditionalFormatting>
  <conditionalFormatting sqref="F70:I70 F68:I68 H62:I62 H60:I60">
    <cfRule type="cellIs" dxfId="25" priority="2" stopIfTrue="1" operator="lessThan">
      <formula>0</formula>
    </cfRule>
  </conditionalFormatting>
  <conditionalFormatting sqref="F34:G34">
    <cfRule type="cellIs" dxfId="24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pageSetUpPr fitToPage="1"/>
  </sheetPr>
  <dimension ref="A1:BN76"/>
  <sheetViews>
    <sheetView zoomScale="80" zoomScaleNormal="80" zoomScaleSheetLayoutView="84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0.42578125" style="30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6.7109375" style="7" customWidth="1"/>
    <col min="10" max="16384" width="11.42578125" style="30"/>
  </cols>
  <sheetData>
    <row r="1" spans="1:66" s="32" customFormat="1" ht="18" customHeight="1" x14ac:dyDescent="0.2">
      <c r="A1" s="253" t="s">
        <v>2861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</row>
    <row r="2" spans="1:66" ht="24" customHeight="1" x14ac:dyDescent="0.25">
      <c r="A2" s="467" t="s">
        <v>3316</v>
      </c>
      <c r="B2" s="467"/>
      <c r="C2" s="467"/>
      <c r="D2" s="467"/>
      <c r="E2" s="467"/>
      <c r="F2" s="467"/>
      <c r="G2" s="468"/>
      <c r="H2" s="468"/>
      <c r="I2" s="468"/>
    </row>
    <row r="3" spans="1:66" ht="15.75" customHeight="1" x14ac:dyDescent="0.25">
      <c r="A3" s="509"/>
      <c r="B3" s="509"/>
      <c r="C3" s="509"/>
      <c r="D3" s="509"/>
      <c r="E3" s="303"/>
      <c r="F3" s="303"/>
      <c r="G3" s="303"/>
      <c r="H3" s="303"/>
      <c r="I3" s="303"/>
      <c r="J3" s="1"/>
      <c r="K3" s="1"/>
    </row>
    <row r="4" spans="1:66" ht="47.1" customHeight="1" x14ac:dyDescent="0.25">
      <c r="A4" s="507" t="s">
        <v>2862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5" t="s">
        <v>3364</v>
      </c>
      <c r="H4" s="25" t="s">
        <v>3363</v>
      </c>
      <c r="I4" s="26" t="s">
        <v>3364</v>
      </c>
    </row>
    <row r="5" spans="1:66" ht="17.100000000000001" customHeight="1" x14ac:dyDescent="0.25">
      <c r="A5" s="50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8" t="s">
        <v>777</v>
      </c>
      <c r="H5" s="58" t="s">
        <v>1374</v>
      </c>
      <c r="I5" s="59" t="s">
        <v>777</v>
      </c>
    </row>
    <row r="6" spans="1:66" ht="42.75" customHeight="1" x14ac:dyDescent="0.25">
      <c r="A6" s="65"/>
      <c r="B6" s="455" t="s">
        <v>481</v>
      </c>
      <c r="C6" s="426"/>
      <c r="D6" s="455" t="s">
        <v>3401</v>
      </c>
      <c r="E6" s="426"/>
      <c r="F6" s="455" t="s">
        <v>482</v>
      </c>
      <c r="G6" s="426"/>
      <c r="H6" s="455" t="s">
        <v>1050</v>
      </c>
      <c r="I6" s="426"/>
    </row>
    <row r="7" spans="1:66" ht="15.95" customHeight="1" x14ac:dyDescent="0.25">
      <c r="A7" s="15" t="s">
        <v>1532</v>
      </c>
      <c r="B7" s="155">
        <v>48489</v>
      </c>
      <c r="C7" s="155">
        <v>6084458.21</v>
      </c>
      <c r="D7" s="155">
        <v>10204</v>
      </c>
      <c r="E7" s="155">
        <v>1274788.899</v>
      </c>
      <c r="F7" s="155">
        <v>146938</v>
      </c>
      <c r="G7" s="155">
        <v>28090816.719000001</v>
      </c>
      <c r="H7" s="155">
        <v>118664</v>
      </c>
      <c r="I7" s="155">
        <v>23325865.91</v>
      </c>
    </row>
    <row r="8" spans="1:66" ht="15.95" customHeight="1" x14ac:dyDescent="0.25">
      <c r="A8" s="15" t="s">
        <v>2863</v>
      </c>
      <c r="B8" s="155"/>
      <c r="C8" s="155"/>
      <c r="D8" s="155"/>
      <c r="E8" s="155"/>
      <c r="F8" s="155"/>
      <c r="G8" s="155"/>
      <c r="H8" s="155"/>
      <c r="I8" s="155"/>
    </row>
    <row r="9" spans="1:66" ht="15.95" customHeight="1" x14ac:dyDescent="0.25">
      <c r="A9" s="15" t="s">
        <v>3406</v>
      </c>
      <c r="B9" s="155">
        <v>2600</v>
      </c>
      <c r="C9" s="155">
        <v>1361876.365</v>
      </c>
      <c r="D9" s="155">
        <v>678</v>
      </c>
      <c r="E9" s="155">
        <v>233278.38200000001</v>
      </c>
      <c r="F9" s="155">
        <v>84854</v>
      </c>
      <c r="G9" s="155">
        <v>15787663.972999999</v>
      </c>
      <c r="H9" s="155">
        <v>79106</v>
      </c>
      <c r="I9" s="155">
        <v>13952122.757999999</v>
      </c>
    </row>
    <row r="10" spans="1:66" ht="15.95" customHeight="1" x14ac:dyDescent="0.25">
      <c r="A10" s="15" t="s">
        <v>2864</v>
      </c>
      <c r="B10" s="155"/>
      <c r="C10" s="155"/>
      <c r="D10" s="155"/>
      <c r="E10" s="155"/>
      <c r="F10" s="155"/>
      <c r="G10" s="155"/>
      <c r="H10" s="155"/>
      <c r="I10" s="155"/>
    </row>
    <row r="11" spans="1:66" ht="15.95" customHeight="1" x14ac:dyDescent="0.25">
      <c r="A11" s="15" t="s">
        <v>3407</v>
      </c>
      <c r="B11" s="155">
        <v>2676</v>
      </c>
      <c r="C11" s="155">
        <v>13802006.501</v>
      </c>
      <c r="D11" s="155">
        <v>2462</v>
      </c>
      <c r="E11" s="155">
        <v>8172363.0159999998</v>
      </c>
      <c r="F11" s="155">
        <v>37351</v>
      </c>
      <c r="G11" s="155">
        <v>42329985.041000001</v>
      </c>
      <c r="H11" s="155">
        <v>25272</v>
      </c>
      <c r="I11" s="155">
        <v>25813588.984999999</v>
      </c>
    </row>
    <row r="12" spans="1:66" ht="15.95" customHeight="1" x14ac:dyDescent="0.25">
      <c r="A12" s="15" t="s">
        <v>1751</v>
      </c>
      <c r="B12" s="155"/>
      <c r="C12" s="155"/>
      <c r="D12" s="155"/>
      <c r="E12" s="155"/>
      <c r="F12" s="155"/>
      <c r="G12" s="155"/>
      <c r="H12" s="155"/>
      <c r="I12" s="155"/>
    </row>
    <row r="13" spans="1:66" ht="15.95" customHeight="1" x14ac:dyDescent="0.25">
      <c r="A13" s="15" t="s">
        <v>3408</v>
      </c>
      <c r="B13" s="155">
        <v>1170</v>
      </c>
      <c r="C13" s="155">
        <v>12034984.887</v>
      </c>
      <c r="D13" s="155">
        <v>730</v>
      </c>
      <c r="E13" s="155">
        <v>14754106.128</v>
      </c>
      <c r="F13" s="155">
        <v>605</v>
      </c>
      <c r="G13" s="155">
        <v>12262786.517999999</v>
      </c>
      <c r="H13" s="155">
        <v>240</v>
      </c>
      <c r="I13" s="155">
        <v>9499395.9629999995</v>
      </c>
    </row>
    <row r="14" spans="1:66" ht="15.95" customHeight="1" x14ac:dyDescent="0.25">
      <c r="A14" s="15" t="s">
        <v>1752</v>
      </c>
      <c r="B14" s="155"/>
      <c r="C14" s="155"/>
      <c r="D14" s="155"/>
      <c r="E14" s="155"/>
      <c r="F14" s="155"/>
      <c r="G14" s="155"/>
      <c r="H14" s="155"/>
      <c r="I14" s="155"/>
    </row>
    <row r="15" spans="1:66" ht="15.95" customHeight="1" x14ac:dyDescent="0.25">
      <c r="A15" s="15" t="s">
        <v>3409</v>
      </c>
      <c r="B15" s="155">
        <v>30658</v>
      </c>
      <c r="C15" s="155">
        <v>55128586.954999998</v>
      </c>
      <c r="D15" s="155">
        <v>8415</v>
      </c>
      <c r="E15" s="155">
        <v>18031479.026000001</v>
      </c>
      <c r="F15" s="155">
        <v>33439</v>
      </c>
      <c r="G15" s="155">
        <v>41416152.581</v>
      </c>
      <c r="H15" s="155">
        <v>10741</v>
      </c>
      <c r="I15" s="155">
        <v>18856873.458999999</v>
      </c>
    </row>
    <row r="16" spans="1:66" ht="15.95" customHeight="1" x14ac:dyDescent="0.25">
      <c r="A16" s="15" t="s">
        <v>2865</v>
      </c>
      <c r="B16" s="155"/>
      <c r="C16" s="155"/>
      <c r="D16" s="155"/>
      <c r="E16" s="155"/>
      <c r="F16" s="155"/>
      <c r="G16" s="155"/>
      <c r="H16" s="155"/>
      <c r="I16" s="155"/>
    </row>
    <row r="17" spans="1:9" ht="15.95" customHeight="1" x14ac:dyDescent="0.25">
      <c r="A17" s="15" t="s">
        <v>3410</v>
      </c>
      <c r="B17" s="389" t="s">
        <v>3419</v>
      </c>
      <c r="C17" s="389" t="s">
        <v>3419</v>
      </c>
      <c r="D17" s="155">
        <v>938</v>
      </c>
      <c r="E17" s="155">
        <v>3503182.1570000001</v>
      </c>
      <c r="F17" s="155">
        <v>806</v>
      </c>
      <c r="G17" s="155">
        <v>6162035.1600000001</v>
      </c>
      <c r="H17" s="155">
        <v>692</v>
      </c>
      <c r="I17" s="155">
        <v>5746956.7769999998</v>
      </c>
    </row>
    <row r="18" spans="1:9" ht="15.95" customHeight="1" x14ac:dyDescent="0.25">
      <c r="A18" s="15" t="s">
        <v>2866</v>
      </c>
      <c r="B18" s="155"/>
      <c r="C18" s="155"/>
      <c r="D18" s="155"/>
      <c r="E18" s="155"/>
      <c r="F18" s="155"/>
      <c r="G18" s="155"/>
      <c r="H18" s="155"/>
      <c r="I18" s="155"/>
    </row>
    <row r="19" spans="1:9" ht="15.95" customHeight="1" x14ac:dyDescent="0.25">
      <c r="A19" s="15" t="s">
        <v>3411</v>
      </c>
      <c r="B19" s="389" t="s">
        <v>3419</v>
      </c>
      <c r="C19" s="389" t="s">
        <v>3419</v>
      </c>
      <c r="D19" s="155">
        <v>468</v>
      </c>
      <c r="E19" s="155">
        <v>8222910.0920000002</v>
      </c>
      <c r="F19" s="155">
        <v>206</v>
      </c>
      <c r="G19" s="155">
        <v>156928.44099999999</v>
      </c>
      <c r="H19" s="155">
        <v>190</v>
      </c>
      <c r="I19" s="155">
        <v>130358.234</v>
      </c>
    </row>
    <row r="20" spans="1:9" ht="15.95" customHeight="1" x14ac:dyDescent="0.25">
      <c r="A20" s="15" t="s">
        <v>503</v>
      </c>
      <c r="B20" s="155">
        <v>445</v>
      </c>
      <c r="C20" s="155">
        <v>1691829.0530000001</v>
      </c>
      <c r="D20" s="155">
        <v>424</v>
      </c>
      <c r="E20" s="155">
        <v>4537935.2740000002</v>
      </c>
      <c r="F20" s="155">
        <v>4532</v>
      </c>
      <c r="G20" s="155">
        <v>6916638.2359999996</v>
      </c>
      <c r="H20" s="155">
        <v>4106</v>
      </c>
      <c r="I20" s="155">
        <v>6242309.9160000002</v>
      </c>
    </row>
    <row r="21" spans="1:9" ht="15.95" customHeight="1" x14ac:dyDescent="0.25">
      <c r="A21" s="368" t="s">
        <v>3405</v>
      </c>
      <c r="B21" s="155">
        <v>86094</v>
      </c>
      <c r="C21" s="155">
        <v>91886416.592999995</v>
      </c>
      <c r="D21" s="155">
        <v>24319</v>
      </c>
      <c r="E21" s="155">
        <v>58730042.973999999</v>
      </c>
      <c r="F21" s="155">
        <v>308731</v>
      </c>
      <c r="G21" s="155">
        <v>153123006.669</v>
      </c>
      <c r="H21" s="155">
        <v>239011</v>
      </c>
      <c r="I21" s="155">
        <v>103567472.002</v>
      </c>
    </row>
    <row r="22" spans="1:9" ht="15" customHeight="1" x14ac:dyDescent="0.25">
      <c r="A22" s="67"/>
      <c r="B22" s="66"/>
      <c r="C22" s="66"/>
      <c r="D22" s="66"/>
      <c r="E22" s="66"/>
      <c r="F22" s="66"/>
      <c r="G22" s="66"/>
      <c r="H22" s="66"/>
      <c r="I22" s="66"/>
    </row>
    <row r="23" spans="1:9" ht="42.75" customHeight="1" x14ac:dyDescent="0.25">
      <c r="A23" s="65"/>
      <c r="B23" s="455" t="s">
        <v>484</v>
      </c>
      <c r="C23" s="426"/>
      <c r="D23" s="455" t="s">
        <v>485</v>
      </c>
      <c r="E23" s="426"/>
      <c r="F23" s="455" t="s">
        <v>1051</v>
      </c>
      <c r="G23" s="426"/>
      <c r="H23" s="455" t="s">
        <v>2434</v>
      </c>
      <c r="I23" s="426"/>
    </row>
    <row r="24" spans="1:9" ht="15.95" customHeight="1" x14ac:dyDescent="0.25">
      <c r="A24" s="15" t="s">
        <v>1532</v>
      </c>
      <c r="B24" s="155">
        <v>345485</v>
      </c>
      <c r="C24" s="155">
        <v>53494185.729000002</v>
      </c>
      <c r="D24" s="155">
        <v>87257</v>
      </c>
      <c r="E24" s="155">
        <v>15666584.344000001</v>
      </c>
      <c r="F24" s="155">
        <v>59588</v>
      </c>
      <c r="G24" s="155">
        <v>8869228.8479999993</v>
      </c>
      <c r="H24" s="155">
        <v>98130</v>
      </c>
      <c r="I24" s="155">
        <v>17076764.313999999</v>
      </c>
    </row>
    <row r="25" spans="1:9" ht="15.95" customHeight="1" x14ac:dyDescent="0.25">
      <c r="A25" s="15" t="s">
        <v>2863</v>
      </c>
      <c r="B25" s="155"/>
      <c r="C25" s="155"/>
      <c r="D25" s="155"/>
      <c r="E25" s="155"/>
      <c r="F25" s="155"/>
      <c r="G25" s="155"/>
      <c r="H25" s="155"/>
      <c r="I25" s="155"/>
    </row>
    <row r="26" spans="1:9" ht="15.95" customHeight="1" x14ac:dyDescent="0.25">
      <c r="A26" s="15" t="s">
        <v>3406</v>
      </c>
      <c r="B26" s="155">
        <v>38329</v>
      </c>
      <c r="C26" s="155">
        <v>30064478.145</v>
      </c>
      <c r="D26" s="155">
        <v>17904</v>
      </c>
      <c r="E26" s="155">
        <v>20351534.645</v>
      </c>
      <c r="F26" s="155">
        <v>3292</v>
      </c>
      <c r="G26" s="155">
        <v>1126908.4099999999</v>
      </c>
      <c r="H26" s="155">
        <v>10181</v>
      </c>
      <c r="I26" s="155">
        <v>5830992.4199999999</v>
      </c>
    </row>
    <row r="27" spans="1:9" ht="15.95" customHeight="1" x14ac:dyDescent="0.25">
      <c r="A27" s="15" t="s">
        <v>2864</v>
      </c>
      <c r="B27" s="155"/>
      <c r="C27" s="155"/>
      <c r="D27" s="155"/>
      <c r="E27" s="155"/>
      <c r="F27" s="155"/>
      <c r="G27" s="155"/>
      <c r="H27" s="155"/>
      <c r="I27" s="155"/>
    </row>
    <row r="28" spans="1:9" ht="15.95" customHeight="1" x14ac:dyDescent="0.25">
      <c r="A28" s="15" t="s">
        <v>3407</v>
      </c>
      <c r="B28" s="155">
        <v>9264</v>
      </c>
      <c r="C28" s="155">
        <v>23256401.899999999</v>
      </c>
      <c r="D28" s="155">
        <v>491</v>
      </c>
      <c r="E28" s="155">
        <v>956821.60100000002</v>
      </c>
      <c r="F28" s="155">
        <v>4096</v>
      </c>
      <c r="G28" s="155">
        <v>9495305.0820000004</v>
      </c>
      <c r="H28" s="155">
        <v>2272</v>
      </c>
      <c r="I28" s="155">
        <v>5919756.6330000004</v>
      </c>
    </row>
    <row r="29" spans="1:9" ht="15.95" customHeight="1" x14ac:dyDescent="0.25">
      <c r="A29" s="15" t="s">
        <v>1751</v>
      </c>
      <c r="B29" s="155"/>
      <c r="C29" s="155"/>
      <c r="D29" s="155"/>
      <c r="E29" s="155"/>
      <c r="F29" s="155"/>
      <c r="G29" s="155"/>
      <c r="H29" s="155"/>
      <c r="I29" s="155"/>
    </row>
    <row r="30" spans="1:9" ht="15.95" customHeight="1" x14ac:dyDescent="0.25">
      <c r="A30" s="15" t="s">
        <v>3408</v>
      </c>
      <c r="B30" s="155">
        <v>1731</v>
      </c>
      <c r="C30" s="155">
        <v>16117365.129000001</v>
      </c>
      <c r="D30" s="155">
        <v>150</v>
      </c>
      <c r="E30" s="155">
        <v>3597162.233</v>
      </c>
      <c r="F30" s="155">
        <v>1045</v>
      </c>
      <c r="G30" s="155">
        <v>5621853.318</v>
      </c>
      <c r="H30" s="155">
        <v>229</v>
      </c>
      <c r="I30" s="155">
        <v>5230030.0839999998</v>
      </c>
    </row>
    <row r="31" spans="1:9" ht="15.95" customHeight="1" x14ac:dyDescent="0.25">
      <c r="A31" s="15" t="s">
        <v>1752</v>
      </c>
      <c r="B31" s="155"/>
      <c r="C31" s="155"/>
      <c r="D31" s="155"/>
      <c r="E31" s="155"/>
      <c r="F31" s="155"/>
      <c r="G31" s="155"/>
      <c r="H31" s="155"/>
      <c r="I31" s="155"/>
    </row>
    <row r="32" spans="1:9" ht="15.95" customHeight="1" x14ac:dyDescent="0.25">
      <c r="A32" s="15" t="s">
        <v>3409</v>
      </c>
      <c r="B32" s="155">
        <v>86525</v>
      </c>
      <c r="C32" s="155">
        <v>120540853.876</v>
      </c>
      <c r="D32" s="155">
        <v>9420</v>
      </c>
      <c r="E32" s="155">
        <v>10830679.07</v>
      </c>
      <c r="F32" s="155">
        <v>37661</v>
      </c>
      <c r="G32" s="155">
        <v>44182878.491999999</v>
      </c>
      <c r="H32" s="155">
        <v>21585</v>
      </c>
      <c r="I32" s="155">
        <v>33397017.390999999</v>
      </c>
    </row>
    <row r="33" spans="1:9" ht="15.95" customHeight="1" x14ac:dyDescent="0.25">
      <c r="A33" s="15" t="s">
        <v>2865</v>
      </c>
      <c r="B33" s="155"/>
      <c r="C33" s="155"/>
      <c r="D33" s="155"/>
      <c r="E33" s="155"/>
      <c r="F33" s="155"/>
      <c r="G33" s="155"/>
      <c r="H33" s="155"/>
      <c r="I33" s="155"/>
    </row>
    <row r="34" spans="1:9" ht="15.95" customHeight="1" x14ac:dyDescent="0.25">
      <c r="A34" s="15" t="s">
        <v>3410</v>
      </c>
      <c r="B34" s="155">
        <v>99</v>
      </c>
      <c r="C34" s="155">
        <v>68985.392000000007</v>
      </c>
      <c r="D34" s="155">
        <v>3</v>
      </c>
      <c r="E34" s="155">
        <v>1222.3430000000001</v>
      </c>
      <c r="F34" s="155">
        <v>44</v>
      </c>
      <c r="G34" s="155">
        <v>25915.807000000001</v>
      </c>
      <c r="H34" s="155">
        <v>14</v>
      </c>
      <c r="I34" s="155">
        <v>18854.278999999999</v>
      </c>
    </row>
    <row r="35" spans="1:9" ht="15.95" customHeight="1" x14ac:dyDescent="0.25">
      <c r="A35" s="15" t="s">
        <v>2866</v>
      </c>
      <c r="B35" s="155"/>
      <c r="C35" s="155"/>
      <c r="D35" s="155"/>
      <c r="E35" s="155"/>
      <c r="F35" s="155"/>
      <c r="G35" s="155"/>
      <c r="H35" s="155"/>
      <c r="I35" s="155"/>
    </row>
    <row r="36" spans="1:9" ht="15.95" customHeight="1" x14ac:dyDescent="0.25">
      <c r="A36" s="15" t="s">
        <v>3411</v>
      </c>
      <c r="B36" s="155">
        <v>127</v>
      </c>
      <c r="C36" s="155">
        <v>766741.90599999996</v>
      </c>
      <c r="D36" s="155">
        <v>5</v>
      </c>
      <c r="E36" s="155">
        <v>1479.268</v>
      </c>
      <c r="F36" s="155">
        <v>25</v>
      </c>
      <c r="G36" s="155">
        <v>68305.281000000003</v>
      </c>
      <c r="H36" s="155">
        <v>46</v>
      </c>
      <c r="I36" s="155">
        <v>243733.114</v>
      </c>
    </row>
    <row r="37" spans="1:9" ht="15.95" customHeight="1" x14ac:dyDescent="0.25">
      <c r="A37" s="15" t="s">
        <v>503</v>
      </c>
      <c r="B37" s="155">
        <v>2293</v>
      </c>
      <c r="C37" s="155">
        <v>8391690.4639999997</v>
      </c>
      <c r="D37" s="155">
        <v>176</v>
      </c>
      <c r="E37" s="155">
        <v>1238976.0079999999</v>
      </c>
      <c r="F37" s="155">
        <v>664</v>
      </c>
      <c r="G37" s="155">
        <v>1765649.6610000001</v>
      </c>
      <c r="H37" s="155">
        <v>412</v>
      </c>
      <c r="I37" s="155">
        <v>2914541.4109999998</v>
      </c>
    </row>
    <row r="38" spans="1:9" ht="15.95" customHeight="1" x14ac:dyDescent="0.25">
      <c r="A38" s="368" t="s">
        <v>3405</v>
      </c>
      <c r="B38" s="155">
        <v>483853</v>
      </c>
      <c r="C38" s="155">
        <v>252700702.54100001</v>
      </c>
      <c r="D38" s="155">
        <v>115406</v>
      </c>
      <c r="E38" s="155">
        <v>52644459.512000002</v>
      </c>
      <c r="F38" s="155">
        <v>106415</v>
      </c>
      <c r="G38" s="155">
        <v>71156044.899000004</v>
      </c>
      <c r="H38" s="155">
        <v>132869</v>
      </c>
      <c r="I38" s="155">
        <v>70631689.645999998</v>
      </c>
    </row>
    <row r="39" spans="1:9" ht="15" customHeight="1" x14ac:dyDescent="0.25">
      <c r="A39" s="67"/>
      <c r="B39" s="66"/>
      <c r="C39" s="66"/>
      <c r="D39" s="66"/>
      <c r="E39" s="66"/>
      <c r="F39" s="66"/>
      <c r="G39" s="66"/>
      <c r="H39" s="66"/>
      <c r="I39" s="66"/>
    </row>
    <row r="40" spans="1:9" ht="42.75" customHeight="1" x14ac:dyDescent="0.25">
      <c r="A40" s="65"/>
      <c r="B40" s="455" t="s">
        <v>1525</v>
      </c>
      <c r="C40" s="426"/>
      <c r="D40" s="455" t="s">
        <v>1526</v>
      </c>
      <c r="E40" s="426"/>
      <c r="F40" s="455" t="s">
        <v>1052</v>
      </c>
      <c r="G40" s="426"/>
      <c r="H40" s="455" t="s">
        <v>1528</v>
      </c>
      <c r="I40" s="426"/>
    </row>
    <row r="41" spans="1:9" ht="15.95" customHeight="1" x14ac:dyDescent="0.25">
      <c r="A41" s="15" t="s">
        <v>1532</v>
      </c>
      <c r="B41" s="155">
        <v>19448</v>
      </c>
      <c r="C41" s="155">
        <v>2975780.2590000001</v>
      </c>
      <c r="D41" s="155">
        <v>134939</v>
      </c>
      <c r="E41" s="155">
        <v>27916990.603</v>
      </c>
      <c r="F41" s="155">
        <v>15708</v>
      </c>
      <c r="G41" s="155">
        <v>6745688.7130000005</v>
      </c>
      <c r="H41" s="389" t="s">
        <v>3419</v>
      </c>
      <c r="I41" s="389" t="s">
        <v>3419</v>
      </c>
    </row>
    <row r="42" spans="1:9" ht="15.95" customHeight="1" x14ac:dyDescent="0.25">
      <c r="A42" s="15" t="s">
        <v>2863</v>
      </c>
      <c r="B42" s="155"/>
      <c r="C42" s="155"/>
      <c r="D42" s="155"/>
      <c r="E42" s="155"/>
      <c r="F42" s="155"/>
      <c r="G42" s="155"/>
      <c r="H42" s="155"/>
      <c r="I42" s="155"/>
    </row>
    <row r="43" spans="1:9" ht="15.95" customHeight="1" x14ac:dyDescent="0.25">
      <c r="A43" s="15" t="s">
        <v>3406</v>
      </c>
      <c r="B43" s="155">
        <v>1871</v>
      </c>
      <c r="C43" s="155">
        <v>576114.55599999998</v>
      </c>
      <c r="D43" s="155">
        <v>10439</v>
      </c>
      <c r="E43" s="155">
        <v>5991484.1160000004</v>
      </c>
      <c r="F43" s="155">
        <v>3337</v>
      </c>
      <c r="G43" s="155">
        <v>3127524.0869999998</v>
      </c>
      <c r="H43" s="155">
        <v>2113</v>
      </c>
      <c r="I43" s="155">
        <v>433072.37</v>
      </c>
    </row>
    <row r="44" spans="1:9" ht="15.95" customHeight="1" x14ac:dyDescent="0.25">
      <c r="A44" s="15" t="s">
        <v>2864</v>
      </c>
      <c r="B44" s="155"/>
      <c r="C44" s="155"/>
      <c r="D44" s="155"/>
      <c r="E44" s="155"/>
      <c r="F44" s="155"/>
      <c r="G44" s="155"/>
      <c r="H44" s="155"/>
      <c r="I44" s="155"/>
    </row>
    <row r="45" spans="1:9" ht="15.95" customHeight="1" x14ac:dyDescent="0.25">
      <c r="A45" s="15" t="s">
        <v>3407</v>
      </c>
      <c r="B45" s="155">
        <v>1179</v>
      </c>
      <c r="C45" s="155">
        <v>5047192.3250000002</v>
      </c>
      <c r="D45" s="155">
        <v>7029</v>
      </c>
      <c r="E45" s="155">
        <v>32838908.276000001</v>
      </c>
      <c r="F45" s="155">
        <v>1884</v>
      </c>
      <c r="G45" s="155">
        <v>10037190.683</v>
      </c>
      <c r="H45" s="155">
        <v>310</v>
      </c>
      <c r="I45" s="155">
        <v>692586.26199999999</v>
      </c>
    </row>
    <row r="46" spans="1:9" ht="15.95" customHeight="1" x14ac:dyDescent="0.25">
      <c r="A46" s="15" t="s">
        <v>1751</v>
      </c>
      <c r="B46" s="155"/>
      <c r="C46" s="155"/>
      <c r="D46" s="155"/>
      <c r="E46" s="155"/>
      <c r="F46" s="155"/>
      <c r="G46" s="155"/>
      <c r="H46" s="155"/>
      <c r="I46" s="155"/>
    </row>
    <row r="47" spans="1:9" ht="15.95" customHeight="1" x14ac:dyDescent="0.25">
      <c r="A47" s="15" t="s">
        <v>3408</v>
      </c>
      <c r="B47" s="155">
        <v>112</v>
      </c>
      <c r="C47" s="155">
        <v>903534.73</v>
      </c>
      <c r="D47" s="155">
        <v>379</v>
      </c>
      <c r="E47" s="155">
        <v>7895005.4500000002</v>
      </c>
      <c r="F47" s="155">
        <v>61</v>
      </c>
      <c r="G47" s="155">
        <v>829363.23300000001</v>
      </c>
      <c r="H47" s="155">
        <v>45</v>
      </c>
      <c r="I47" s="155">
        <v>544913.43700000003</v>
      </c>
    </row>
    <row r="48" spans="1:9" ht="15.95" customHeight="1" x14ac:dyDescent="0.25">
      <c r="A48" s="15" t="s">
        <v>1752</v>
      </c>
      <c r="B48" s="155"/>
      <c r="C48" s="155"/>
      <c r="D48" s="155"/>
      <c r="E48" s="155"/>
      <c r="F48" s="155"/>
      <c r="G48" s="155"/>
      <c r="H48" s="155"/>
      <c r="I48" s="155"/>
    </row>
    <row r="49" spans="1:9" ht="15.95" customHeight="1" x14ac:dyDescent="0.25">
      <c r="A49" s="15" t="s">
        <v>3409</v>
      </c>
      <c r="B49" s="155">
        <v>8626</v>
      </c>
      <c r="C49" s="155">
        <v>22558507.331999999</v>
      </c>
      <c r="D49" s="155">
        <v>39665</v>
      </c>
      <c r="E49" s="155">
        <v>90562740.002000004</v>
      </c>
      <c r="F49" s="155">
        <v>4754</v>
      </c>
      <c r="G49" s="155">
        <v>18488120.145</v>
      </c>
      <c r="H49" s="155">
        <v>4485</v>
      </c>
      <c r="I49" s="155">
        <v>4169797.9160000002</v>
      </c>
    </row>
    <row r="50" spans="1:9" ht="15.95" customHeight="1" x14ac:dyDescent="0.25">
      <c r="A50" s="15" t="s">
        <v>2865</v>
      </c>
      <c r="B50" s="155"/>
      <c r="C50" s="155"/>
      <c r="D50" s="155"/>
      <c r="E50" s="155"/>
      <c r="F50" s="155"/>
      <c r="G50" s="155"/>
      <c r="H50" s="155"/>
      <c r="I50" s="155"/>
    </row>
    <row r="51" spans="1:9" ht="15.95" customHeight="1" x14ac:dyDescent="0.25">
      <c r="A51" s="15" t="s">
        <v>3410</v>
      </c>
      <c r="B51" s="389" t="s">
        <v>3419</v>
      </c>
      <c r="C51" s="389" t="s">
        <v>3419</v>
      </c>
      <c r="D51" s="155">
        <v>137</v>
      </c>
      <c r="E51" s="155">
        <v>257476.34400000001</v>
      </c>
      <c r="F51" s="155">
        <v>28</v>
      </c>
      <c r="G51" s="155">
        <v>18897.654999999999</v>
      </c>
      <c r="H51" s="389" t="s">
        <v>3419</v>
      </c>
      <c r="I51" s="389" t="s">
        <v>3419</v>
      </c>
    </row>
    <row r="52" spans="1:9" ht="15.95" customHeight="1" x14ac:dyDescent="0.25">
      <c r="A52" s="15" t="s">
        <v>2866</v>
      </c>
      <c r="B52" s="155"/>
      <c r="C52" s="155"/>
      <c r="D52" s="155"/>
      <c r="E52" s="155"/>
      <c r="F52" s="155"/>
      <c r="G52" s="155"/>
      <c r="H52" s="155"/>
      <c r="I52" s="155"/>
    </row>
    <row r="53" spans="1:9" ht="15.95" customHeight="1" x14ac:dyDescent="0.25">
      <c r="A53" s="15" t="s">
        <v>3411</v>
      </c>
      <c r="B53" s="389" t="s">
        <v>3419</v>
      </c>
      <c r="C53" s="389" t="s">
        <v>3419</v>
      </c>
      <c r="D53" s="155">
        <v>157</v>
      </c>
      <c r="E53" s="155">
        <v>874147.902</v>
      </c>
      <c r="F53" s="389" t="s">
        <v>3419</v>
      </c>
      <c r="G53" s="389" t="s">
        <v>3419</v>
      </c>
      <c r="H53" s="389" t="s">
        <v>3419</v>
      </c>
      <c r="I53" s="389" t="s">
        <v>3419</v>
      </c>
    </row>
    <row r="54" spans="1:9" ht="15.95" customHeight="1" x14ac:dyDescent="0.25">
      <c r="A54" s="15" t="s">
        <v>503</v>
      </c>
      <c r="B54" s="155">
        <v>550</v>
      </c>
      <c r="C54" s="155">
        <v>342890.53899999999</v>
      </c>
      <c r="D54" s="155">
        <v>1894</v>
      </c>
      <c r="E54" s="155">
        <v>5119935.5970000001</v>
      </c>
      <c r="F54" s="389" t="s">
        <v>3419</v>
      </c>
      <c r="G54" s="389" t="s">
        <v>3419</v>
      </c>
      <c r="H54" s="155">
        <v>695</v>
      </c>
      <c r="I54" s="155">
        <v>1985443.1569999999</v>
      </c>
    </row>
    <row r="55" spans="1:9" ht="15.95" customHeight="1" x14ac:dyDescent="0.25">
      <c r="A55" s="368" t="s">
        <v>3405</v>
      </c>
      <c r="B55" s="155">
        <v>31800</v>
      </c>
      <c r="C55" s="155">
        <v>32471109.760000002</v>
      </c>
      <c r="D55" s="155">
        <v>194639</v>
      </c>
      <c r="E55" s="155">
        <v>171456688.28999999</v>
      </c>
      <c r="F55" s="155">
        <v>26138</v>
      </c>
      <c r="G55" s="155">
        <v>43406271.405000001</v>
      </c>
      <c r="H55" s="155">
        <v>47366</v>
      </c>
      <c r="I55" s="155">
        <v>13214122.275</v>
      </c>
    </row>
    <row r="56" spans="1:9" ht="15" customHeight="1" x14ac:dyDescent="0.25">
      <c r="A56" s="67"/>
      <c r="B56" s="66"/>
      <c r="C56" s="66"/>
      <c r="D56" s="66"/>
      <c r="E56" s="66"/>
      <c r="F56" s="66"/>
      <c r="G56" s="66"/>
      <c r="H56" s="66"/>
      <c r="I56" s="66"/>
    </row>
    <row r="57" spans="1:9" ht="42.75" customHeight="1" x14ac:dyDescent="0.25">
      <c r="A57" s="65"/>
      <c r="B57" s="455" t="s">
        <v>1529</v>
      </c>
      <c r="C57" s="426"/>
      <c r="D57" s="455" t="s">
        <v>1530</v>
      </c>
      <c r="E57" s="426"/>
      <c r="F57" s="455" t="s">
        <v>1531</v>
      </c>
      <c r="G57" s="426"/>
    </row>
    <row r="58" spans="1:9" ht="15.95" customHeight="1" x14ac:dyDescent="0.25">
      <c r="A58" s="15" t="s">
        <v>1532</v>
      </c>
      <c r="B58" s="155">
        <v>38811</v>
      </c>
      <c r="C58" s="155">
        <v>8596833.9350000005</v>
      </c>
      <c r="D58" s="155">
        <v>75120</v>
      </c>
      <c r="E58" s="155">
        <v>9479439.1610000003</v>
      </c>
      <c r="F58" s="155">
        <v>169787</v>
      </c>
      <c r="G58" s="155">
        <v>19357603.061999999</v>
      </c>
      <c r="H58" s="155"/>
      <c r="I58" s="155"/>
    </row>
    <row r="59" spans="1:9" ht="15.95" customHeight="1" x14ac:dyDescent="0.25">
      <c r="A59" s="15" t="s">
        <v>2863</v>
      </c>
      <c r="B59" s="155"/>
      <c r="C59" s="155"/>
      <c r="D59" s="155"/>
      <c r="E59" s="155"/>
      <c r="F59" s="155"/>
      <c r="G59" s="155"/>
      <c r="H59" s="155"/>
      <c r="I59" s="155"/>
    </row>
    <row r="60" spans="1:9" ht="15.95" customHeight="1" x14ac:dyDescent="0.25">
      <c r="A60" s="15" t="s">
        <v>3406</v>
      </c>
      <c r="B60" s="155">
        <v>5984</v>
      </c>
      <c r="C60" s="155">
        <v>5709736.0599999996</v>
      </c>
      <c r="D60" s="155">
        <v>5925</v>
      </c>
      <c r="E60" s="155">
        <v>3011650.79</v>
      </c>
      <c r="F60" s="155">
        <v>7560</v>
      </c>
      <c r="G60" s="155">
        <v>2021304.1</v>
      </c>
      <c r="H60" s="155"/>
      <c r="I60" s="155"/>
    </row>
    <row r="61" spans="1:9" ht="15.95" customHeight="1" x14ac:dyDescent="0.25">
      <c r="A61" s="15" t="s">
        <v>2864</v>
      </c>
      <c r="B61" s="155"/>
      <c r="C61" s="155"/>
      <c r="D61" s="155"/>
      <c r="E61" s="155"/>
      <c r="F61" s="155"/>
      <c r="G61" s="155"/>
      <c r="H61" s="155"/>
      <c r="I61" s="155"/>
    </row>
    <row r="62" spans="1:9" ht="15.95" customHeight="1" x14ac:dyDescent="0.25">
      <c r="A62" s="15" t="s">
        <v>3407</v>
      </c>
      <c r="B62" s="155">
        <v>703</v>
      </c>
      <c r="C62" s="155">
        <v>4462619.5959999999</v>
      </c>
      <c r="D62" s="155">
        <v>2175</v>
      </c>
      <c r="E62" s="155">
        <v>4053879.92</v>
      </c>
      <c r="F62" s="155">
        <v>2284</v>
      </c>
      <c r="G62" s="155">
        <v>3150152.2220000001</v>
      </c>
      <c r="H62" s="155"/>
      <c r="I62" s="155"/>
    </row>
    <row r="63" spans="1:9" ht="15.95" customHeight="1" x14ac:dyDescent="0.25">
      <c r="A63" s="15" t="s">
        <v>1751</v>
      </c>
      <c r="B63" s="155"/>
      <c r="C63" s="155"/>
      <c r="D63" s="155"/>
      <c r="E63" s="155"/>
      <c r="F63" s="155"/>
      <c r="G63" s="155"/>
      <c r="H63" s="155"/>
      <c r="I63" s="155"/>
    </row>
    <row r="64" spans="1:9" ht="15.95" customHeight="1" x14ac:dyDescent="0.25">
      <c r="A64" s="15" t="s">
        <v>3408</v>
      </c>
      <c r="B64" s="155">
        <v>62</v>
      </c>
      <c r="C64" s="155">
        <v>7591675.9040000001</v>
      </c>
      <c r="D64" s="155">
        <v>89</v>
      </c>
      <c r="E64" s="155">
        <v>1928955.5630000001</v>
      </c>
      <c r="F64" s="155">
        <v>179</v>
      </c>
      <c r="G64" s="155">
        <v>1026189.806</v>
      </c>
      <c r="H64" s="155"/>
      <c r="I64" s="155"/>
    </row>
    <row r="65" spans="1:9" ht="15.95" customHeight="1" x14ac:dyDescent="0.25">
      <c r="A65" s="15" t="s">
        <v>1752</v>
      </c>
      <c r="B65" s="155"/>
      <c r="C65" s="155"/>
      <c r="D65" s="155"/>
      <c r="E65" s="155"/>
      <c r="F65" s="155"/>
      <c r="G65" s="155"/>
      <c r="H65" s="155"/>
      <c r="I65" s="155"/>
    </row>
    <row r="66" spans="1:9" ht="15.95" customHeight="1" x14ac:dyDescent="0.25">
      <c r="A66" s="15" t="s">
        <v>3409</v>
      </c>
      <c r="B66" s="155">
        <v>5758</v>
      </c>
      <c r="C66" s="155">
        <v>37480546.398999996</v>
      </c>
      <c r="D66" s="155">
        <v>10214</v>
      </c>
      <c r="E66" s="155">
        <v>15808803.964</v>
      </c>
      <c r="F66" s="155">
        <v>16289</v>
      </c>
      <c r="G66" s="155">
        <v>12778436.926000001</v>
      </c>
      <c r="H66" s="155"/>
      <c r="I66" s="155"/>
    </row>
    <row r="67" spans="1:9" ht="15.95" customHeight="1" x14ac:dyDescent="0.25">
      <c r="A67" s="15" t="s">
        <v>2865</v>
      </c>
      <c r="B67" s="155"/>
      <c r="C67" s="155"/>
      <c r="D67" s="155"/>
      <c r="E67" s="155"/>
      <c r="F67" s="155"/>
      <c r="G67" s="155"/>
      <c r="H67" s="155"/>
      <c r="I67" s="155"/>
    </row>
    <row r="68" spans="1:9" ht="15.95" customHeight="1" x14ac:dyDescent="0.25">
      <c r="A68" s="15" t="s">
        <v>3410</v>
      </c>
      <c r="B68" s="155">
        <v>28</v>
      </c>
      <c r="C68" s="155">
        <v>60468.88</v>
      </c>
      <c r="D68" s="155">
        <v>20</v>
      </c>
      <c r="E68" s="155">
        <v>6528.8379999999997</v>
      </c>
      <c r="F68" s="155">
        <v>164</v>
      </c>
      <c r="G68" s="155">
        <v>384338.663</v>
      </c>
      <c r="H68" s="155"/>
      <c r="I68" s="155"/>
    </row>
    <row r="69" spans="1:9" ht="15.95" customHeight="1" x14ac:dyDescent="0.25">
      <c r="A69" s="15" t="s">
        <v>2866</v>
      </c>
      <c r="B69" s="155"/>
      <c r="C69" s="155"/>
      <c r="D69" s="155"/>
      <c r="E69" s="155"/>
      <c r="F69" s="155"/>
      <c r="G69" s="155"/>
      <c r="H69" s="155"/>
      <c r="I69" s="155"/>
    </row>
    <row r="70" spans="1:9" ht="15.95" customHeight="1" x14ac:dyDescent="0.25">
      <c r="A70" s="15" t="s">
        <v>3411</v>
      </c>
      <c r="B70" s="155">
        <v>168</v>
      </c>
      <c r="C70" s="155">
        <v>15598734.182</v>
      </c>
      <c r="D70" s="155">
        <v>436</v>
      </c>
      <c r="E70" s="155">
        <v>3659406.1529999999</v>
      </c>
      <c r="F70" s="155">
        <v>507</v>
      </c>
      <c r="G70" s="155">
        <v>1591127.325</v>
      </c>
      <c r="H70" s="155"/>
      <c r="I70" s="155"/>
    </row>
    <row r="71" spans="1:9" ht="15.95" customHeight="1" x14ac:dyDescent="0.25">
      <c r="A71" s="15" t="s">
        <v>503</v>
      </c>
      <c r="B71" s="155">
        <v>3175</v>
      </c>
      <c r="C71" s="155">
        <v>31799686.142000001</v>
      </c>
      <c r="D71" s="155">
        <v>12436</v>
      </c>
      <c r="E71" s="155">
        <v>5506915.4519999996</v>
      </c>
      <c r="F71" s="155">
        <v>12507</v>
      </c>
      <c r="G71" s="155">
        <v>8774648.7109999992</v>
      </c>
      <c r="H71" s="155"/>
      <c r="I71" s="155"/>
    </row>
    <row r="72" spans="1:9" ht="15.95" customHeight="1" x14ac:dyDescent="0.25">
      <c r="A72" s="368" t="s">
        <v>3405</v>
      </c>
      <c r="B72" s="155">
        <v>54689</v>
      </c>
      <c r="C72" s="155">
        <v>111300301.098</v>
      </c>
      <c r="D72" s="155">
        <v>106415</v>
      </c>
      <c r="E72" s="155">
        <v>43455579.840999998</v>
      </c>
      <c r="F72" s="155">
        <v>209277</v>
      </c>
      <c r="G72" s="155">
        <v>49083800.814999998</v>
      </c>
      <c r="H72" s="155"/>
      <c r="I72" s="155"/>
    </row>
    <row r="73" spans="1:9" x14ac:dyDescent="0.25">
      <c r="A73" s="13"/>
    </row>
    <row r="74" spans="1:9" x14ac:dyDescent="0.25">
      <c r="A74" s="13" t="s">
        <v>3225</v>
      </c>
    </row>
    <row r="75" spans="1:9" x14ac:dyDescent="0.25">
      <c r="A75" s="12" t="s">
        <v>3226</v>
      </c>
    </row>
    <row r="76" spans="1:9" x14ac:dyDescent="0.25">
      <c r="A76" s="12" t="s">
        <v>3235</v>
      </c>
    </row>
  </sheetData>
  <sheetProtection selectLockedCells="1" selectUnlockedCells="1"/>
  <mergeCells count="18">
    <mergeCell ref="A2:I2"/>
    <mergeCell ref="A4:A5"/>
    <mergeCell ref="B6:C6"/>
    <mergeCell ref="D6:E6"/>
    <mergeCell ref="F6:G6"/>
    <mergeCell ref="H6:I6"/>
    <mergeCell ref="A3:D3"/>
    <mergeCell ref="H40:I40"/>
    <mergeCell ref="B23:C23"/>
    <mergeCell ref="D23:E23"/>
    <mergeCell ref="F23:G23"/>
    <mergeCell ref="H23:I23"/>
    <mergeCell ref="B57:C57"/>
    <mergeCell ref="D57:E57"/>
    <mergeCell ref="F57:G57"/>
    <mergeCell ref="B40:C40"/>
    <mergeCell ref="D40:E40"/>
    <mergeCell ref="F40:G40"/>
  </mergeCells>
  <phoneticPr fontId="18" type="noConversion"/>
  <conditionalFormatting sqref="B70:C70 B68:C68">
    <cfRule type="cellIs" dxfId="23" priority="6" stopIfTrue="1" operator="lessThan">
      <formula>0</formula>
    </cfRule>
  </conditionalFormatting>
  <conditionalFormatting sqref="D54:E54 D51:E51 D45:E45 D43:E43">
    <cfRule type="cellIs" dxfId="22" priority="7" stopIfTrue="1" operator="lessThan">
      <formula>0</formula>
    </cfRule>
  </conditionalFormatting>
  <conditionalFormatting sqref="D20:E20 D17:E17 D11:E11 D9:E9">
    <cfRule type="cellIs" dxfId="21" priority="11" stopIfTrue="1" operator="lessThan">
      <formula>0</formula>
    </cfRule>
  </conditionalFormatting>
  <conditionalFormatting sqref="B36:C36 B34:C34">
    <cfRule type="cellIs" dxfId="20" priority="10" stopIfTrue="1" operator="lessThan">
      <formula>0</formula>
    </cfRule>
  </conditionalFormatting>
  <conditionalFormatting sqref="D37:E37 D34:E34 D28:E28 D26:E26">
    <cfRule type="cellIs" dxfId="19" priority="9" stopIfTrue="1" operator="lessThan">
      <formula>0</formula>
    </cfRule>
  </conditionalFormatting>
  <conditionalFormatting sqref="D71:E71 D68:E68 D62:E62 D60:E60">
    <cfRule type="cellIs" dxfId="18" priority="5" stopIfTrue="1" operator="lessThan">
      <formula>0</formula>
    </cfRule>
  </conditionalFormatting>
  <conditionalFormatting sqref="H41:I41 B19:C19 B17:C17">
    <cfRule type="cellIs" dxfId="17" priority="2" stopIfTrue="1" operator="lessThan">
      <formula>0</formula>
    </cfRule>
  </conditionalFormatting>
  <conditionalFormatting sqref="F53:G54 H53:I53 H51:I51 B53:C53 B51:C51">
    <cfRule type="cellIs" dxfId="16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pageSetUpPr fitToPage="1"/>
  </sheetPr>
  <dimension ref="A1:CD74"/>
  <sheetViews>
    <sheetView zoomScaleNormal="100" zoomScaleSheetLayoutView="96" zoomScalePageLayoutView="80" workbookViewId="0">
      <selection activeCell="I9" sqref="I9"/>
    </sheetView>
  </sheetViews>
  <sheetFormatPr baseColWidth="10" defaultColWidth="11.42578125" defaultRowHeight="12.75" x14ac:dyDescent="0.2"/>
  <cols>
    <col min="1" max="1" width="4.7109375" style="77" customWidth="1"/>
    <col min="2" max="2" width="5.7109375" style="77" customWidth="1"/>
    <col min="3" max="3" width="73.42578125" style="77" bestFit="1" customWidth="1"/>
    <col min="4" max="4" width="17.85546875" style="77" customWidth="1"/>
    <col min="5" max="5" width="21.7109375" style="77" customWidth="1"/>
    <col min="6" max="16384" width="11.42578125" style="77"/>
  </cols>
  <sheetData>
    <row r="1" spans="1:82" ht="15" x14ac:dyDescent="0.2">
      <c r="A1" s="302" t="s">
        <v>2861</v>
      </c>
      <c r="B1" s="302"/>
      <c r="C1" s="302"/>
      <c r="D1" s="302"/>
      <c r="E1" s="302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87"/>
      <c r="Q1" s="287"/>
      <c r="R1" s="287"/>
      <c r="S1" s="287"/>
      <c r="T1" s="287"/>
      <c r="U1" s="287"/>
      <c r="V1" s="287"/>
      <c r="W1" s="287"/>
      <c r="X1" s="287"/>
      <c r="Y1" s="287"/>
      <c r="Z1" s="287"/>
      <c r="AA1" s="287"/>
      <c r="AB1" s="287"/>
      <c r="AC1" s="287"/>
      <c r="AD1" s="287"/>
      <c r="AE1" s="287"/>
      <c r="AF1" s="287"/>
      <c r="AG1" s="287"/>
      <c r="AH1" s="287"/>
      <c r="AI1" s="287"/>
      <c r="AJ1" s="287"/>
      <c r="AK1" s="287"/>
      <c r="AL1" s="287"/>
      <c r="AM1" s="287"/>
      <c r="AN1" s="287"/>
      <c r="AO1" s="287"/>
      <c r="AP1" s="287"/>
      <c r="AQ1" s="287"/>
      <c r="AR1" s="287"/>
      <c r="AS1" s="287"/>
      <c r="AT1" s="287"/>
      <c r="AU1" s="287"/>
      <c r="AV1" s="287"/>
      <c r="AW1" s="287"/>
      <c r="AX1" s="287"/>
      <c r="AY1" s="287"/>
      <c r="AZ1" s="287"/>
      <c r="BA1" s="287"/>
      <c r="BB1" s="287"/>
      <c r="BC1" s="287"/>
      <c r="BD1" s="287"/>
      <c r="BE1" s="287"/>
      <c r="BF1" s="287"/>
      <c r="BG1" s="287"/>
      <c r="BH1" s="287"/>
      <c r="BI1" s="287"/>
      <c r="BJ1" s="287"/>
      <c r="BK1" s="287"/>
      <c r="BL1" s="287"/>
      <c r="BM1" s="287"/>
      <c r="BN1" s="287"/>
      <c r="BO1" s="287"/>
      <c r="BP1" s="287"/>
      <c r="BQ1" s="287"/>
      <c r="BR1" s="287"/>
      <c r="BS1" s="287"/>
      <c r="BT1" s="287"/>
      <c r="BU1" s="287"/>
      <c r="BV1" s="287"/>
      <c r="BW1" s="287"/>
      <c r="BX1" s="287"/>
      <c r="BY1" s="287"/>
      <c r="BZ1" s="287"/>
      <c r="CA1" s="287"/>
      <c r="CB1" s="287"/>
      <c r="CC1" s="287"/>
      <c r="CD1" s="287"/>
    </row>
    <row r="2" spans="1:82" ht="15.75" x14ac:dyDescent="0.25">
      <c r="A2" s="512" t="s">
        <v>3317</v>
      </c>
      <c r="B2" s="512"/>
      <c r="C2" s="512"/>
      <c r="D2" s="512"/>
      <c r="E2" s="512"/>
    </row>
    <row r="3" spans="1:82" ht="15.75" x14ac:dyDescent="0.25">
      <c r="A3" s="509"/>
      <c r="B3" s="509"/>
      <c r="C3" s="509"/>
      <c r="D3" s="509"/>
      <c r="E3" s="63"/>
      <c r="F3" s="287"/>
      <c r="G3" s="287"/>
      <c r="H3" s="287"/>
      <c r="I3" s="287"/>
      <c r="J3" s="287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  <c r="AM3" s="287"/>
      <c r="AN3" s="287"/>
      <c r="AO3" s="287"/>
      <c r="AP3" s="287"/>
      <c r="AQ3" s="287"/>
      <c r="AR3" s="287"/>
      <c r="AS3" s="287"/>
      <c r="AT3" s="287"/>
      <c r="AU3" s="287"/>
      <c r="AV3" s="287"/>
      <c r="AW3" s="287"/>
    </row>
    <row r="4" spans="1:82" ht="18" customHeight="1" x14ac:dyDescent="0.2">
      <c r="A4" s="426" t="s">
        <v>2862</v>
      </c>
      <c r="B4" s="426"/>
      <c r="C4" s="437"/>
      <c r="D4" s="455" t="s">
        <v>3363</v>
      </c>
      <c r="E4" s="455" t="s">
        <v>3364</v>
      </c>
      <c r="G4" s="287"/>
      <c r="H4" s="287"/>
    </row>
    <row r="5" spans="1:82" ht="18" customHeight="1" x14ac:dyDescent="0.2">
      <c r="A5" s="427"/>
      <c r="B5" s="427"/>
      <c r="C5" s="452"/>
      <c r="D5" s="456"/>
      <c r="E5" s="456"/>
      <c r="G5" s="287"/>
      <c r="H5" s="287"/>
    </row>
    <row r="6" spans="1:82" ht="15" x14ac:dyDescent="0.2">
      <c r="A6" s="428"/>
      <c r="B6" s="428"/>
      <c r="C6" s="438"/>
      <c r="D6" s="46" t="s">
        <v>1374</v>
      </c>
      <c r="E6" s="46" t="s">
        <v>777</v>
      </c>
    </row>
    <row r="7" spans="1:82" ht="9.9499999999999993" customHeight="1" x14ac:dyDescent="0.25">
      <c r="A7" s="57"/>
      <c r="B7" s="57"/>
      <c r="C7" s="55"/>
      <c r="D7" s="69"/>
      <c r="E7" s="70"/>
    </row>
    <row r="8" spans="1:82" ht="14.25" x14ac:dyDescent="0.2">
      <c r="A8" s="364" t="s">
        <v>1053</v>
      </c>
      <c r="B8" s="364"/>
      <c r="C8" s="358"/>
      <c r="D8" s="274">
        <v>2163104</v>
      </c>
      <c r="E8" s="274">
        <v>596547777.95599997</v>
      </c>
    </row>
    <row r="9" spans="1:82" ht="15" x14ac:dyDescent="0.25">
      <c r="A9" s="363"/>
      <c r="B9" s="363">
        <v>11</v>
      </c>
      <c r="C9" s="8" t="s">
        <v>1054</v>
      </c>
      <c r="D9" s="275">
        <v>1351</v>
      </c>
      <c r="E9" s="275">
        <v>148829.41399999999</v>
      </c>
    </row>
    <row r="10" spans="1:82" ht="15" x14ac:dyDescent="0.25">
      <c r="A10" s="363"/>
      <c r="B10" s="363">
        <v>12</v>
      </c>
      <c r="C10" s="8" t="s">
        <v>1055</v>
      </c>
      <c r="D10" s="275">
        <v>1479198</v>
      </c>
      <c r="E10" s="275">
        <v>471696271.43099999</v>
      </c>
    </row>
    <row r="11" spans="1:82" ht="15" x14ac:dyDescent="0.25">
      <c r="A11" s="363"/>
      <c r="B11" s="363">
        <v>13</v>
      </c>
      <c r="C11" s="8" t="s">
        <v>1056</v>
      </c>
      <c r="D11" s="275">
        <v>63066</v>
      </c>
      <c r="E11" s="275">
        <v>13842632.221999999</v>
      </c>
    </row>
    <row r="12" spans="1:82" ht="15" x14ac:dyDescent="0.25">
      <c r="A12" s="363"/>
      <c r="B12" s="363">
        <v>14</v>
      </c>
      <c r="C12" s="8" t="s">
        <v>1057</v>
      </c>
      <c r="D12" s="275">
        <v>365232</v>
      </c>
      <c r="E12" s="275">
        <v>55206191.465999998</v>
      </c>
    </row>
    <row r="13" spans="1:82" ht="15" x14ac:dyDescent="0.25">
      <c r="A13" s="363"/>
      <c r="B13" s="363">
        <v>15</v>
      </c>
      <c r="C13" s="8" t="s">
        <v>1058</v>
      </c>
      <c r="D13" s="275">
        <v>48361</v>
      </c>
      <c r="E13" s="275">
        <v>8855388.398</v>
      </c>
    </row>
    <row r="14" spans="1:82" ht="15" x14ac:dyDescent="0.25">
      <c r="A14" s="363"/>
      <c r="B14" s="363">
        <v>16</v>
      </c>
      <c r="C14" s="8" t="s">
        <v>1059</v>
      </c>
      <c r="D14" s="275">
        <v>15783</v>
      </c>
      <c r="E14" s="275">
        <v>5027358.4510000004</v>
      </c>
    </row>
    <row r="15" spans="1:82" ht="15" x14ac:dyDescent="0.25">
      <c r="A15" s="363"/>
      <c r="B15" s="363">
        <v>19</v>
      </c>
      <c r="C15" s="8" t="s">
        <v>1060</v>
      </c>
      <c r="D15" s="275">
        <v>190113</v>
      </c>
      <c r="E15" s="275">
        <v>41771106.574000001</v>
      </c>
    </row>
    <row r="16" spans="1:82" ht="15" x14ac:dyDescent="0.25">
      <c r="A16" s="363"/>
      <c r="B16" s="261"/>
      <c r="C16" s="8"/>
      <c r="D16" s="275"/>
      <c r="E16" s="275"/>
    </row>
    <row r="17" spans="1:5" ht="14.25" x14ac:dyDescent="0.2">
      <c r="A17" s="364" t="s">
        <v>1061</v>
      </c>
      <c r="B17" s="365"/>
      <c r="C17" s="366"/>
      <c r="D17" s="274">
        <v>437983</v>
      </c>
      <c r="E17" s="274">
        <v>1615770013.0380001</v>
      </c>
    </row>
    <row r="18" spans="1:5" ht="15" x14ac:dyDescent="0.25">
      <c r="A18" s="363"/>
      <c r="B18" s="363">
        <v>20</v>
      </c>
      <c r="C18" s="15" t="s">
        <v>1062</v>
      </c>
      <c r="D18" s="275">
        <v>533</v>
      </c>
      <c r="E18" s="275">
        <v>746436.02500000002</v>
      </c>
    </row>
    <row r="19" spans="1:5" ht="15" x14ac:dyDescent="0.25">
      <c r="A19" s="363"/>
      <c r="B19" s="363">
        <v>21</v>
      </c>
      <c r="C19" s="15" t="s">
        <v>1063</v>
      </c>
      <c r="D19" s="275">
        <v>14546</v>
      </c>
      <c r="E19" s="275">
        <v>41549958.751000002</v>
      </c>
    </row>
    <row r="20" spans="1:5" ht="15" x14ac:dyDescent="0.25">
      <c r="A20" s="363"/>
      <c r="B20" s="363">
        <v>22</v>
      </c>
      <c r="C20" s="8" t="s">
        <v>2101</v>
      </c>
      <c r="D20" s="275">
        <v>15106</v>
      </c>
      <c r="E20" s="275">
        <v>113107878.318</v>
      </c>
    </row>
    <row r="21" spans="1:5" ht="15" x14ac:dyDescent="0.25">
      <c r="A21" s="363"/>
      <c r="B21" s="363">
        <v>23</v>
      </c>
      <c r="C21" s="8" t="s">
        <v>2102</v>
      </c>
      <c r="D21" s="275">
        <v>148574</v>
      </c>
      <c r="E21" s="275">
        <v>1212200717.869</v>
      </c>
    </row>
    <row r="22" spans="1:5" ht="15" x14ac:dyDescent="0.25">
      <c r="A22" s="363"/>
      <c r="B22" s="363">
        <v>24</v>
      </c>
      <c r="C22" s="15" t="s">
        <v>1064</v>
      </c>
      <c r="D22" s="275">
        <v>465</v>
      </c>
      <c r="E22" s="275">
        <v>34776271.704999998</v>
      </c>
    </row>
    <row r="23" spans="1:5" ht="15" x14ac:dyDescent="0.25">
      <c r="A23" s="363"/>
      <c r="B23" s="363">
        <v>25</v>
      </c>
      <c r="C23" s="8" t="s">
        <v>2103</v>
      </c>
      <c r="D23" s="275">
        <v>358</v>
      </c>
      <c r="E23" s="275">
        <v>94401964.409999996</v>
      </c>
    </row>
    <row r="24" spans="1:5" ht="15" x14ac:dyDescent="0.25">
      <c r="A24" s="363"/>
      <c r="B24" s="363">
        <v>26</v>
      </c>
      <c r="C24" s="15" t="s">
        <v>2097</v>
      </c>
      <c r="D24" s="275">
        <v>90</v>
      </c>
      <c r="E24" s="275">
        <v>6158762.8279999997</v>
      </c>
    </row>
    <row r="25" spans="1:5" ht="15" x14ac:dyDescent="0.25">
      <c r="A25" s="363"/>
      <c r="B25" s="363">
        <v>27</v>
      </c>
      <c r="C25" s="15" t="s">
        <v>2098</v>
      </c>
      <c r="D25" s="275">
        <v>209700</v>
      </c>
      <c r="E25" s="275">
        <v>88188001.137999997</v>
      </c>
    </row>
    <row r="26" spans="1:5" ht="15" x14ac:dyDescent="0.25">
      <c r="A26" s="363"/>
      <c r="B26" s="363">
        <v>28</v>
      </c>
      <c r="C26" s="15" t="s">
        <v>2099</v>
      </c>
      <c r="D26" s="275">
        <v>36</v>
      </c>
      <c r="E26" s="275">
        <v>75761.551000000007</v>
      </c>
    </row>
    <row r="27" spans="1:5" ht="15" x14ac:dyDescent="0.25">
      <c r="A27" s="363"/>
      <c r="B27" s="363">
        <v>29</v>
      </c>
      <c r="C27" s="15" t="s">
        <v>2100</v>
      </c>
      <c r="D27" s="275">
        <v>48575</v>
      </c>
      <c r="E27" s="275">
        <v>24564260.443</v>
      </c>
    </row>
    <row r="28" spans="1:5" ht="15" x14ac:dyDescent="0.25">
      <c r="A28" s="363"/>
      <c r="B28" s="261"/>
      <c r="C28" s="8"/>
      <c r="D28" s="275"/>
      <c r="E28" s="275"/>
    </row>
    <row r="29" spans="1:5" ht="14.25" x14ac:dyDescent="0.2">
      <c r="A29" s="364" t="s">
        <v>2104</v>
      </c>
      <c r="B29" s="365"/>
      <c r="C29" s="358"/>
      <c r="D29" s="274">
        <v>584399</v>
      </c>
      <c r="E29" s="274">
        <v>3591332466.3579998</v>
      </c>
    </row>
    <row r="30" spans="1:5" ht="15" x14ac:dyDescent="0.25">
      <c r="A30" s="363"/>
      <c r="B30" s="363">
        <v>31</v>
      </c>
      <c r="C30" s="15" t="s">
        <v>2105</v>
      </c>
      <c r="D30" s="275">
        <v>7794</v>
      </c>
      <c r="E30" s="275">
        <v>877914600.90600002</v>
      </c>
    </row>
    <row r="31" spans="1:5" ht="15" x14ac:dyDescent="0.25">
      <c r="A31" s="363"/>
      <c r="B31" s="363">
        <v>32</v>
      </c>
      <c r="C31" s="15" t="s">
        <v>2106</v>
      </c>
      <c r="D31" s="275">
        <v>138</v>
      </c>
      <c r="E31" s="275">
        <v>75783686.783999994</v>
      </c>
    </row>
    <row r="32" spans="1:5" ht="15" x14ac:dyDescent="0.25">
      <c r="A32" s="363"/>
      <c r="B32" s="363">
        <v>36</v>
      </c>
      <c r="C32" s="15" t="s">
        <v>2107</v>
      </c>
      <c r="D32" s="275">
        <v>199</v>
      </c>
      <c r="E32" s="275">
        <v>141714986.55199999</v>
      </c>
    </row>
    <row r="33" spans="1:5" ht="15" x14ac:dyDescent="0.25">
      <c r="A33" s="363"/>
      <c r="B33" s="363">
        <v>35</v>
      </c>
      <c r="C33" s="15" t="s">
        <v>2108</v>
      </c>
      <c r="D33" s="275">
        <v>536068</v>
      </c>
      <c r="E33" s="275">
        <v>2487938413.1339998</v>
      </c>
    </row>
    <row r="34" spans="1:5" ht="15" x14ac:dyDescent="0.25">
      <c r="A34" s="363"/>
      <c r="B34" s="363">
        <v>37</v>
      </c>
      <c r="C34" s="15" t="s">
        <v>2109</v>
      </c>
      <c r="D34" s="275">
        <v>40172</v>
      </c>
      <c r="E34" s="275">
        <v>7926485.7779999999</v>
      </c>
    </row>
    <row r="35" spans="1:5" ht="15" x14ac:dyDescent="0.25">
      <c r="A35" s="363"/>
      <c r="B35" s="363">
        <v>39</v>
      </c>
      <c r="C35" s="15" t="s">
        <v>2136</v>
      </c>
      <c r="D35" s="275">
        <v>28</v>
      </c>
      <c r="E35" s="275">
        <v>54293.203999999998</v>
      </c>
    </row>
    <row r="36" spans="1:5" ht="15" x14ac:dyDescent="0.25">
      <c r="A36" s="363"/>
      <c r="B36" s="261"/>
      <c r="C36" s="8"/>
      <c r="D36" s="275"/>
      <c r="E36" s="275"/>
    </row>
    <row r="37" spans="1:5" ht="14.25" x14ac:dyDescent="0.2">
      <c r="A37" s="364" t="s">
        <v>2110</v>
      </c>
      <c r="B37" s="365"/>
      <c r="C37" s="358"/>
      <c r="D37" s="274">
        <v>5530</v>
      </c>
      <c r="E37" s="274">
        <v>68044464.415000007</v>
      </c>
    </row>
    <row r="38" spans="1:5" ht="15" x14ac:dyDescent="0.25">
      <c r="A38" s="363"/>
      <c r="B38" s="363">
        <v>41</v>
      </c>
      <c r="C38" s="362" t="s">
        <v>2111</v>
      </c>
      <c r="D38" s="275">
        <v>753</v>
      </c>
      <c r="E38" s="275">
        <v>3389092.7009999999</v>
      </c>
    </row>
    <row r="39" spans="1:5" ht="15" x14ac:dyDescent="0.25">
      <c r="A39" s="363"/>
      <c r="B39" s="363">
        <v>42</v>
      </c>
      <c r="C39" s="8" t="s">
        <v>2112</v>
      </c>
      <c r="D39" s="275">
        <v>85</v>
      </c>
      <c r="E39" s="275">
        <v>377196.63099999999</v>
      </c>
    </row>
    <row r="40" spans="1:5" ht="15" x14ac:dyDescent="0.25">
      <c r="A40" s="363"/>
      <c r="B40" s="363">
        <v>43</v>
      </c>
      <c r="C40" s="8" t="s">
        <v>2113</v>
      </c>
      <c r="D40" s="275">
        <v>1406</v>
      </c>
      <c r="E40" s="275">
        <v>12354272.471999999</v>
      </c>
    </row>
    <row r="41" spans="1:5" ht="15" x14ac:dyDescent="0.25">
      <c r="A41" s="363"/>
      <c r="B41" s="363">
        <v>44</v>
      </c>
      <c r="C41" s="8" t="s">
        <v>2114</v>
      </c>
      <c r="D41" s="411" t="s">
        <v>3426</v>
      </c>
      <c r="E41" s="411" t="s">
        <v>3426</v>
      </c>
    </row>
    <row r="42" spans="1:5" ht="15" x14ac:dyDescent="0.25">
      <c r="A42" s="363"/>
      <c r="B42" s="363">
        <v>45</v>
      </c>
      <c r="C42" s="8" t="s">
        <v>3205</v>
      </c>
      <c r="D42" s="411" t="s">
        <v>3426</v>
      </c>
      <c r="E42" s="411" t="s">
        <v>3426</v>
      </c>
    </row>
    <row r="43" spans="1:5" ht="15" x14ac:dyDescent="0.25">
      <c r="A43" s="363"/>
      <c r="B43" s="363">
        <v>49</v>
      </c>
      <c r="C43" s="8" t="s">
        <v>2115</v>
      </c>
      <c r="D43" s="275">
        <v>3268</v>
      </c>
      <c r="E43" s="275">
        <v>49175058.544</v>
      </c>
    </row>
    <row r="44" spans="1:5" ht="15" x14ac:dyDescent="0.25">
      <c r="A44" s="363"/>
      <c r="B44" s="261"/>
      <c r="C44" s="8"/>
      <c r="D44" s="275"/>
      <c r="E44" s="275"/>
    </row>
    <row r="45" spans="1:5" ht="14.25" x14ac:dyDescent="0.2">
      <c r="A45" s="365" t="s">
        <v>2116</v>
      </c>
      <c r="B45" s="365"/>
      <c r="C45" s="358"/>
      <c r="D45" s="274">
        <v>6257</v>
      </c>
      <c r="E45" s="274">
        <v>44113115.316</v>
      </c>
    </row>
    <row r="46" spans="1:5" ht="15" x14ac:dyDescent="0.25">
      <c r="A46" s="361"/>
      <c r="B46" s="363">
        <v>71</v>
      </c>
      <c r="C46" s="15" t="s">
        <v>2117</v>
      </c>
      <c r="D46" s="411" t="s">
        <v>3426</v>
      </c>
      <c r="E46" s="411" t="s">
        <v>3426</v>
      </c>
    </row>
    <row r="47" spans="1:5" ht="15" x14ac:dyDescent="0.25">
      <c r="A47" s="363"/>
      <c r="B47" s="363">
        <v>72</v>
      </c>
      <c r="C47" s="8" t="s">
        <v>2118</v>
      </c>
      <c r="D47" s="275">
        <v>401</v>
      </c>
      <c r="E47" s="275">
        <v>6615584.2599999998</v>
      </c>
    </row>
    <row r="48" spans="1:5" ht="15" x14ac:dyDescent="0.25">
      <c r="A48" s="363"/>
      <c r="B48" s="363">
        <v>73</v>
      </c>
      <c r="C48" s="8" t="s">
        <v>2119</v>
      </c>
      <c r="D48" s="411" t="s">
        <v>3426</v>
      </c>
      <c r="E48" s="411" t="s">
        <v>3426</v>
      </c>
    </row>
    <row r="49" spans="1:5" ht="15" x14ac:dyDescent="0.25">
      <c r="A49" s="363"/>
      <c r="B49" s="363">
        <v>74</v>
      </c>
      <c r="C49" s="8" t="s">
        <v>2120</v>
      </c>
      <c r="D49" s="275">
        <v>2251</v>
      </c>
      <c r="E49" s="275">
        <v>5822145.125</v>
      </c>
    </row>
    <row r="50" spans="1:5" ht="15" x14ac:dyDescent="0.25">
      <c r="A50" s="363"/>
      <c r="B50" s="363">
        <v>79</v>
      </c>
      <c r="C50" s="8" t="s">
        <v>2121</v>
      </c>
      <c r="D50" s="275">
        <v>3590</v>
      </c>
      <c r="E50" s="275">
        <v>29864256.535</v>
      </c>
    </row>
    <row r="51" spans="1:5" ht="15" x14ac:dyDescent="0.25">
      <c r="A51" s="363"/>
      <c r="B51" s="261"/>
      <c r="C51" s="8"/>
      <c r="D51" s="275"/>
      <c r="E51" s="275"/>
    </row>
    <row r="52" spans="1:5" ht="14.25" x14ac:dyDescent="0.2">
      <c r="A52" s="364" t="s">
        <v>2122</v>
      </c>
      <c r="B52" s="365"/>
      <c r="C52" s="358"/>
      <c r="D52" s="274">
        <v>69533</v>
      </c>
      <c r="E52" s="274">
        <v>444993725.12800002</v>
      </c>
    </row>
    <row r="53" spans="1:5" ht="15" x14ac:dyDescent="0.25">
      <c r="A53" s="363"/>
      <c r="B53" s="15" t="s">
        <v>2123</v>
      </c>
      <c r="C53" s="360"/>
      <c r="D53" s="275">
        <v>29986</v>
      </c>
      <c r="E53" s="275">
        <v>39771246.677000001</v>
      </c>
    </row>
    <row r="54" spans="1:5" ht="15" x14ac:dyDescent="0.25">
      <c r="A54" s="363"/>
      <c r="B54" s="363">
        <v>51</v>
      </c>
      <c r="C54" s="8" t="s">
        <v>2124</v>
      </c>
      <c r="D54" s="275">
        <v>95</v>
      </c>
      <c r="E54" s="275">
        <v>745544.24399999995</v>
      </c>
    </row>
    <row r="55" spans="1:5" ht="15" x14ac:dyDescent="0.25">
      <c r="A55" s="350"/>
      <c r="B55" s="363">
        <v>59</v>
      </c>
      <c r="C55" s="8" t="s">
        <v>2123</v>
      </c>
      <c r="D55" s="275">
        <v>29891</v>
      </c>
      <c r="E55" s="275">
        <v>39025702.432999998</v>
      </c>
    </row>
    <row r="56" spans="1:5" ht="15" x14ac:dyDescent="0.25">
      <c r="A56" s="363"/>
      <c r="B56" s="350"/>
      <c r="C56" s="8"/>
      <c r="D56" s="275"/>
      <c r="E56" s="275"/>
    </row>
    <row r="57" spans="1:5" ht="15" x14ac:dyDescent="0.25">
      <c r="A57" s="350"/>
      <c r="B57" s="261" t="s">
        <v>2125</v>
      </c>
      <c r="C57" s="360"/>
      <c r="D57" s="275"/>
      <c r="E57" s="275"/>
    </row>
    <row r="58" spans="1:5" ht="15" x14ac:dyDescent="0.25">
      <c r="A58" s="363"/>
      <c r="B58" s="363">
        <v>61</v>
      </c>
      <c r="C58" s="8" t="s">
        <v>2126</v>
      </c>
      <c r="D58" s="275">
        <v>7027</v>
      </c>
      <c r="E58" s="275">
        <v>12412597.471000001</v>
      </c>
    </row>
    <row r="59" spans="1:5" ht="15" x14ac:dyDescent="0.25">
      <c r="A59" s="363"/>
      <c r="B59" s="350"/>
      <c r="C59" s="8"/>
      <c r="D59" s="275"/>
      <c r="E59" s="275"/>
    </row>
    <row r="60" spans="1:5" ht="15" x14ac:dyDescent="0.25">
      <c r="A60" s="261"/>
      <c r="B60" s="261" t="s">
        <v>2127</v>
      </c>
      <c r="C60" s="15"/>
      <c r="D60" s="275">
        <v>2446</v>
      </c>
      <c r="E60" s="275">
        <v>12715479.659</v>
      </c>
    </row>
    <row r="61" spans="1:5" ht="15" x14ac:dyDescent="0.25">
      <c r="A61" s="363"/>
      <c r="B61" s="363">
        <v>81</v>
      </c>
      <c r="C61" s="8" t="s">
        <v>2128</v>
      </c>
      <c r="D61" s="275">
        <v>1917</v>
      </c>
      <c r="E61" s="275">
        <v>9249926.9260000009</v>
      </c>
    </row>
    <row r="62" spans="1:5" ht="15" x14ac:dyDescent="0.25">
      <c r="A62" s="363"/>
      <c r="B62" s="363">
        <v>82</v>
      </c>
      <c r="C62" s="8" t="s">
        <v>2129</v>
      </c>
      <c r="D62" s="275">
        <v>305</v>
      </c>
      <c r="E62" s="275">
        <v>1587966.1070000001</v>
      </c>
    </row>
    <row r="63" spans="1:5" ht="15" x14ac:dyDescent="0.25">
      <c r="A63" s="363"/>
      <c r="B63" s="363">
        <v>83</v>
      </c>
      <c r="C63" s="8" t="s">
        <v>2130</v>
      </c>
      <c r="D63" s="275">
        <v>224</v>
      </c>
      <c r="E63" s="275">
        <v>1877586.6259999999</v>
      </c>
    </row>
    <row r="64" spans="1:5" ht="15" x14ac:dyDescent="0.25">
      <c r="A64" s="363"/>
      <c r="B64" s="363"/>
      <c r="C64" s="8"/>
      <c r="D64" s="275"/>
      <c r="E64" s="275"/>
    </row>
    <row r="65" spans="1:5" ht="15" x14ac:dyDescent="0.25">
      <c r="A65" s="363"/>
      <c r="B65" s="15" t="s">
        <v>2131</v>
      </c>
      <c r="C65" s="360"/>
      <c r="D65" s="275">
        <v>30074</v>
      </c>
      <c r="E65" s="275">
        <v>380094401.32099998</v>
      </c>
    </row>
    <row r="66" spans="1:5" ht="15" x14ac:dyDescent="0.25">
      <c r="A66" s="363"/>
      <c r="B66" s="361">
        <v>90</v>
      </c>
      <c r="C66" s="15" t="s">
        <v>2132</v>
      </c>
      <c r="D66" s="275">
        <v>8960</v>
      </c>
      <c r="E66" s="275">
        <v>154350068.627</v>
      </c>
    </row>
    <row r="67" spans="1:5" ht="15" x14ac:dyDescent="0.25">
      <c r="A67" s="363"/>
      <c r="B67" s="363">
        <v>91</v>
      </c>
      <c r="C67" s="15" t="s">
        <v>2133</v>
      </c>
      <c r="D67" s="275">
        <v>19776</v>
      </c>
      <c r="E67" s="275">
        <v>219206696.87</v>
      </c>
    </row>
    <row r="68" spans="1:5" ht="15" x14ac:dyDescent="0.25">
      <c r="A68" s="363"/>
      <c r="B68" s="350">
        <v>92</v>
      </c>
      <c r="C68" s="15" t="s">
        <v>2134</v>
      </c>
      <c r="D68" s="275">
        <v>1338</v>
      </c>
      <c r="E68" s="275">
        <v>6537635.824</v>
      </c>
    </row>
    <row r="69" spans="1:5" ht="15" x14ac:dyDescent="0.25">
      <c r="A69" s="363"/>
      <c r="B69" s="363">
        <v>99</v>
      </c>
      <c r="C69" s="15" t="s">
        <v>2135</v>
      </c>
      <c r="D69" s="122" t="s">
        <v>3211</v>
      </c>
      <c r="E69" s="122" t="s">
        <v>3211</v>
      </c>
    </row>
    <row r="70" spans="1:5" ht="15" x14ac:dyDescent="0.25">
      <c r="A70" s="363"/>
      <c r="B70" s="363"/>
      <c r="C70" s="359"/>
      <c r="D70" s="314"/>
      <c r="E70" s="122"/>
    </row>
    <row r="71" spans="1:5" ht="14.25" x14ac:dyDescent="0.2">
      <c r="A71" s="510" t="s">
        <v>355</v>
      </c>
      <c r="B71" s="510"/>
      <c r="C71" s="511"/>
      <c r="D71" s="274">
        <v>3266806</v>
      </c>
      <c r="E71" s="274">
        <v>6360801562.2110004</v>
      </c>
    </row>
    <row r="72" spans="1:5" ht="15" x14ac:dyDescent="0.25">
      <c r="A72" s="9"/>
      <c r="B72" s="9"/>
      <c r="C72" s="7"/>
      <c r="D72" s="7"/>
      <c r="E72" s="7"/>
    </row>
    <row r="73" spans="1:5" ht="15" x14ac:dyDescent="0.25">
      <c r="A73" s="13" t="s">
        <v>3243</v>
      </c>
      <c r="B73" s="9"/>
      <c r="C73" s="72"/>
      <c r="D73" s="71"/>
      <c r="E73" s="71"/>
    </row>
    <row r="74" spans="1:5" ht="15" x14ac:dyDescent="0.25">
      <c r="A74" s="13" t="s">
        <v>3226</v>
      </c>
      <c r="B74" s="9"/>
      <c r="C74" s="72"/>
      <c r="D74" s="71"/>
      <c r="E74" s="71"/>
    </row>
  </sheetData>
  <mergeCells count="6">
    <mergeCell ref="A71:C71"/>
    <mergeCell ref="A2:E2"/>
    <mergeCell ref="A4:C6"/>
    <mergeCell ref="D4:D5"/>
    <mergeCell ref="E4:E5"/>
    <mergeCell ref="A3:D3"/>
  </mergeCells>
  <phoneticPr fontId="18" type="noConversion"/>
  <conditionalFormatting sqref="D41:E42">
    <cfRule type="cellIs" dxfId="15" priority="5" stopIfTrue="1" operator="lessThan">
      <formula>0</formula>
    </cfRule>
  </conditionalFormatting>
  <conditionalFormatting sqref="E46">
    <cfRule type="cellIs" dxfId="14" priority="4" stopIfTrue="1" operator="lessThan">
      <formula>0</formula>
    </cfRule>
  </conditionalFormatting>
  <conditionalFormatting sqref="D46">
    <cfRule type="cellIs" dxfId="13" priority="3" stopIfTrue="1" operator="lessThan">
      <formula>0</formula>
    </cfRule>
  </conditionalFormatting>
  <conditionalFormatting sqref="D48">
    <cfRule type="cellIs" dxfId="12" priority="2" stopIfTrue="1" operator="lessThan">
      <formula>0</formula>
    </cfRule>
  </conditionalFormatting>
  <conditionalFormatting sqref="E48">
    <cfRule type="cellIs" dxfId="11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8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1" enableFormatConditionsCalculation="0">
    <pageSetUpPr fitToPage="1"/>
  </sheetPr>
  <dimension ref="A1:BL64"/>
  <sheetViews>
    <sheetView zoomScaleNormal="100" zoomScaleSheetLayoutView="80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12"/>
  </cols>
  <sheetData>
    <row r="1" spans="1:64" s="32" customFormat="1" ht="18" customHeight="1" x14ac:dyDescent="0.2">
      <c r="A1" s="253" t="s">
        <v>2137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  <c r="AZ1" s="253"/>
      <c r="BA1" s="253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</row>
    <row r="2" spans="1:64" s="30" customFormat="1" ht="24" customHeight="1" x14ac:dyDescent="0.25">
      <c r="A2" s="467" t="s">
        <v>3318</v>
      </c>
      <c r="B2" s="467"/>
      <c r="C2" s="467"/>
      <c r="D2" s="467"/>
      <c r="E2" s="467"/>
      <c r="F2" s="467"/>
      <c r="G2" s="468"/>
    </row>
    <row r="3" spans="1:64" ht="15.75" customHeight="1" x14ac:dyDescent="0.25">
      <c r="A3" s="478"/>
      <c r="B3" s="478"/>
      <c r="C3" s="478"/>
      <c r="D3" s="478"/>
      <c r="E3" s="308"/>
      <c r="F3" s="308"/>
      <c r="G3" s="308"/>
      <c r="H3" s="295"/>
      <c r="I3" s="295"/>
      <c r="J3" s="295"/>
      <c r="K3" s="295"/>
    </row>
    <row r="4" spans="1:64" ht="36.950000000000003" customHeight="1" x14ac:dyDescent="0.2">
      <c r="A4" s="437" t="s">
        <v>3247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6" t="s">
        <v>3364</v>
      </c>
    </row>
    <row r="5" spans="1:64" ht="17.100000000000001" customHeight="1" x14ac:dyDescent="0.2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9" t="s">
        <v>777</v>
      </c>
    </row>
    <row r="6" spans="1:64" ht="43.5" customHeight="1" x14ac:dyDescent="0.25">
      <c r="A6" s="2"/>
      <c r="B6" s="513" t="s">
        <v>1136</v>
      </c>
      <c r="C6" s="514"/>
      <c r="D6" s="513" t="s">
        <v>1137</v>
      </c>
      <c r="E6" s="514"/>
      <c r="F6" s="513" t="s">
        <v>3140</v>
      </c>
      <c r="G6" s="515"/>
    </row>
    <row r="7" spans="1:64" s="66" customFormat="1" ht="15.95" customHeight="1" x14ac:dyDescent="0.25">
      <c r="A7" s="15" t="s">
        <v>2140</v>
      </c>
      <c r="B7" s="154">
        <v>450998</v>
      </c>
      <c r="C7" s="154">
        <v>1117461826.427</v>
      </c>
      <c r="D7" s="154">
        <v>16725</v>
      </c>
      <c r="E7" s="154">
        <v>4005251.33</v>
      </c>
      <c r="F7" s="154">
        <v>233</v>
      </c>
      <c r="G7" s="154">
        <v>1362322.3910000001</v>
      </c>
    </row>
    <row r="8" spans="1:64" s="66" customFormat="1" ht="15.95" customHeight="1" x14ac:dyDescent="0.25">
      <c r="A8" s="15" t="s">
        <v>2141</v>
      </c>
      <c r="B8" s="154">
        <v>610746</v>
      </c>
      <c r="C8" s="154">
        <v>1092898085.48</v>
      </c>
      <c r="D8" s="154">
        <v>21882</v>
      </c>
      <c r="E8" s="154">
        <v>6463626.8880000003</v>
      </c>
      <c r="F8" s="154">
        <v>508</v>
      </c>
      <c r="G8" s="154">
        <v>1941371.963</v>
      </c>
    </row>
    <row r="9" spans="1:64" s="66" customFormat="1" ht="15.95" customHeight="1" x14ac:dyDescent="0.25">
      <c r="A9" s="15" t="s">
        <v>2142</v>
      </c>
      <c r="B9" s="154">
        <v>154994</v>
      </c>
      <c r="C9" s="154">
        <v>228973532.903</v>
      </c>
      <c r="D9" s="154">
        <v>103</v>
      </c>
      <c r="E9" s="154">
        <v>28427.666000000001</v>
      </c>
      <c r="F9" s="154">
        <v>5</v>
      </c>
      <c r="G9" s="154">
        <v>66184.604999999996</v>
      </c>
    </row>
    <row r="10" spans="1:64" s="66" customFormat="1" ht="15.95" customHeight="1" x14ac:dyDescent="0.25">
      <c r="A10" s="15" t="s">
        <v>2143</v>
      </c>
      <c r="B10" s="154">
        <v>92597</v>
      </c>
      <c r="C10" s="154">
        <v>86056049.687000006</v>
      </c>
      <c r="D10" s="154">
        <v>3347</v>
      </c>
      <c r="E10" s="154">
        <v>2699133.1039999998</v>
      </c>
      <c r="F10" s="389" t="s">
        <v>3419</v>
      </c>
      <c r="G10" s="389" t="s">
        <v>3419</v>
      </c>
    </row>
    <row r="11" spans="1:64" s="66" customFormat="1" ht="15.95" customHeight="1" x14ac:dyDescent="0.25">
      <c r="A11" s="15" t="s">
        <v>2144</v>
      </c>
      <c r="B11" s="154">
        <v>22592</v>
      </c>
      <c r="C11" s="154">
        <v>70785010.943000004</v>
      </c>
      <c r="D11" s="154">
        <v>54</v>
      </c>
      <c r="E11" s="154">
        <v>124683.56200000001</v>
      </c>
      <c r="F11" s="389" t="s">
        <v>3419</v>
      </c>
      <c r="G11" s="389" t="s">
        <v>3419</v>
      </c>
    </row>
    <row r="12" spans="1:64" s="66" customFormat="1" ht="15.95" customHeight="1" x14ac:dyDescent="0.25">
      <c r="A12" s="15" t="s">
        <v>2145</v>
      </c>
      <c r="B12" s="154">
        <v>92733</v>
      </c>
      <c r="C12" s="154">
        <v>388532023.56</v>
      </c>
      <c r="D12" s="154">
        <v>326</v>
      </c>
      <c r="E12" s="154">
        <v>112924.52099999999</v>
      </c>
      <c r="F12" s="154">
        <v>21</v>
      </c>
      <c r="G12" s="154">
        <v>4360046.0429999996</v>
      </c>
    </row>
    <row r="13" spans="1:64" s="66" customFormat="1" ht="15.95" customHeight="1" x14ac:dyDescent="0.25">
      <c r="A13" s="15" t="s">
        <v>2146</v>
      </c>
      <c r="B13" s="154">
        <v>248895</v>
      </c>
      <c r="C13" s="154">
        <v>489164775.60500002</v>
      </c>
      <c r="D13" s="154">
        <v>5027</v>
      </c>
      <c r="E13" s="154">
        <v>1512274.3870000001</v>
      </c>
      <c r="F13" s="154">
        <v>115</v>
      </c>
      <c r="G13" s="154">
        <v>2395814.4750000001</v>
      </c>
    </row>
    <row r="14" spans="1:64" s="66" customFormat="1" ht="15.95" customHeight="1" x14ac:dyDescent="0.25">
      <c r="A14" s="15" t="s">
        <v>2147</v>
      </c>
      <c r="B14" s="154">
        <v>55579</v>
      </c>
      <c r="C14" s="154">
        <v>45735799.998999998</v>
      </c>
      <c r="D14" s="154">
        <v>3083</v>
      </c>
      <c r="E14" s="154">
        <v>2952061.7689999999</v>
      </c>
      <c r="F14" s="154">
        <v>25</v>
      </c>
      <c r="G14" s="154">
        <v>38853.821000000004</v>
      </c>
    </row>
    <row r="15" spans="1:64" s="66" customFormat="1" ht="15.95" customHeight="1" x14ac:dyDescent="0.25">
      <c r="A15" s="15" t="s">
        <v>2148</v>
      </c>
      <c r="B15" s="154">
        <v>279759</v>
      </c>
      <c r="C15" s="154">
        <v>586476624.81299996</v>
      </c>
      <c r="D15" s="154">
        <v>16078</v>
      </c>
      <c r="E15" s="154">
        <v>8105097.2450000001</v>
      </c>
      <c r="F15" s="154">
        <v>255</v>
      </c>
      <c r="G15" s="154">
        <v>2104355.662</v>
      </c>
    </row>
    <row r="16" spans="1:64" s="66" customFormat="1" ht="15.95" customHeight="1" x14ac:dyDescent="0.25">
      <c r="A16" s="15" t="s">
        <v>2149</v>
      </c>
      <c r="B16" s="154">
        <v>666663</v>
      </c>
      <c r="C16" s="154">
        <v>1495614942.4349999</v>
      </c>
      <c r="D16" s="154">
        <v>12643</v>
      </c>
      <c r="E16" s="154">
        <v>4938339.273</v>
      </c>
      <c r="F16" s="154">
        <v>284</v>
      </c>
      <c r="G16" s="154">
        <v>3587430.2179999999</v>
      </c>
    </row>
    <row r="17" spans="1:41" s="66" customFormat="1" ht="15.95" customHeight="1" x14ac:dyDescent="0.25">
      <c r="A17" s="15" t="s">
        <v>2150</v>
      </c>
      <c r="B17" s="154">
        <v>154934</v>
      </c>
      <c r="C17" s="154">
        <v>241004911.36199999</v>
      </c>
      <c r="D17" s="154">
        <v>8476</v>
      </c>
      <c r="E17" s="154">
        <v>2326929.1630000002</v>
      </c>
      <c r="F17" s="154">
        <v>120</v>
      </c>
      <c r="G17" s="154">
        <v>1286886.665</v>
      </c>
    </row>
    <row r="18" spans="1:41" s="66" customFormat="1" ht="15.95" customHeight="1" x14ac:dyDescent="0.25">
      <c r="A18" s="15" t="s">
        <v>154</v>
      </c>
      <c r="B18" s="154">
        <v>34386</v>
      </c>
      <c r="C18" s="154">
        <v>75100426.362000003</v>
      </c>
      <c r="D18" s="154">
        <v>431</v>
      </c>
      <c r="E18" s="154">
        <v>134095.16099999999</v>
      </c>
      <c r="F18" s="154">
        <v>24</v>
      </c>
      <c r="G18" s="154">
        <v>68481.146999999997</v>
      </c>
    </row>
    <row r="19" spans="1:41" s="66" customFormat="1" ht="15.95" customHeight="1" x14ac:dyDescent="0.25">
      <c r="A19" s="15" t="s">
        <v>155</v>
      </c>
      <c r="B19" s="154">
        <v>147939</v>
      </c>
      <c r="C19" s="154">
        <v>138563930.91499999</v>
      </c>
      <c r="D19" s="154">
        <v>3231</v>
      </c>
      <c r="E19" s="154">
        <v>2532461.8360000001</v>
      </c>
      <c r="F19" s="154">
        <v>74</v>
      </c>
      <c r="G19" s="154">
        <v>192027.399</v>
      </c>
    </row>
    <row r="20" spans="1:41" s="66" customFormat="1" ht="15.95" customHeight="1" x14ac:dyDescent="0.25">
      <c r="A20" s="15" t="s">
        <v>156</v>
      </c>
      <c r="B20" s="154">
        <v>64771</v>
      </c>
      <c r="C20" s="154">
        <v>68491534.578999996</v>
      </c>
      <c r="D20" s="154">
        <v>2687</v>
      </c>
      <c r="E20" s="154">
        <v>2775123.179</v>
      </c>
      <c r="F20" s="154">
        <v>51</v>
      </c>
      <c r="G20" s="154">
        <v>548274.19799999997</v>
      </c>
    </row>
    <row r="21" spans="1:41" s="66" customFormat="1" ht="15.95" customHeight="1" x14ac:dyDescent="0.25">
      <c r="A21" s="15" t="s">
        <v>157</v>
      </c>
      <c r="B21" s="154">
        <v>115983</v>
      </c>
      <c r="C21" s="154">
        <v>172136623.90200001</v>
      </c>
      <c r="D21" s="154">
        <v>5570</v>
      </c>
      <c r="E21" s="154">
        <v>1747295.67</v>
      </c>
      <c r="F21" s="154">
        <v>70</v>
      </c>
      <c r="G21" s="154">
        <v>130559.88499999999</v>
      </c>
    </row>
    <row r="22" spans="1:41" s="66" customFormat="1" ht="15.95" customHeight="1" x14ac:dyDescent="0.25">
      <c r="A22" s="15" t="s">
        <v>158</v>
      </c>
      <c r="B22" s="154">
        <v>73237</v>
      </c>
      <c r="C22" s="154">
        <v>63805463.239</v>
      </c>
      <c r="D22" s="154">
        <v>1954</v>
      </c>
      <c r="E22" s="154">
        <v>2090235.6769999999</v>
      </c>
      <c r="F22" s="154">
        <v>36</v>
      </c>
      <c r="G22" s="154">
        <v>90058.226999999999</v>
      </c>
    </row>
    <row r="23" spans="1:41" s="66" customFormat="1" ht="15.95" customHeight="1" x14ac:dyDescent="0.25">
      <c r="A23" s="368" t="s">
        <v>3179</v>
      </c>
      <c r="B23" s="154">
        <v>3266806</v>
      </c>
      <c r="C23" s="154">
        <v>6360801562.2110004</v>
      </c>
      <c r="D23" s="154">
        <v>101617</v>
      </c>
      <c r="E23" s="154">
        <v>42547960.431000002</v>
      </c>
      <c r="F23" s="154">
        <v>1859</v>
      </c>
      <c r="G23" s="154">
        <v>18733693.401999999</v>
      </c>
    </row>
    <row r="24" spans="1:41" ht="15" customHeight="1" x14ac:dyDescent="0.25">
      <c r="A24" s="60"/>
      <c r="B24" s="74"/>
      <c r="C24" s="74"/>
      <c r="D24" s="74"/>
      <c r="E24" s="74"/>
      <c r="F24" s="74"/>
      <c r="G24" s="74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AN24" s="81"/>
      <c r="AO24" s="81"/>
    </row>
    <row r="25" spans="1:41" s="81" customFormat="1" ht="43.5" customHeight="1" x14ac:dyDescent="0.25">
      <c r="A25" s="82"/>
      <c r="B25" s="513" t="s">
        <v>1139</v>
      </c>
      <c r="C25" s="515"/>
      <c r="D25" s="513" t="s">
        <v>1153</v>
      </c>
      <c r="E25" s="514"/>
      <c r="F25" s="513" t="s">
        <v>2343</v>
      </c>
      <c r="G25" s="515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</row>
    <row r="26" spans="1:41" ht="15.95" customHeight="1" x14ac:dyDescent="0.25">
      <c r="A26" s="15" t="s">
        <v>2140</v>
      </c>
      <c r="B26" s="154">
        <v>40386</v>
      </c>
      <c r="C26" s="154">
        <v>462919397.53399998</v>
      </c>
      <c r="D26" s="154">
        <v>4284</v>
      </c>
      <c r="E26" s="154">
        <v>17477227.534000002</v>
      </c>
      <c r="F26" s="154">
        <v>417</v>
      </c>
      <c r="G26" s="154">
        <v>8896198.8550000004</v>
      </c>
    </row>
    <row r="27" spans="1:41" ht="15.95" customHeight="1" x14ac:dyDescent="0.25">
      <c r="A27" s="15" t="s">
        <v>2141</v>
      </c>
      <c r="B27" s="154">
        <v>41888</v>
      </c>
      <c r="C27" s="154">
        <v>436878805.47799999</v>
      </c>
      <c r="D27" s="154">
        <v>5950</v>
      </c>
      <c r="E27" s="154">
        <v>31860006.77</v>
      </c>
      <c r="F27" s="154">
        <v>373</v>
      </c>
      <c r="G27" s="154">
        <v>7318270.0180000002</v>
      </c>
    </row>
    <row r="28" spans="1:41" ht="15.95" customHeight="1" x14ac:dyDescent="0.25">
      <c r="A28" s="15" t="s">
        <v>2142</v>
      </c>
      <c r="B28" s="154">
        <v>5251</v>
      </c>
      <c r="C28" s="154">
        <v>37407401.255999997</v>
      </c>
      <c r="D28" s="154">
        <v>653</v>
      </c>
      <c r="E28" s="154">
        <v>4264072.8380000005</v>
      </c>
      <c r="F28" s="154">
        <v>37</v>
      </c>
      <c r="G28" s="154">
        <v>108486.799</v>
      </c>
    </row>
    <row r="29" spans="1:41" ht="15.95" customHeight="1" x14ac:dyDescent="0.25">
      <c r="A29" s="15" t="s">
        <v>2143</v>
      </c>
      <c r="B29" s="154">
        <v>4888</v>
      </c>
      <c r="C29" s="154">
        <v>20687790.221999999</v>
      </c>
      <c r="D29" s="154">
        <v>699</v>
      </c>
      <c r="E29" s="154">
        <v>2116487.5060000001</v>
      </c>
      <c r="F29" s="154">
        <v>41</v>
      </c>
      <c r="G29" s="154">
        <v>1142588.632</v>
      </c>
    </row>
    <row r="30" spans="1:41" ht="15.95" customHeight="1" x14ac:dyDescent="0.25">
      <c r="A30" s="15" t="s">
        <v>2144</v>
      </c>
      <c r="B30" s="154">
        <v>1299</v>
      </c>
      <c r="C30" s="154">
        <v>20165847.491</v>
      </c>
      <c r="D30" s="154">
        <v>160</v>
      </c>
      <c r="E30" s="154">
        <v>9470859.7530000005</v>
      </c>
      <c r="F30" s="154">
        <v>19</v>
      </c>
      <c r="G30" s="154">
        <v>592203.30700000003</v>
      </c>
    </row>
    <row r="31" spans="1:41" ht="15.95" customHeight="1" x14ac:dyDescent="0.25">
      <c r="A31" s="15" t="s">
        <v>2145</v>
      </c>
      <c r="B31" s="154">
        <v>3174</v>
      </c>
      <c r="C31" s="154">
        <v>130941271.347</v>
      </c>
      <c r="D31" s="154">
        <v>350</v>
      </c>
      <c r="E31" s="154">
        <v>8291722.5029999996</v>
      </c>
      <c r="F31" s="154">
        <v>33</v>
      </c>
      <c r="G31" s="154">
        <v>2488256.6189999999</v>
      </c>
    </row>
    <row r="32" spans="1:41" ht="15.95" customHeight="1" x14ac:dyDescent="0.25">
      <c r="A32" s="15" t="s">
        <v>2146</v>
      </c>
      <c r="B32" s="154">
        <v>17035</v>
      </c>
      <c r="C32" s="154">
        <v>135832467.37900001</v>
      </c>
      <c r="D32" s="154">
        <v>2286</v>
      </c>
      <c r="E32" s="154">
        <v>11012560.689999999</v>
      </c>
      <c r="F32" s="154">
        <v>188</v>
      </c>
      <c r="G32" s="154">
        <v>1729114.9879999999</v>
      </c>
    </row>
    <row r="33" spans="1:41" ht="15.95" customHeight="1" x14ac:dyDescent="0.25">
      <c r="A33" s="15" t="s">
        <v>2147</v>
      </c>
      <c r="B33" s="154">
        <v>2945</v>
      </c>
      <c r="C33" s="154">
        <v>9281314.591</v>
      </c>
      <c r="D33" s="154">
        <v>434</v>
      </c>
      <c r="E33" s="154">
        <v>2439173.6800000002</v>
      </c>
      <c r="F33" s="154">
        <v>4</v>
      </c>
      <c r="G33" s="154">
        <v>9689.3909999999996</v>
      </c>
    </row>
    <row r="34" spans="1:41" ht="15.95" customHeight="1" x14ac:dyDescent="0.25">
      <c r="A34" s="15" t="s">
        <v>2148</v>
      </c>
      <c r="B34" s="154">
        <v>17633</v>
      </c>
      <c r="C34" s="154">
        <v>278423833.49800003</v>
      </c>
      <c r="D34" s="154">
        <v>2472</v>
      </c>
      <c r="E34" s="154">
        <v>33220714.521000002</v>
      </c>
      <c r="F34" s="154">
        <v>190</v>
      </c>
      <c r="G34" s="154">
        <v>4462708.443</v>
      </c>
    </row>
    <row r="35" spans="1:41" ht="15.95" customHeight="1" x14ac:dyDescent="0.25">
      <c r="A35" s="15" t="s">
        <v>2149</v>
      </c>
      <c r="B35" s="154">
        <v>46704</v>
      </c>
      <c r="C35" s="154">
        <v>423779766.15200001</v>
      </c>
      <c r="D35" s="154">
        <v>3948</v>
      </c>
      <c r="E35" s="154">
        <v>43787870.336999997</v>
      </c>
      <c r="F35" s="154">
        <v>462</v>
      </c>
      <c r="G35" s="154">
        <v>9605247.8540000003</v>
      </c>
    </row>
    <row r="36" spans="1:41" ht="15.95" customHeight="1" x14ac:dyDescent="0.25">
      <c r="A36" s="15" t="s">
        <v>2150</v>
      </c>
      <c r="B36" s="154">
        <v>12560</v>
      </c>
      <c r="C36" s="154">
        <v>104789074.38699999</v>
      </c>
      <c r="D36" s="154">
        <v>1660</v>
      </c>
      <c r="E36" s="154">
        <v>6312238.9560000002</v>
      </c>
      <c r="F36" s="154">
        <v>102</v>
      </c>
      <c r="G36" s="154">
        <v>4215908.3949999996</v>
      </c>
    </row>
    <row r="37" spans="1:41" ht="15.95" customHeight="1" x14ac:dyDescent="0.25">
      <c r="A37" s="15" t="s">
        <v>154</v>
      </c>
      <c r="B37" s="154">
        <v>2201</v>
      </c>
      <c r="C37" s="154">
        <v>19415120.010000002</v>
      </c>
      <c r="D37" s="154">
        <v>361</v>
      </c>
      <c r="E37" s="154">
        <v>807716.03200000001</v>
      </c>
      <c r="F37" s="154">
        <v>10</v>
      </c>
      <c r="G37" s="154">
        <v>105763.777</v>
      </c>
    </row>
    <row r="38" spans="1:41" ht="15.95" customHeight="1" x14ac:dyDescent="0.25">
      <c r="A38" s="15" t="s">
        <v>155</v>
      </c>
      <c r="B38" s="154">
        <v>12076</v>
      </c>
      <c r="C38" s="154">
        <v>34882465.160999998</v>
      </c>
      <c r="D38" s="154">
        <v>1852</v>
      </c>
      <c r="E38" s="154">
        <v>3191195.0040000002</v>
      </c>
      <c r="F38" s="154">
        <v>99</v>
      </c>
      <c r="G38" s="154">
        <v>611921.40899999999</v>
      </c>
    </row>
    <row r="39" spans="1:41" ht="15.95" customHeight="1" x14ac:dyDescent="0.25">
      <c r="A39" s="15" t="s">
        <v>156</v>
      </c>
      <c r="B39" s="154">
        <v>4794</v>
      </c>
      <c r="C39" s="154">
        <v>23362532.116999999</v>
      </c>
      <c r="D39" s="154">
        <v>654</v>
      </c>
      <c r="E39" s="154">
        <v>2925884.193</v>
      </c>
      <c r="F39" s="154">
        <v>25</v>
      </c>
      <c r="G39" s="154">
        <v>695376.59900000005</v>
      </c>
    </row>
    <row r="40" spans="1:41" ht="15.95" customHeight="1" x14ac:dyDescent="0.25">
      <c r="A40" s="15" t="s">
        <v>157</v>
      </c>
      <c r="B40" s="154">
        <v>6159</v>
      </c>
      <c r="C40" s="154">
        <v>40170655.814999998</v>
      </c>
      <c r="D40" s="154">
        <v>809</v>
      </c>
      <c r="E40" s="154">
        <v>8537690.943</v>
      </c>
      <c r="F40" s="154">
        <v>82</v>
      </c>
      <c r="G40" s="154">
        <v>935763.88</v>
      </c>
    </row>
    <row r="41" spans="1:41" ht="15.95" customHeight="1" x14ac:dyDescent="0.25">
      <c r="A41" s="15" t="s">
        <v>158</v>
      </c>
      <c r="B41" s="154">
        <v>6590</v>
      </c>
      <c r="C41" s="154">
        <v>21883468.721000001</v>
      </c>
      <c r="D41" s="154">
        <v>904</v>
      </c>
      <c r="E41" s="154">
        <v>1831048.5889999999</v>
      </c>
      <c r="F41" s="154">
        <v>41</v>
      </c>
      <c r="G41" s="154">
        <v>748760.103</v>
      </c>
    </row>
    <row r="42" spans="1:41" ht="15.95" customHeight="1" x14ac:dyDescent="0.25">
      <c r="A42" s="368" t="s">
        <v>3179</v>
      </c>
      <c r="B42" s="154">
        <v>225583</v>
      </c>
      <c r="C42" s="154">
        <v>2200821211.1589999</v>
      </c>
      <c r="D42" s="154">
        <v>27476</v>
      </c>
      <c r="E42" s="154">
        <v>187546469.84900001</v>
      </c>
      <c r="F42" s="154">
        <v>2123</v>
      </c>
      <c r="G42" s="154">
        <v>43666259.068999998</v>
      </c>
      <c r="M42" s="81"/>
      <c r="N42" s="81"/>
      <c r="O42" s="81"/>
      <c r="P42" s="81"/>
      <c r="Q42" s="81"/>
      <c r="R42" s="81"/>
      <c r="S42" s="81"/>
      <c r="T42" s="81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</row>
    <row r="43" spans="1:41" ht="15" customHeight="1" x14ac:dyDescent="0.25">
      <c r="A43" s="67"/>
      <c r="B43" s="74"/>
      <c r="C43" s="74"/>
      <c r="D43" s="74"/>
      <c r="E43" s="74"/>
      <c r="F43" s="74"/>
      <c r="G43" s="74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AN43" s="81"/>
      <c r="AO43" s="81"/>
    </row>
    <row r="44" spans="1:41" s="81" customFormat="1" ht="43.5" customHeight="1" x14ac:dyDescent="0.25">
      <c r="A44" s="83"/>
      <c r="B44" s="513" t="s">
        <v>3141</v>
      </c>
      <c r="C44" s="514"/>
      <c r="D44" s="513" t="s">
        <v>2542</v>
      </c>
      <c r="E44" s="514"/>
      <c r="F44" s="513" t="s">
        <v>2543</v>
      </c>
      <c r="G44" s="515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</row>
    <row r="45" spans="1:41" ht="15.95" customHeight="1" x14ac:dyDescent="0.25">
      <c r="A45" s="15" t="s">
        <v>2140</v>
      </c>
      <c r="B45" s="154">
        <v>1935</v>
      </c>
      <c r="C45" s="154">
        <v>3248365.5789999999</v>
      </c>
      <c r="D45" s="154">
        <v>22</v>
      </c>
      <c r="E45" s="154">
        <v>9515305.5429999996</v>
      </c>
      <c r="F45" s="154">
        <v>709</v>
      </c>
      <c r="G45" s="154">
        <v>14645631.352</v>
      </c>
    </row>
    <row r="46" spans="1:41" ht="15.95" customHeight="1" x14ac:dyDescent="0.25">
      <c r="A46" s="15" t="s">
        <v>2141</v>
      </c>
      <c r="B46" s="154">
        <v>2116</v>
      </c>
      <c r="C46" s="154">
        <v>5684717.4649999999</v>
      </c>
      <c r="D46" s="154">
        <v>12</v>
      </c>
      <c r="E46" s="154">
        <v>10980535.317</v>
      </c>
      <c r="F46" s="154">
        <v>742</v>
      </c>
      <c r="G46" s="154">
        <v>13732204.898</v>
      </c>
    </row>
    <row r="47" spans="1:41" ht="15.95" customHeight="1" x14ac:dyDescent="0.25">
      <c r="A47" s="15" t="s">
        <v>2142</v>
      </c>
      <c r="B47" s="154">
        <v>510</v>
      </c>
      <c r="C47" s="154">
        <v>937115.75</v>
      </c>
      <c r="D47" s="389" t="s">
        <v>3419</v>
      </c>
      <c r="E47" s="389" t="s">
        <v>3419</v>
      </c>
      <c r="F47" s="154">
        <v>74</v>
      </c>
      <c r="G47" s="154">
        <v>499794.44799999997</v>
      </c>
    </row>
    <row r="48" spans="1:41" ht="15.95" customHeight="1" x14ac:dyDescent="0.25">
      <c r="A48" s="15" t="s">
        <v>2143</v>
      </c>
      <c r="B48" s="154">
        <v>201</v>
      </c>
      <c r="C48" s="154">
        <v>193767.747</v>
      </c>
      <c r="D48" s="389" t="s">
        <v>3419</v>
      </c>
      <c r="E48" s="389" t="s">
        <v>3419</v>
      </c>
      <c r="F48" s="154">
        <v>72</v>
      </c>
      <c r="G48" s="154">
        <v>743238.74199999997</v>
      </c>
    </row>
    <row r="49" spans="1:7" ht="15.95" customHeight="1" x14ac:dyDescent="0.25">
      <c r="A49" s="15" t="s">
        <v>2144</v>
      </c>
      <c r="B49" s="154">
        <v>93</v>
      </c>
      <c r="C49" s="154">
        <v>93774.811000000002</v>
      </c>
      <c r="D49" s="389" t="s">
        <v>3419</v>
      </c>
      <c r="E49" s="389" t="s">
        <v>3419</v>
      </c>
      <c r="F49" s="154">
        <v>35</v>
      </c>
      <c r="G49" s="154">
        <v>300468.59100000001</v>
      </c>
    </row>
    <row r="50" spans="1:7" ht="15.95" customHeight="1" x14ac:dyDescent="0.25">
      <c r="A50" s="15" t="s">
        <v>2145</v>
      </c>
      <c r="B50" s="154">
        <v>359</v>
      </c>
      <c r="C50" s="154">
        <v>655154.86499999999</v>
      </c>
      <c r="D50" s="154">
        <v>17</v>
      </c>
      <c r="E50" s="154">
        <v>77903572.143999994</v>
      </c>
      <c r="F50" s="154">
        <v>92</v>
      </c>
      <c r="G50" s="154">
        <v>5160661.6030000001</v>
      </c>
    </row>
    <row r="51" spans="1:7" ht="15.95" customHeight="1" x14ac:dyDescent="0.25">
      <c r="A51" s="15" t="s">
        <v>2146</v>
      </c>
      <c r="B51" s="154">
        <v>999</v>
      </c>
      <c r="C51" s="154">
        <v>1338262.3149999999</v>
      </c>
      <c r="D51" s="154">
        <v>8</v>
      </c>
      <c r="E51" s="154">
        <v>67424.627999999997</v>
      </c>
      <c r="F51" s="154">
        <v>380</v>
      </c>
      <c r="G51" s="154">
        <v>16277245.267000001</v>
      </c>
    </row>
    <row r="52" spans="1:7" ht="15.95" customHeight="1" x14ac:dyDescent="0.25">
      <c r="A52" s="15" t="s">
        <v>2147</v>
      </c>
      <c r="B52" s="154">
        <v>104</v>
      </c>
      <c r="C52" s="154">
        <v>154401.981</v>
      </c>
      <c r="D52" s="389" t="s">
        <v>3419</v>
      </c>
      <c r="E52" s="389" t="s">
        <v>3419</v>
      </c>
      <c r="F52" s="154">
        <v>32</v>
      </c>
      <c r="G52" s="154">
        <v>69301.168999999994</v>
      </c>
    </row>
    <row r="53" spans="1:7" ht="15.95" customHeight="1" x14ac:dyDescent="0.25">
      <c r="A53" s="15" t="s">
        <v>2148</v>
      </c>
      <c r="B53" s="154">
        <v>908</v>
      </c>
      <c r="C53" s="154">
        <v>1936177.2709999999</v>
      </c>
      <c r="D53" s="154">
        <v>6</v>
      </c>
      <c r="E53" s="154">
        <v>178457.91399999999</v>
      </c>
      <c r="F53" s="154">
        <v>370</v>
      </c>
      <c r="G53" s="154">
        <v>8507834.0360000003</v>
      </c>
    </row>
    <row r="54" spans="1:7" ht="15.95" customHeight="1" x14ac:dyDescent="0.25">
      <c r="A54" s="15" t="s">
        <v>2149</v>
      </c>
      <c r="B54" s="154">
        <v>2468</v>
      </c>
      <c r="C54" s="154">
        <v>4242986.8260000004</v>
      </c>
      <c r="D54" s="154">
        <v>13</v>
      </c>
      <c r="E54" s="154">
        <v>551928.647</v>
      </c>
      <c r="F54" s="154">
        <v>926</v>
      </c>
      <c r="G54" s="154">
        <v>67721942.164000005</v>
      </c>
    </row>
    <row r="55" spans="1:7" ht="15.95" customHeight="1" x14ac:dyDescent="0.25">
      <c r="A55" s="15" t="s">
        <v>2150</v>
      </c>
      <c r="B55" s="154">
        <v>563</v>
      </c>
      <c r="C55" s="154">
        <v>544930.10800000001</v>
      </c>
      <c r="D55" s="154">
        <v>4</v>
      </c>
      <c r="E55" s="154">
        <v>15134.911</v>
      </c>
      <c r="F55" s="154">
        <v>208</v>
      </c>
      <c r="G55" s="154">
        <v>26702982.629999999</v>
      </c>
    </row>
    <row r="56" spans="1:7" ht="15.95" customHeight="1" x14ac:dyDescent="0.25">
      <c r="A56" s="15" t="s">
        <v>154</v>
      </c>
      <c r="B56" s="154">
        <v>102</v>
      </c>
      <c r="C56" s="154">
        <v>66414.120999999999</v>
      </c>
      <c r="D56" s="389" t="s">
        <v>3419</v>
      </c>
      <c r="E56" s="389" t="s">
        <v>3419</v>
      </c>
      <c r="F56" s="154">
        <v>33</v>
      </c>
      <c r="G56" s="154">
        <v>177239.91699999999</v>
      </c>
    </row>
    <row r="57" spans="1:7" ht="15.95" customHeight="1" x14ac:dyDescent="0.25">
      <c r="A57" s="15" t="s">
        <v>155</v>
      </c>
      <c r="B57" s="154">
        <v>395</v>
      </c>
      <c r="C57" s="154">
        <v>582473.576</v>
      </c>
      <c r="D57" s="389" t="s">
        <v>3419</v>
      </c>
      <c r="E57" s="389" t="s">
        <v>3419</v>
      </c>
      <c r="F57" s="154">
        <v>140</v>
      </c>
      <c r="G57" s="154">
        <v>830947.59400000004</v>
      </c>
    </row>
    <row r="58" spans="1:7" ht="15.95" customHeight="1" x14ac:dyDescent="0.25">
      <c r="A58" s="15" t="s">
        <v>156</v>
      </c>
      <c r="B58" s="154">
        <v>157</v>
      </c>
      <c r="C58" s="154">
        <v>224900.71799999999</v>
      </c>
      <c r="D58" s="154">
        <v>6</v>
      </c>
      <c r="E58" s="154">
        <v>319504.29499999998</v>
      </c>
      <c r="F58" s="154">
        <v>128</v>
      </c>
      <c r="G58" s="154">
        <v>6332423.8159999996</v>
      </c>
    </row>
    <row r="59" spans="1:7" ht="15.95" customHeight="1" x14ac:dyDescent="0.25">
      <c r="A59" s="15" t="s">
        <v>157</v>
      </c>
      <c r="B59" s="154">
        <v>337</v>
      </c>
      <c r="C59" s="154">
        <v>1001396.249</v>
      </c>
      <c r="D59" s="389" t="s">
        <v>3419</v>
      </c>
      <c r="E59" s="389" t="s">
        <v>3419</v>
      </c>
      <c r="F59" s="154">
        <v>152</v>
      </c>
      <c r="G59" s="154">
        <v>2003497.665</v>
      </c>
    </row>
    <row r="60" spans="1:7" ht="15.95" customHeight="1" x14ac:dyDescent="0.25">
      <c r="A60" s="15" t="s">
        <v>158</v>
      </c>
      <c r="B60" s="154">
        <v>193</v>
      </c>
      <c r="C60" s="154">
        <v>323326.7</v>
      </c>
      <c r="D60" s="155" t="s">
        <v>3222</v>
      </c>
      <c r="E60" s="155" t="s">
        <v>3222</v>
      </c>
      <c r="F60" s="154">
        <v>87</v>
      </c>
      <c r="G60" s="154">
        <v>603046.28899999999</v>
      </c>
    </row>
    <row r="61" spans="1:7" ht="15.95" customHeight="1" x14ac:dyDescent="0.25">
      <c r="A61" s="368" t="s">
        <v>3179</v>
      </c>
      <c r="B61" s="154">
        <v>11440</v>
      </c>
      <c r="C61" s="154">
        <v>21228166.081999999</v>
      </c>
      <c r="D61" s="154">
        <v>109</v>
      </c>
      <c r="E61" s="154">
        <v>114697372.722</v>
      </c>
      <c r="F61" s="154">
        <v>4180</v>
      </c>
      <c r="G61" s="154">
        <v>164308460.18099999</v>
      </c>
    </row>
    <row r="62" spans="1:7" ht="15" x14ac:dyDescent="0.25">
      <c r="A62" s="9"/>
      <c r="B62" s="74"/>
      <c r="C62" s="74"/>
      <c r="D62" s="74"/>
      <c r="E62" s="74"/>
      <c r="F62" s="74"/>
      <c r="G62" s="74"/>
    </row>
    <row r="63" spans="1:7" ht="15" x14ac:dyDescent="0.25">
      <c r="A63" s="12" t="s">
        <v>3225</v>
      </c>
      <c r="B63" s="7"/>
      <c r="C63" s="7"/>
      <c r="D63" s="7"/>
      <c r="E63" s="7"/>
      <c r="F63" s="7"/>
      <c r="G63" s="7"/>
    </row>
    <row r="64" spans="1:7" ht="15" x14ac:dyDescent="0.25">
      <c r="A64" s="12" t="s">
        <v>3226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A2:G2"/>
    <mergeCell ref="A4:A5"/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3:D3"/>
  </mergeCells>
  <phoneticPr fontId="18" type="noConversion"/>
  <conditionalFormatting sqref="F10:G11">
    <cfRule type="cellIs" dxfId="10" priority="2" stopIfTrue="1" operator="lessThan">
      <formula>0</formula>
    </cfRule>
  </conditionalFormatting>
  <conditionalFormatting sqref="D59:E59 D56:E57 D52:E52 D47:E49">
    <cfRule type="cellIs" dxfId="9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4" orientation="portrait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pageSetUpPr fitToPage="1"/>
  </sheetPr>
  <dimension ref="A1:AQ64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12"/>
  </cols>
  <sheetData>
    <row r="1" spans="1:43" s="32" customFormat="1" ht="18" customHeight="1" x14ac:dyDescent="0.2">
      <c r="A1" s="253" t="s">
        <v>2137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</row>
    <row r="2" spans="1:43" s="30" customFormat="1" ht="24" customHeight="1" x14ac:dyDescent="0.25">
      <c r="A2" s="467" t="s">
        <v>3318</v>
      </c>
      <c r="B2" s="467"/>
      <c r="C2" s="467"/>
      <c r="D2" s="467"/>
      <c r="E2" s="467"/>
      <c r="F2" s="467"/>
      <c r="G2" s="468"/>
    </row>
    <row r="3" spans="1:43" ht="15.75" customHeight="1" x14ac:dyDescent="0.25">
      <c r="A3" s="478"/>
      <c r="B3" s="478"/>
      <c r="C3" s="478"/>
      <c r="D3" s="478"/>
      <c r="E3" s="303"/>
      <c r="F3" s="303"/>
      <c r="G3" s="303"/>
      <c r="H3" s="81"/>
      <c r="I3" s="81"/>
      <c r="J3" s="81"/>
    </row>
    <row r="4" spans="1:43" ht="36.950000000000003" customHeight="1" x14ac:dyDescent="0.2">
      <c r="A4" s="437" t="s">
        <v>3247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6" t="s">
        <v>3364</v>
      </c>
    </row>
    <row r="5" spans="1:43" ht="17.100000000000001" customHeight="1" x14ac:dyDescent="0.2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9" t="s">
        <v>777</v>
      </c>
    </row>
    <row r="6" spans="1:43" ht="43.5" customHeight="1" x14ac:dyDescent="0.25">
      <c r="A6" s="2"/>
      <c r="B6" s="513" t="s">
        <v>2544</v>
      </c>
      <c r="C6" s="514"/>
      <c r="D6" s="513" t="s">
        <v>2545</v>
      </c>
      <c r="E6" s="514"/>
      <c r="F6" s="513" t="s">
        <v>3137</v>
      </c>
      <c r="G6" s="515"/>
    </row>
    <row r="7" spans="1:43" ht="15.95" customHeight="1" x14ac:dyDescent="0.25">
      <c r="A7" s="15" t="s">
        <v>2140</v>
      </c>
      <c r="B7" s="154">
        <v>160</v>
      </c>
      <c r="C7" s="154">
        <v>19757462.513</v>
      </c>
      <c r="D7" s="154">
        <v>1379</v>
      </c>
      <c r="E7" s="154">
        <v>20269159.236000001</v>
      </c>
      <c r="F7" s="154">
        <v>1633</v>
      </c>
      <c r="G7" s="154">
        <v>7759117.1339999996</v>
      </c>
    </row>
    <row r="8" spans="1:43" ht="15.95" customHeight="1" x14ac:dyDescent="0.25">
      <c r="A8" s="15" t="s">
        <v>2141</v>
      </c>
      <c r="B8" s="154">
        <v>189</v>
      </c>
      <c r="C8" s="154">
        <v>9140897.7780000009</v>
      </c>
      <c r="D8" s="154">
        <v>1263</v>
      </c>
      <c r="E8" s="154">
        <v>18468235.563000001</v>
      </c>
      <c r="F8" s="154">
        <v>2227</v>
      </c>
      <c r="G8" s="154">
        <v>10847759.275</v>
      </c>
    </row>
    <row r="9" spans="1:43" ht="15.95" customHeight="1" x14ac:dyDescent="0.25">
      <c r="A9" s="15" t="s">
        <v>2142</v>
      </c>
      <c r="B9" s="154">
        <v>54</v>
      </c>
      <c r="C9" s="154">
        <v>4778884.5959999999</v>
      </c>
      <c r="D9" s="154">
        <v>112</v>
      </c>
      <c r="E9" s="154">
        <v>606775.83600000001</v>
      </c>
      <c r="F9" s="154">
        <v>153</v>
      </c>
      <c r="G9" s="154">
        <v>204693.29699999999</v>
      </c>
    </row>
    <row r="10" spans="1:43" ht="15.95" customHeight="1" x14ac:dyDescent="0.25">
      <c r="A10" s="15" t="s">
        <v>2143</v>
      </c>
      <c r="B10" s="154">
        <v>13</v>
      </c>
      <c r="C10" s="154">
        <v>187840.913</v>
      </c>
      <c r="D10" s="154">
        <v>169</v>
      </c>
      <c r="E10" s="154">
        <v>1257225.5430000001</v>
      </c>
      <c r="F10" s="154">
        <v>319</v>
      </c>
      <c r="G10" s="154">
        <v>954890.54</v>
      </c>
    </row>
    <row r="11" spans="1:43" ht="15.95" customHeight="1" x14ac:dyDescent="0.25">
      <c r="A11" s="15" t="s">
        <v>2144</v>
      </c>
      <c r="B11" s="389" t="s">
        <v>3419</v>
      </c>
      <c r="C11" s="389" t="s">
        <v>3419</v>
      </c>
      <c r="D11" s="154">
        <v>35</v>
      </c>
      <c r="E11" s="154">
        <v>90826.335999999996</v>
      </c>
      <c r="F11" s="154">
        <v>45</v>
      </c>
      <c r="G11" s="154">
        <v>175766.56299999999</v>
      </c>
    </row>
    <row r="12" spans="1:43" ht="15.95" customHeight="1" x14ac:dyDescent="0.25">
      <c r="A12" s="15" t="s">
        <v>2145</v>
      </c>
      <c r="B12" s="154">
        <v>30</v>
      </c>
      <c r="C12" s="154">
        <v>1322361.8810000001</v>
      </c>
      <c r="D12" s="154">
        <v>48</v>
      </c>
      <c r="E12" s="154">
        <v>372314.95500000002</v>
      </c>
      <c r="F12" s="154">
        <v>143</v>
      </c>
      <c r="G12" s="154">
        <v>1368569.206</v>
      </c>
    </row>
    <row r="13" spans="1:43" ht="15.95" customHeight="1" x14ac:dyDescent="0.25">
      <c r="A13" s="15" t="s">
        <v>2146</v>
      </c>
      <c r="B13" s="154">
        <v>105</v>
      </c>
      <c r="C13" s="154">
        <v>25670884.002999999</v>
      </c>
      <c r="D13" s="154">
        <v>570</v>
      </c>
      <c r="E13" s="154">
        <v>7103093.7060000002</v>
      </c>
      <c r="F13" s="154">
        <v>874</v>
      </c>
      <c r="G13" s="154">
        <v>3609731.676</v>
      </c>
    </row>
    <row r="14" spans="1:43" ht="15.95" customHeight="1" x14ac:dyDescent="0.25">
      <c r="A14" s="15" t="s">
        <v>2147</v>
      </c>
      <c r="B14" s="389" t="s">
        <v>3419</v>
      </c>
      <c r="C14" s="389" t="s">
        <v>3419</v>
      </c>
      <c r="D14" s="154">
        <v>91</v>
      </c>
      <c r="E14" s="154">
        <v>488533.48100000003</v>
      </c>
      <c r="F14" s="154">
        <v>190</v>
      </c>
      <c r="G14" s="154">
        <v>271679.53899999999</v>
      </c>
    </row>
    <row r="15" spans="1:43" ht="15.95" customHeight="1" x14ac:dyDescent="0.25">
      <c r="A15" s="15" t="s">
        <v>2148</v>
      </c>
      <c r="B15" s="154">
        <v>74</v>
      </c>
      <c r="C15" s="154">
        <v>1946765.061</v>
      </c>
      <c r="D15" s="154">
        <v>638</v>
      </c>
      <c r="E15" s="154">
        <v>18916232.833999999</v>
      </c>
      <c r="F15" s="154">
        <v>945</v>
      </c>
      <c r="G15" s="154">
        <v>7283294.1449999996</v>
      </c>
    </row>
    <row r="16" spans="1:43" ht="15.95" customHeight="1" x14ac:dyDescent="0.25">
      <c r="A16" s="15" t="s">
        <v>2149</v>
      </c>
      <c r="B16" s="154">
        <v>147</v>
      </c>
      <c r="C16" s="154">
        <v>4080792.2650000001</v>
      </c>
      <c r="D16" s="154">
        <v>1957</v>
      </c>
      <c r="E16" s="154">
        <v>19381170.420000002</v>
      </c>
      <c r="F16" s="154">
        <v>2083</v>
      </c>
      <c r="G16" s="154">
        <v>12770229.605</v>
      </c>
    </row>
    <row r="17" spans="1:7" ht="15.95" customHeight="1" x14ac:dyDescent="0.25">
      <c r="A17" s="15" t="s">
        <v>2150</v>
      </c>
      <c r="B17" s="154">
        <v>28</v>
      </c>
      <c r="C17" s="154">
        <v>14093070.923</v>
      </c>
      <c r="D17" s="154">
        <v>430</v>
      </c>
      <c r="E17" s="154">
        <v>7297365.1890000002</v>
      </c>
      <c r="F17" s="154">
        <v>870</v>
      </c>
      <c r="G17" s="154">
        <v>4332830.7290000003</v>
      </c>
    </row>
    <row r="18" spans="1:7" ht="15.95" customHeight="1" x14ac:dyDescent="0.25">
      <c r="A18" s="15" t="s">
        <v>154</v>
      </c>
      <c r="B18" s="154">
        <v>11</v>
      </c>
      <c r="C18" s="154">
        <v>535225.804</v>
      </c>
      <c r="D18" s="154">
        <v>67</v>
      </c>
      <c r="E18" s="154">
        <v>2988282.8560000001</v>
      </c>
      <c r="F18" s="154">
        <v>124</v>
      </c>
      <c r="G18" s="154">
        <v>778402.15500000003</v>
      </c>
    </row>
    <row r="19" spans="1:7" ht="15.95" customHeight="1" x14ac:dyDescent="0.25">
      <c r="A19" s="15" t="s">
        <v>155</v>
      </c>
      <c r="B19" s="154">
        <v>23</v>
      </c>
      <c r="C19" s="154">
        <v>299299.99400000001</v>
      </c>
      <c r="D19" s="154">
        <v>315</v>
      </c>
      <c r="E19" s="154">
        <v>1730957.179</v>
      </c>
      <c r="F19" s="154">
        <v>678</v>
      </c>
      <c r="G19" s="154">
        <v>1238574.2930000001</v>
      </c>
    </row>
    <row r="20" spans="1:7" ht="15.95" customHeight="1" x14ac:dyDescent="0.25">
      <c r="A20" s="15" t="s">
        <v>156</v>
      </c>
      <c r="B20" s="154">
        <v>16</v>
      </c>
      <c r="C20" s="154">
        <v>346008.64500000002</v>
      </c>
      <c r="D20" s="154">
        <v>170</v>
      </c>
      <c r="E20" s="154">
        <v>1115552.8030000001</v>
      </c>
      <c r="F20" s="154">
        <v>297</v>
      </c>
      <c r="G20" s="154">
        <v>685478.478</v>
      </c>
    </row>
    <row r="21" spans="1:7" ht="15.95" customHeight="1" x14ac:dyDescent="0.25">
      <c r="A21" s="15" t="s">
        <v>157</v>
      </c>
      <c r="B21" s="154">
        <v>38</v>
      </c>
      <c r="C21" s="154">
        <v>3568076.6340000001</v>
      </c>
      <c r="D21" s="154">
        <v>191</v>
      </c>
      <c r="E21" s="154">
        <v>1864302.3370000001</v>
      </c>
      <c r="F21" s="154">
        <v>254</v>
      </c>
      <c r="G21" s="154">
        <v>865630.98600000003</v>
      </c>
    </row>
    <row r="22" spans="1:7" ht="15.95" customHeight="1" x14ac:dyDescent="0.25">
      <c r="A22" s="15" t="s">
        <v>158</v>
      </c>
      <c r="B22" s="154">
        <v>16</v>
      </c>
      <c r="C22" s="154">
        <v>153499.28200000001</v>
      </c>
      <c r="D22" s="154">
        <v>245</v>
      </c>
      <c r="E22" s="154">
        <v>1712370.43</v>
      </c>
      <c r="F22" s="154">
        <v>511</v>
      </c>
      <c r="G22" s="154">
        <v>1131985.764</v>
      </c>
    </row>
    <row r="23" spans="1:7" ht="15.95" customHeight="1" x14ac:dyDescent="0.25">
      <c r="A23" s="368" t="s">
        <v>3179</v>
      </c>
      <c r="B23" s="154">
        <v>917</v>
      </c>
      <c r="C23" s="154">
        <v>86008508.255999997</v>
      </c>
      <c r="D23" s="154">
        <v>7680</v>
      </c>
      <c r="E23" s="154">
        <v>103662398.704</v>
      </c>
      <c r="F23" s="154">
        <v>11346</v>
      </c>
      <c r="G23" s="154">
        <v>54278633.384999998</v>
      </c>
    </row>
    <row r="24" spans="1:7" ht="15" customHeight="1" x14ac:dyDescent="0.25">
      <c r="A24" s="60"/>
      <c r="B24" s="74"/>
      <c r="C24" s="74"/>
      <c r="D24" s="74"/>
      <c r="E24" s="74"/>
      <c r="F24" s="74"/>
      <c r="G24" s="74"/>
    </row>
    <row r="25" spans="1:7" ht="43.5" customHeight="1" x14ac:dyDescent="0.25">
      <c r="A25" s="2"/>
      <c r="B25" s="513" t="s">
        <v>3138</v>
      </c>
      <c r="C25" s="514"/>
      <c r="D25" s="513" t="s">
        <v>2548</v>
      </c>
      <c r="E25" s="514"/>
      <c r="F25" s="513" t="s">
        <v>2549</v>
      </c>
      <c r="G25" s="515"/>
    </row>
    <row r="26" spans="1:7" ht="15.95" customHeight="1" x14ac:dyDescent="0.25">
      <c r="A26" s="15" t="s">
        <v>2140</v>
      </c>
      <c r="B26" s="154">
        <v>1118</v>
      </c>
      <c r="C26" s="154">
        <v>14724918.118000001</v>
      </c>
      <c r="D26" s="154">
        <v>8604</v>
      </c>
      <c r="E26" s="154">
        <v>40543547.355999999</v>
      </c>
      <c r="F26" s="154">
        <v>2234</v>
      </c>
      <c r="G26" s="154">
        <v>31691627.469999999</v>
      </c>
    </row>
    <row r="27" spans="1:7" ht="15.95" customHeight="1" x14ac:dyDescent="0.25">
      <c r="A27" s="15" t="s">
        <v>2141</v>
      </c>
      <c r="B27" s="154">
        <v>564</v>
      </c>
      <c r="C27" s="154">
        <v>5477386.3679999998</v>
      </c>
      <c r="D27" s="154">
        <v>6798</v>
      </c>
      <c r="E27" s="154">
        <v>20654297.326000001</v>
      </c>
      <c r="F27" s="154">
        <v>2111</v>
      </c>
      <c r="G27" s="154">
        <v>60565771.287</v>
      </c>
    </row>
    <row r="28" spans="1:7" ht="15.95" customHeight="1" x14ac:dyDescent="0.25">
      <c r="A28" s="15" t="s">
        <v>2142</v>
      </c>
      <c r="B28" s="154">
        <v>32</v>
      </c>
      <c r="C28" s="154">
        <v>260884.389</v>
      </c>
      <c r="D28" s="154">
        <v>625</v>
      </c>
      <c r="E28" s="154">
        <v>1182860.2520000001</v>
      </c>
      <c r="F28" s="154">
        <v>425</v>
      </c>
      <c r="G28" s="154">
        <v>6046687.4330000002</v>
      </c>
    </row>
    <row r="29" spans="1:7" ht="15.95" customHeight="1" x14ac:dyDescent="0.25">
      <c r="A29" s="15" t="s">
        <v>2143</v>
      </c>
      <c r="B29" s="154">
        <v>38</v>
      </c>
      <c r="C29" s="154">
        <v>3333736.352</v>
      </c>
      <c r="D29" s="154">
        <v>1173</v>
      </c>
      <c r="E29" s="154">
        <v>1495464.25</v>
      </c>
      <c r="F29" s="154">
        <v>202</v>
      </c>
      <c r="G29" s="154">
        <v>831623.21400000004</v>
      </c>
    </row>
    <row r="30" spans="1:7" ht="15.95" customHeight="1" x14ac:dyDescent="0.25">
      <c r="A30" s="15" t="s">
        <v>2144</v>
      </c>
      <c r="B30" s="154">
        <v>28</v>
      </c>
      <c r="C30" s="154">
        <v>3287774.247</v>
      </c>
      <c r="D30" s="154">
        <v>171</v>
      </c>
      <c r="E30" s="154">
        <v>544479.00100000005</v>
      </c>
      <c r="F30" s="154">
        <v>57</v>
      </c>
      <c r="G30" s="154">
        <v>1073164.2080000001</v>
      </c>
    </row>
    <row r="31" spans="1:7" ht="15.95" customHeight="1" x14ac:dyDescent="0.25">
      <c r="A31" s="15" t="s">
        <v>2145</v>
      </c>
      <c r="B31" s="154">
        <v>39</v>
      </c>
      <c r="C31" s="154">
        <v>8133368.2719999999</v>
      </c>
      <c r="D31" s="154">
        <v>301</v>
      </c>
      <c r="E31" s="154">
        <v>427206.18</v>
      </c>
      <c r="F31" s="154">
        <v>205</v>
      </c>
      <c r="G31" s="154">
        <v>2030759</v>
      </c>
    </row>
    <row r="32" spans="1:7" ht="15.95" customHeight="1" x14ac:dyDescent="0.25">
      <c r="A32" s="15" t="s">
        <v>2146</v>
      </c>
      <c r="B32" s="154">
        <v>201</v>
      </c>
      <c r="C32" s="154">
        <v>2718301.9079999998</v>
      </c>
      <c r="D32" s="154">
        <v>2768</v>
      </c>
      <c r="E32" s="154">
        <v>9779409.1030000001</v>
      </c>
      <c r="F32" s="154">
        <v>1189</v>
      </c>
      <c r="G32" s="154">
        <v>8822338.4189999998</v>
      </c>
    </row>
    <row r="33" spans="1:7" ht="15.95" customHeight="1" x14ac:dyDescent="0.25">
      <c r="A33" s="15" t="s">
        <v>2147</v>
      </c>
      <c r="B33" s="154">
        <v>22</v>
      </c>
      <c r="C33" s="154">
        <v>451177.88400000002</v>
      </c>
      <c r="D33" s="154">
        <v>650</v>
      </c>
      <c r="E33" s="154">
        <v>927772.98400000005</v>
      </c>
      <c r="F33" s="154">
        <v>90</v>
      </c>
      <c r="G33" s="154">
        <v>311823.48499999999</v>
      </c>
    </row>
    <row r="34" spans="1:7" ht="15.95" customHeight="1" x14ac:dyDescent="0.25">
      <c r="A34" s="15" t="s">
        <v>2148</v>
      </c>
      <c r="B34" s="154">
        <v>162</v>
      </c>
      <c r="C34" s="154">
        <v>13309393.824999999</v>
      </c>
      <c r="D34" s="154">
        <v>3039</v>
      </c>
      <c r="E34" s="154">
        <v>8600851.6180000007</v>
      </c>
      <c r="F34" s="154">
        <v>723</v>
      </c>
      <c r="G34" s="154">
        <v>4625447.2470000004</v>
      </c>
    </row>
    <row r="35" spans="1:7" ht="15.95" customHeight="1" x14ac:dyDescent="0.25">
      <c r="A35" s="15" t="s">
        <v>2149</v>
      </c>
      <c r="B35" s="154">
        <v>875</v>
      </c>
      <c r="C35" s="154">
        <v>47731767.549000002</v>
      </c>
      <c r="D35" s="154">
        <v>10063</v>
      </c>
      <c r="E35" s="154">
        <v>46305134.693000004</v>
      </c>
      <c r="F35" s="154">
        <v>2142</v>
      </c>
      <c r="G35" s="154">
        <v>14857716.819</v>
      </c>
    </row>
    <row r="36" spans="1:7" ht="15.95" customHeight="1" x14ac:dyDescent="0.25">
      <c r="A36" s="15" t="s">
        <v>2150</v>
      </c>
      <c r="B36" s="154">
        <v>66</v>
      </c>
      <c r="C36" s="154">
        <v>3432522.2429999998</v>
      </c>
      <c r="D36" s="154">
        <v>2661</v>
      </c>
      <c r="E36" s="154">
        <v>6079844.3739999998</v>
      </c>
      <c r="F36" s="154">
        <v>377</v>
      </c>
      <c r="G36" s="154">
        <v>2177335.0410000002</v>
      </c>
    </row>
    <row r="37" spans="1:7" ht="15.95" customHeight="1" x14ac:dyDescent="0.25">
      <c r="A37" s="15" t="s">
        <v>154</v>
      </c>
      <c r="B37" s="154">
        <v>40</v>
      </c>
      <c r="C37" s="154">
        <v>6223676.2259999998</v>
      </c>
      <c r="D37" s="154">
        <v>445</v>
      </c>
      <c r="E37" s="154">
        <v>1501254.534</v>
      </c>
      <c r="F37" s="154">
        <v>105</v>
      </c>
      <c r="G37" s="154">
        <v>263075.97499999998</v>
      </c>
    </row>
    <row r="38" spans="1:7" ht="15.95" customHeight="1" x14ac:dyDescent="0.25">
      <c r="A38" s="15" t="s">
        <v>155</v>
      </c>
      <c r="B38" s="154">
        <v>184</v>
      </c>
      <c r="C38" s="154">
        <v>1740635.5249999999</v>
      </c>
      <c r="D38" s="154">
        <v>2534</v>
      </c>
      <c r="E38" s="154">
        <v>4980691.2609999999</v>
      </c>
      <c r="F38" s="154">
        <v>509</v>
      </c>
      <c r="G38" s="154">
        <v>4382602.5889999997</v>
      </c>
    </row>
    <row r="39" spans="1:7" ht="15.95" customHeight="1" x14ac:dyDescent="0.25">
      <c r="A39" s="15" t="s">
        <v>156</v>
      </c>
      <c r="B39" s="154">
        <v>80</v>
      </c>
      <c r="C39" s="154">
        <v>1768511.3160000001</v>
      </c>
      <c r="D39" s="154">
        <v>1275</v>
      </c>
      <c r="E39" s="154">
        <v>2261866.577</v>
      </c>
      <c r="F39" s="154">
        <v>154</v>
      </c>
      <c r="G39" s="154">
        <v>483780.25699999998</v>
      </c>
    </row>
    <row r="40" spans="1:7" ht="15.95" customHeight="1" x14ac:dyDescent="0.25">
      <c r="A40" s="15" t="s">
        <v>157</v>
      </c>
      <c r="B40" s="154">
        <v>50</v>
      </c>
      <c r="C40" s="154">
        <v>105492.16899999999</v>
      </c>
      <c r="D40" s="154">
        <v>945</v>
      </c>
      <c r="E40" s="154">
        <v>1573041.784</v>
      </c>
      <c r="F40" s="154">
        <v>321</v>
      </c>
      <c r="G40" s="154">
        <v>1178500.686</v>
      </c>
    </row>
    <row r="41" spans="1:7" ht="15.95" customHeight="1" x14ac:dyDescent="0.25">
      <c r="A41" s="15" t="s">
        <v>158</v>
      </c>
      <c r="B41" s="154">
        <v>59</v>
      </c>
      <c r="C41" s="154">
        <v>1101905.7309999999</v>
      </c>
      <c r="D41" s="154">
        <v>1600</v>
      </c>
      <c r="E41" s="154">
        <v>3577224.577</v>
      </c>
      <c r="F41" s="154">
        <v>329</v>
      </c>
      <c r="G41" s="154">
        <v>2218652.7379999999</v>
      </c>
    </row>
    <row r="42" spans="1:7" ht="15.95" customHeight="1" x14ac:dyDescent="0.25">
      <c r="A42" s="368" t="s">
        <v>3179</v>
      </c>
      <c r="B42" s="154">
        <v>3558</v>
      </c>
      <c r="C42" s="154">
        <v>113801452.12199999</v>
      </c>
      <c r="D42" s="154">
        <v>43652</v>
      </c>
      <c r="E42" s="154">
        <v>150434945.87</v>
      </c>
      <c r="F42" s="154">
        <v>11173</v>
      </c>
      <c r="G42" s="154">
        <v>141560905.868</v>
      </c>
    </row>
    <row r="43" spans="1:7" ht="15" customHeight="1" x14ac:dyDescent="0.25">
      <c r="A43" s="67"/>
      <c r="B43" s="74"/>
      <c r="C43" s="74"/>
      <c r="D43" s="74"/>
      <c r="E43" s="74"/>
      <c r="F43" s="74"/>
      <c r="G43" s="74"/>
    </row>
    <row r="44" spans="1:7" ht="43.5" customHeight="1" x14ac:dyDescent="0.25">
      <c r="A44" s="2"/>
      <c r="B44" s="513" t="s">
        <v>2550</v>
      </c>
      <c r="C44" s="514"/>
      <c r="D44" s="513" t="s">
        <v>2551</v>
      </c>
      <c r="E44" s="514"/>
      <c r="F44" s="513" t="s">
        <v>3139</v>
      </c>
      <c r="G44" s="515"/>
    </row>
    <row r="45" spans="1:7" ht="15.95" customHeight="1" x14ac:dyDescent="0.25">
      <c r="A45" s="15" t="s">
        <v>2140</v>
      </c>
      <c r="B45" s="154">
        <v>1395</v>
      </c>
      <c r="C45" s="154">
        <v>18856091.727000002</v>
      </c>
      <c r="D45" s="154">
        <v>4064</v>
      </c>
      <c r="E45" s="154">
        <v>69226703.856000006</v>
      </c>
      <c r="F45" s="154">
        <v>603</v>
      </c>
      <c r="G45" s="154">
        <v>149898599.366</v>
      </c>
    </row>
    <row r="46" spans="1:7" ht="15.95" customHeight="1" x14ac:dyDescent="0.25">
      <c r="A46" s="15" t="s">
        <v>2141</v>
      </c>
      <c r="B46" s="154">
        <v>1319</v>
      </c>
      <c r="C46" s="154">
        <v>15660633.497</v>
      </c>
      <c r="D46" s="154">
        <v>3248</v>
      </c>
      <c r="E46" s="154">
        <v>49523142.158</v>
      </c>
      <c r="F46" s="154">
        <v>597</v>
      </c>
      <c r="G46" s="154">
        <v>89066341.902999997</v>
      </c>
    </row>
    <row r="47" spans="1:7" ht="15.95" customHeight="1" x14ac:dyDescent="0.25">
      <c r="A47" s="15" t="s">
        <v>2142</v>
      </c>
      <c r="B47" s="154">
        <v>192</v>
      </c>
      <c r="C47" s="154">
        <v>1369547.7250000001</v>
      </c>
      <c r="D47" s="154">
        <v>219</v>
      </c>
      <c r="E47" s="154">
        <v>937610.75</v>
      </c>
      <c r="F47" s="154">
        <v>59</v>
      </c>
      <c r="G47" s="154">
        <v>1724552.446</v>
      </c>
    </row>
    <row r="48" spans="1:7" ht="15.95" customHeight="1" x14ac:dyDescent="0.25">
      <c r="A48" s="15" t="s">
        <v>2143</v>
      </c>
      <c r="B48" s="154">
        <v>144</v>
      </c>
      <c r="C48" s="154">
        <v>422363.69300000003</v>
      </c>
      <c r="D48" s="154">
        <v>255</v>
      </c>
      <c r="E48" s="154">
        <v>1093147.1240000001</v>
      </c>
      <c r="F48" s="154">
        <v>79</v>
      </c>
      <c r="G48" s="154">
        <v>534913.03899999999</v>
      </c>
    </row>
    <row r="49" spans="1:7" ht="15.95" customHeight="1" x14ac:dyDescent="0.25">
      <c r="A49" s="15" t="s">
        <v>2144</v>
      </c>
      <c r="B49" s="154">
        <v>49</v>
      </c>
      <c r="C49" s="154">
        <v>264686.91100000002</v>
      </c>
      <c r="D49" s="154">
        <v>122</v>
      </c>
      <c r="E49" s="154">
        <v>1315943.149</v>
      </c>
      <c r="F49" s="154">
        <v>28</v>
      </c>
      <c r="G49" s="154">
        <v>98368.395999999993</v>
      </c>
    </row>
    <row r="50" spans="1:7" ht="15.95" customHeight="1" x14ac:dyDescent="0.25">
      <c r="A50" s="15" t="s">
        <v>2145</v>
      </c>
      <c r="B50" s="154">
        <v>91</v>
      </c>
      <c r="C50" s="154">
        <v>3996971.3160000001</v>
      </c>
      <c r="D50" s="154">
        <v>199</v>
      </c>
      <c r="E50" s="154">
        <v>5350529.6840000004</v>
      </c>
      <c r="F50" s="154">
        <v>38</v>
      </c>
      <c r="G50" s="154">
        <v>356456.93800000002</v>
      </c>
    </row>
    <row r="51" spans="1:7" ht="15.95" customHeight="1" x14ac:dyDescent="0.25">
      <c r="A51" s="15" t="s">
        <v>2146</v>
      </c>
      <c r="B51" s="154">
        <v>543</v>
      </c>
      <c r="C51" s="154">
        <v>7536901.3150000004</v>
      </c>
      <c r="D51" s="154">
        <v>1469</v>
      </c>
      <c r="E51" s="154">
        <v>11765201.223999999</v>
      </c>
      <c r="F51" s="154">
        <v>265</v>
      </c>
      <c r="G51" s="154">
        <v>16978806.475000001</v>
      </c>
    </row>
    <row r="52" spans="1:7" ht="15.95" customHeight="1" x14ac:dyDescent="0.25">
      <c r="A52" s="15" t="s">
        <v>2147</v>
      </c>
      <c r="B52" s="154">
        <v>70</v>
      </c>
      <c r="C52" s="154">
        <v>98750.648000000001</v>
      </c>
      <c r="D52" s="154">
        <v>165</v>
      </c>
      <c r="E52" s="154">
        <v>894198.804</v>
      </c>
      <c r="F52" s="154">
        <v>30</v>
      </c>
      <c r="G52" s="154">
        <v>521458.41700000002</v>
      </c>
    </row>
    <row r="53" spans="1:7" ht="15.95" customHeight="1" x14ac:dyDescent="0.25">
      <c r="A53" s="15" t="s">
        <v>2148</v>
      </c>
      <c r="B53" s="154">
        <v>534</v>
      </c>
      <c r="C53" s="154">
        <v>5829973.0769999996</v>
      </c>
      <c r="D53" s="154">
        <v>1698</v>
      </c>
      <c r="E53" s="154">
        <v>17502210.502999999</v>
      </c>
      <c r="F53" s="389" t="s">
        <v>3419</v>
      </c>
      <c r="G53" s="389" t="s">
        <v>3419</v>
      </c>
    </row>
    <row r="54" spans="1:7" ht="15.95" customHeight="1" x14ac:dyDescent="0.25">
      <c r="A54" s="15" t="s">
        <v>2149</v>
      </c>
      <c r="B54" s="154">
        <v>1653</v>
      </c>
      <c r="C54" s="154">
        <v>22278269.581999999</v>
      </c>
      <c r="D54" s="154">
        <v>4986</v>
      </c>
      <c r="E54" s="154">
        <v>55021362.728</v>
      </c>
      <c r="F54" s="154">
        <v>773</v>
      </c>
      <c r="G54" s="154">
        <v>41077971.358000003</v>
      </c>
    </row>
    <row r="55" spans="1:7" ht="15.95" customHeight="1" x14ac:dyDescent="0.25">
      <c r="A55" s="15" t="s">
        <v>2150</v>
      </c>
      <c r="B55" s="154">
        <v>342</v>
      </c>
      <c r="C55" s="154">
        <v>1982914.6329999999</v>
      </c>
      <c r="D55" s="154">
        <v>1028</v>
      </c>
      <c r="E55" s="154">
        <v>8628180.0979999993</v>
      </c>
      <c r="F55" s="154">
        <v>219</v>
      </c>
      <c r="G55" s="154">
        <v>6212753.7560000001</v>
      </c>
    </row>
    <row r="56" spans="1:7" ht="15.95" customHeight="1" x14ac:dyDescent="0.25">
      <c r="A56" s="15" t="s">
        <v>154</v>
      </c>
      <c r="B56" s="154">
        <v>57</v>
      </c>
      <c r="C56" s="154">
        <v>977813.31</v>
      </c>
      <c r="D56" s="154">
        <v>205</v>
      </c>
      <c r="E56" s="154">
        <v>2084447.1769999999</v>
      </c>
      <c r="F56" s="389" t="s">
        <v>3419</v>
      </c>
      <c r="G56" s="389" t="s">
        <v>3419</v>
      </c>
    </row>
    <row r="57" spans="1:7" ht="15.95" customHeight="1" x14ac:dyDescent="0.25">
      <c r="A57" s="15" t="s">
        <v>155</v>
      </c>
      <c r="B57" s="154">
        <v>341</v>
      </c>
      <c r="C57" s="154">
        <v>1739028.372</v>
      </c>
      <c r="D57" s="154">
        <v>892</v>
      </c>
      <c r="E57" s="154">
        <v>6243382.7410000004</v>
      </c>
      <c r="F57" s="154">
        <v>265</v>
      </c>
      <c r="G57" s="154">
        <v>2929576.9309999999</v>
      </c>
    </row>
    <row r="58" spans="1:7" ht="15.95" customHeight="1" x14ac:dyDescent="0.25">
      <c r="A58" s="15" t="s">
        <v>156</v>
      </c>
      <c r="B58" s="154">
        <v>132</v>
      </c>
      <c r="C58" s="154">
        <v>492732.36200000002</v>
      </c>
      <c r="D58" s="154">
        <v>347</v>
      </c>
      <c r="E58" s="154">
        <v>2068057.098</v>
      </c>
      <c r="F58" s="389" t="s">
        <v>3419</v>
      </c>
      <c r="G58" s="389" t="s">
        <v>3419</v>
      </c>
    </row>
    <row r="59" spans="1:7" ht="15.95" customHeight="1" x14ac:dyDescent="0.25">
      <c r="A59" s="15" t="s">
        <v>157</v>
      </c>
      <c r="B59" s="154">
        <v>221</v>
      </c>
      <c r="C59" s="154">
        <v>812678.89599999995</v>
      </c>
      <c r="D59" s="154">
        <v>582</v>
      </c>
      <c r="E59" s="154">
        <v>4628594.0240000002</v>
      </c>
      <c r="F59" s="154">
        <v>63</v>
      </c>
      <c r="G59" s="154">
        <v>1018239.899</v>
      </c>
    </row>
    <row r="60" spans="1:7" ht="15.95" customHeight="1" x14ac:dyDescent="0.25">
      <c r="A60" s="15" t="s">
        <v>158</v>
      </c>
      <c r="B60" s="154">
        <v>230</v>
      </c>
      <c r="C60" s="154">
        <v>667992.64099999995</v>
      </c>
      <c r="D60" s="154">
        <v>396</v>
      </c>
      <c r="E60" s="154">
        <v>2030190.7790000001</v>
      </c>
      <c r="F60" s="154">
        <v>89</v>
      </c>
      <c r="G60" s="154">
        <v>1562433.915</v>
      </c>
    </row>
    <row r="61" spans="1:7" ht="15.95" customHeight="1" x14ac:dyDescent="0.25">
      <c r="A61" s="368" t="s">
        <v>3179</v>
      </c>
      <c r="B61" s="154">
        <v>7313</v>
      </c>
      <c r="C61" s="154">
        <v>82987349.704999998</v>
      </c>
      <c r="D61" s="154">
        <v>19875</v>
      </c>
      <c r="E61" s="154">
        <v>238312901.89700001</v>
      </c>
      <c r="F61" s="154">
        <v>3591</v>
      </c>
      <c r="G61" s="154">
        <v>452464457.95899999</v>
      </c>
    </row>
    <row r="62" spans="1:7" ht="15" x14ac:dyDescent="0.25">
      <c r="A62" s="9"/>
      <c r="B62" s="74"/>
      <c r="C62" s="74"/>
      <c r="D62" s="74"/>
      <c r="E62" s="74"/>
      <c r="F62" s="74"/>
      <c r="G62" s="74"/>
    </row>
    <row r="63" spans="1:7" ht="15" x14ac:dyDescent="0.25">
      <c r="A63" s="12" t="s">
        <v>3225</v>
      </c>
      <c r="B63" s="7"/>
      <c r="C63" s="7"/>
      <c r="D63" s="7"/>
      <c r="E63" s="7"/>
      <c r="F63" s="7"/>
      <c r="G63" s="7"/>
    </row>
    <row r="64" spans="1:7" ht="15" x14ac:dyDescent="0.25">
      <c r="A64" s="12" t="s">
        <v>3226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8" type="noConversion"/>
  <conditionalFormatting sqref="B14:C14 B11:C11">
    <cfRule type="cellIs" dxfId="8" priority="2" stopIfTrue="1" operator="lessThan">
      <formula>0</formula>
    </cfRule>
  </conditionalFormatting>
  <conditionalFormatting sqref="F58:G58 F56:G56 F53:G53">
    <cfRule type="cellIs" dxfId="7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pageSetUpPr fitToPage="1"/>
  </sheetPr>
  <dimension ref="A1:AQ64"/>
  <sheetViews>
    <sheetView zoomScaleNormal="100" zoomScaleSheetLayoutView="90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0"/>
  </cols>
  <sheetData>
    <row r="1" spans="1:43" s="32" customFormat="1" ht="18" customHeight="1" x14ac:dyDescent="0.2">
      <c r="A1" s="253" t="s">
        <v>2137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</row>
    <row r="2" spans="1:43" ht="24" customHeight="1" x14ac:dyDescent="0.25">
      <c r="A2" s="467" t="s">
        <v>3318</v>
      </c>
      <c r="B2" s="467"/>
      <c r="C2" s="467"/>
      <c r="D2" s="467"/>
      <c r="E2" s="467"/>
      <c r="F2" s="467"/>
      <c r="G2" s="468"/>
    </row>
    <row r="3" spans="1:43" ht="15.75" customHeight="1" x14ac:dyDescent="0.25">
      <c r="A3" s="478"/>
      <c r="B3" s="478"/>
      <c r="C3" s="478"/>
      <c r="D3" s="478"/>
      <c r="E3" s="303"/>
      <c r="F3" s="303"/>
      <c r="G3" s="303"/>
      <c r="H3" s="1"/>
      <c r="I3" s="1"/>
      <c r="J3" s="1"/>
    </row>
    <row r="4" spans="1:43" ht="36.950000000000003" customHeight="1" x14ac:dyDescent="0.25">
      <c r="A4" s="437" t="s">
        <v>3247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6" t="s">
        <v>3364</v>
      </c>
    </row>
    <row r="5" spans="1:43" ht="16.5" customHeight="1" x14ac:dyDescent="0.25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9" t="s">
        <v>777</v>
      </c>
    </row>
    <row r="6" spans="1:43" s="12" customFormat="1" ht="43.5" customHeight="1" x14ac:dyDescent="0.25">
      <c r="A6" s="2"/>
      <c r="B6" s="513" t="s">
        <v>2553</v>
      </c>
      <c r="C6" s="514"/>
      <c r="D6" s="513" t="s">
        <v>2554</v>
      </c>
      <c r="E6" s="514"/>
      <c r="F6" s="513" t="s">
        <v>2555</v>
      </c>
      <c r="G6" s="515"/>
    </row>
    <row r="7" spans="1:43" ht="15.95" customHeight="1" x14ac:dyDescent="0.25">
      <c r="A7" s="15" t="s">
        <v>2140</v>
      </c>
      <c r="B7" s="154">
        <v>187</v>
      </c>
      <c r="C7" s="154">
        <v>5285821.0310000004</v>
      </c>
      <c r="D7" s="154">
        <v>1604</v>
      </c>
      <c r="E7" s="154">
        <v>4497424.3289999999</v>
      </c>
      <c r="F7" s="154">
        <v>12180</v>
      </c>
      <c r="G7" s="154">
        <v>38539774.453000002</v>
      </c>
    </row>
    <row r="8" spans="1:43" ht="15.95" customHeight="1" x14ac:dyDescent="0.25">
      <c r="A8" s="15" t="s">
        <v>2141</v>
      </c>
      <c r="B8" s="154">
        <v>207</v>
      </c>
      <c r="C8" s="154">
        <v>44513375.638999999</v>
      </c>
      <c r="D8" s="154">
        <v>2597</v>
      </c>
      <c r="E8" s="154">
        <v>4908248.4809999997</v>
      </c>
      <c r="F8" s="154">
        <v>28102</v>
      </c>
      <c r="G8" s="154">
        <v>41132232.969999999</v>
      </c>
    </row>
    <row r="9" spans="1:43" ht="15.95" customHeight="1" x14ac:dyDescent="0.25">
      <c r="A9" s="15" t="s">
        <v>2142</v>
      </c>
      <c r="B9" s="154">
        <v>45</v>
      </c>
      <c r="C9" s="154">
        <v>2613036.6150000002</v>
      </c>
      <c r="D9" s="154">
        <v>390</v>
      </c>
      <c r="E9" s="154">
        <v>169954.655</v>
      </c>
      <c r="F9" s="154">
        <v>564</v>
      </c>
      <c r="G9" s="154">
        <v>24022400.73</v>
      </c>
    </row>
    <row r="10" spans="1:43" ht="15.95" customHeight="1" x14ac:dyDescent="0.25">
      <c r="A10" s="15" t="s">
        <v>2143</v>
      </c>
      <c r="B10" s="389" t="s">
        <v>3419</v>
      </c>
      <c r="C10" s="389" t="s">
        <v>3419</v>
      </c>
      <c r="D10" s="154">
        <v>165</v>
      </c>
      <c r="E10" s="154">
        <v>348661.00599999999</v>
      </c>
      <c r="F10" s="154">
        <v>1327</v>
      </c>
      <c r="G10" s="154">
        <v>7817584.3849999998</v>
      </c>
    </row>
    <row r="11" spans="1:43" ht="15.95" customHeight="1" x14ac:dyDescent="0.25">
      <c r="A11" s="15" t="s">
        <v>2144</v>
      </c>
      <c r="B11" s="154">
        <v>38</v>
      </c>
      <c r="C11" s="154">
        <v>1634999.1040000001</v>
      </c>
      <c r="D11" s="154">
        <v>54</v>
      </c>
      <c r="E11" s="154">
        <v>78759.816000000006</v>
      </c>
      <c r="F11" s="154">
        <v>354</v>
      </c>
      <c r="G11" s="154">
        <v>2345193.1660000002</v>
      </c>
    </row>
    <row r="12" spans="1:43" ht="15.95" customHeight="1" x14ac:dyDescent="0.25">
      <c r="A12" s="15" t="s">
        <v>2145</v>
      </c>
      <c r="B12" s="154">
        <v>86</v>
      </c>
      <c r="C12" s="154">
        <v>718141.68799999997</v>
      </c>
      <c r="D12" s="154">
        <v>147</v>
      </c>
      <c r="E12" s="154">
        <v>107772.74800000001</v>
      </c>
      <c r="F12" s="154">
        <v>538</v>
      </c>
      <c r="G12" s="154">
        <v>4839450.4249999998</v>
      </c>
    </row>
    <row r="13" spans="1:43" ht="15.95" customHeight="1" x14ac:dyDescent="0.25">
      <c r="A13" s="15" t="s">
        <v>2146</v>
      </c>
      <c r="B13" s="154">
        <v>96</v>
      </c>
      <c r="C13" s="154">
        <v>1165293.122</v>
      </c>
      <c r="D13" s="154">
        <v>653</v>
      </c>
      <c r="E13" s="154">
        <v>973460.32900000003</v>
      </c>
      <c r="F13" s="154">
        <v>3855</v>
      </c>
      <c r="G13" s="154">
        <v>22658664.076000001</v>
      </c>
    </row>
    <row r="14" spans="1:43" ht="15.95" customHeight="1" x14ac:dyDescent="0.25">
      <c r="A14" s="15" t="s">
        <v>2147</v>
      </c>
      <c r="B14" s="154">
        <v>74</v>
      </c>
      <c r="C14" s="154">
        <v>515638.261</v>
      </c>
      <c r="D14" s="154">
        <v>95</v>
      </c>
      <c r="E14" s="154">
        <v>200441.234</v>
      </c>
      <c r="F14" s="154">
        <v>1128</v>
      </c>
      <c r="G14" s="154">
        <v>2196295.139</v>
      </c>
    </row>
    <row r="15" spans="1:43" ht="15.95" customHeight="1" x14ac:dyDescent="0.25">
      <c r="A15" s="15" t="s">
        <v>2148</v>
      </c>
      <c r="B15" s="389" t="s">
        <v>3419</v>
      </c>
      <c r="C15" s="389" t="s">
        <v>3419</v>
      </c>
      <c r="D15" s="154">
        <v>997</v>
      </c>
      <c r="E15" s="154">
        <v>1926893.165</v>
      </c>
      <c r="F15" s="154">
        <v>9865</v>
      </c>
      <c r="G15" s="154">
        <v>21780856.113000002</v>
      </c>
    </row>
    <row r="16" spans="1:43" ht="15.95" customHeight="1" x14ac:dyDescent="0.25">
      <c r="A16" s="15" t="s">
        <v>2149</v>
      </c>
      <c r="B16" s="154">
        <v>240</v>
      </c>
      <c r="C16" s="154">
        <v>1864276.2890000001</v>
      </c>
      <c r="D16" s="154">
        <v>2659</v>
      </c>
      <c r="E16" s="154">
        <v>7988759.2290000003</v>
      </c>
      <c r="F16" s="154">
        <v>13595</v>
      </c>
      <c r="G16" s="154">
        <v>113612443.477</v>
      </c>
    </row>
    <row r="17" spans="1:7" ht="15.95" customHeight="1" x14ac:dyDescent="0.25">
      <c r="A17" s="15" t="s">
        <v>2150</v>
      </c>
      <c r="B17" s="389" t="s">
        <v>3419</v>
      </c>
      <c r="C17" s="389" t="s">
        <v>3419</v>
      </c>
      <c r="D17" s="154">
        <v>500</v>
      </c>
      <c r="E17" s="154">
        <v>610332.98400000005</v>
      </c>
      <c r="F17" s="154">
        <v>3244</v>
      </c>
      <c r="G17" s="154">
        <v>6682806.1730000004</v>
      </c>
    </row>
    <row r="18" spans="1:7" ht="15.95" customHeight="1" x14ac:dyDescent="0.25">
      <c r="A18" s="15" t="s">
        <v>154</v>
      </c>
      <c r="B18" s="389" t="s">
        <v>3419</v>
      </c>
      <c r="C18" s="389" t="s">
        <v>3419</v>
      </c>
      <c r="D18" s="154">
        <v>81</v>
      </c>
      <c r="E18" s="154">
        <v>81777.615000000005</v>
      </c>
      <c r="F18" s="154">
        <v>544</v>
      </c>
      <c r="G18" s="154">
        <v>3569676.6269999999</v>
      </c>
    </row>
    <row r="19" spans="1:7" ht="15.95" customHeight="1" x14ac:dyDescent="0.25">
      <c r="A19" s="15" t="s">
        <v>155</v>
      </c>
      <c r="B19" s="389" t="s">
        <v>3419</v>
      </c>
      <c r="C19" s="389" t="s">
        <v>3419</v>
      </c>
      <c r="D19" s="154">
        <v>485</v>
      </c>
      <c r="E19" s="154">
        <v>440776.69</v>
      </c>
      <c r="F19" s="154">
        <v>1741</v>
      </c>
      <c r="G19" s="154">
        <v>16064246.216</v>
      </c>
    </row>
    <row r="20" spans="1:7" ht="15.95" customHeight="1" x14ac:dyDescent="0.25">
      <c r="A20" s="15" t="s">
        <v>156</v>
      </c>
      <c r="B20" s="154">
        <v>40</v>
      </c>
      <c r="C20" s="154">
        <v>155555.106</v>
      </c>
      <c r="D20" s="154">
        <v>145</v>
      </c>
      <c r="E20" s="154">
        <v>179901.514</v>
      </c>
      <c r="F20" s="154">
        <v>1198</v>
      </c>
      <c r="G20" s="154">
        <v>5951412.0939999996</v>
      </c>
    </row>
    <row r="21" spans="1:7" ht="15.95" customHeight="1" x14ac:dyDescent="0.25">
      <c r="A21" s="15" t="s">
        <v>157</v>
      </c>
      <c r="B21" s="154">
        <v>203</v>
      </c>
      <c r="C21" s="154">
        <v>894266.03500000003</v>
      </c>
      <c r="D21" s="154">
        <v>222</v>
      </c>
      <c r="E21" s="154">
        <v>179837.46400000001</v>
      </c>
      <c r="F21" s="154">
        <v>4755</v>
      </c>
      <c r="G21" s="154">
        <v>7055973.9539999999</v>
      </c>
    </row>
    <row r="22" spans="1:7" ht="15.95" customHeight="1" x14ac:dyDescent="0.25">
      <c r="A22" s="15" t="s">
        <v>158</v>
      </c>
      <c r="B22" s="154">
        <v>15</v>
      </c>
      <c r="C22" s="154">
        <v>49922.315000000002</v>
      </c>
      <c r="D22" s="154">
        <v>268</v>
      </c>
      <c r="E22" s="154">
        <v>406680.05900000001</v>
      </c>
      <c r="F22" s="154">
        <v>916</v>
      </c>
      <c r="G22" s="154">
        <v>3903219.5210000002</v>
      </c>
    </row>
    <row r="23" spans="1:7" ht="15.95" customHeight="1" x14ac:dyDescent="0.25">
      <c r="A23" s="368" t="s">
        <v>3179</v>
      </c>
      <c r="B23" s="154">
        <v>1585</v>
      </c>
      <c r="C23" s="154">
        <v>64971992.173</v>
      </c>
      <c r="D23" s="154">
        <v>11062</v>
      </c>
      <c r="E23" s="154">
        <v>23099681.318</v>
      </c>
      <c r="F23" s="154">
        <v>83906</v>
      </c>
      <c r="G23" s="154">
        <v>322172229.51899999</v>
      </c>
    </row>
    <row r="24" spans="1:7" ht="15" customHeight="1" x14ac:dyDescent="0.25">
      <c r="A24" s="60"/>
      <c r="B24" s="74"/>
      <c r="C24" s="74"/>
      <c r="D24" s="74"/>
      <c r="E24" s="74"/>
      <c r="F24" s="74"/>
      <c r="G24" s="74"/>
    </row>
    <row r="25" spans="1:7" s="12" customFormat="1" ht="43.5" customHeight="1" x14ac:dyDescent="0.25">
      <c r="A25" s="2"/>
      <c r="B25" s="513" t="s">
        <v>2556</v>
      </c>
      <c r="C25" s="514"/>
      <c r="D25" s="513" t="s">
        <v>2557</v>
      </c>
      <c r="E25" s="514"/>
      <c r="F25" s="513" t="s">
        <v>3136</v>
      </c>
      <c r="G25" s="515"/>
    </row>
    <row r="26" spans="1:7" ht="15.95" customHeight="1" x14ac:dyDescent="0.25">
      <c r="A26" s="15" t="s">
        <v>2140</v>
      </c>
      <c r="B26" s="154">
        <v>11536</v>
      </c>
      <c r="C26" s="154">
        <v>36786806.170999996</v>
      </c>
      <c r="D26" s="154">
        <v>316</v>
      </c>
      <c r="E26" s="154">
        <v>1202916.939</v>
      </c>
      <c r="F26" s="154">
        <v>1789</v>
      </c>
      <c r="G26" s="154">
        <v>3826816.5970000001</v>
      </c>
    </row>
    <row r="27" spans="1:7" ht="15.95" customHeight="1" x14ac:dyDescent="0.25">
      <c r="A27" s="15" t="s">
        <v>2141</v>
      </c>
      <c r="B27" s="154">
        <v>26538</v>
      </c>
      <c r="C27" s="154">
        <v>35965778.125</v>
      </c>
      <c r="D27" s="154">
        <v>879</v>
      </c>
      <c r="E27" s="154">
        <v>4582134.3890000004</v>
      </c>
      <c r="F27" s="154">
        <v>2533</v>
      </c>
      <c r="G27" s="154">
        <v>6297275.7769999998</v>
      </c>
    </row>
    <row r="28" spans="1:7" ht="15.95" customHeight="1" x14ac:dyDescent="0.25">
      <c r="A28" s="15" t="s">
        <v>2142</v>
      </c>
      <c r="B28" s="154">
        <v>524</v>
      </c>
      <c r="C28" s="154">
        <v>19303064.201000001</v>
      </c>
      <c r="D28" s="154">
        <v>8</v>
      </c>
      <c r="E28" s="154">
        <v>4668566.9740000004</v>
      </c>
      <c r="F28" s="154">
        <v>197</v>
      </c>
      <c r="G28" s="154">
        <v>2642299.3250000002</v>
      </c>
    </row>
    <row r="29" spans="1:7" ht="15.95" customHeight="1" x14ac:dyDescent="0.25">
      <c r="A29" s="15" t="s">
        <v>2143</v>
      </c>
      <c r="B29" s="154">
        <v>1148</v>
      </c>
      <c r="C29" s="154">
        <v>4590388.9440000001</v>
      </c>
      <c r="D29" s="154">
        <v>123</v>
      </c>
      <c r="E29" s="154">
        <v>1839767.3049999999</v>
      </c>
      <c r="F29" s="154">
        <v>418</v>
      </c>
      <c r="G29" s="154">
        <v>1363433.514</v>
      </c>
    </row>
    <row r="30" spans="1:7" ht="15.95" customHeight="1" x14ac:dyDescent="0.25">
      <c r="A30" s="15" t="s">
        <v>2144</v>
      </c>
      <c r="B30" s="154">
        <v>337</v>
      </c>
      <c r="C30" s="154">
        <v>2302060.4479999999</v>
      </c>
      <c r="D30" s="154">
        <v>8</v>
      </c>
      <c r="E30" s="154">
        <v>36628.574000000001</v>
      </c>
      <c r="F30" s="154">
        <v>46</v>
      </c>
      <c r="G30" s="154">
        <v>1026416.1679999999</v>
      </c>
    </row>
    <row r="31" spans="1:7" ht="15.95" customHeight="1" x14ac:dyDescent="0.25">
      <c r="A31" s="15" t="s">
        <v>2145</v>
      </c>
      <c r="B31" s="154">
        <v>503</v>
      </c>
      <c r="C31" s="154">
        <v>4688182.3760000002</v>
      </c>
      <c r="D31" s="389" t="s">
        <v>3419</v>
      </c>
      <c r="E31" s="389" t="s">
        <v>3419</v>
      </c>
      <c r="F31" s="154">
        <v>150</v>
      </c>
      <c r="G31" s="154">
        <v>2212293.298</v>
      </c>
    </row>
    <row r="32" spans="1:7" ht="15.95" customHeight="1" x14ac:dyDescent="0.25">
      <c r="A32" s="15" t="s">
        <v>2146</v>
      </c>
      <c r="B32" s="154">
        <v>3616</v>
      </c>
      <c r="C32" s="154">
        <v>14034656.107999999</v>
      </c>
      <c r="D32" s="154">
        <v>164</v>
      </c>
      <c r="E32" s="154">
        <v>8478259.3269999996</v>
      </c>
      <c r="F32" s="154">
        <v>914</v>
      </c>
      <c r="G32" s="154">
        <v>3420281.014</v>
      </c>
    </row>
    <row r="33" spans="1:7" ht="15.95" customHeight="1" x14ac:dyDescent="0.25">
      <c r="A33" s="15" t="s">
        <v>2147</v>
      </c>
      <c r="B33" s="154">
        <v>948</v>
      </c>
      <c r="C33" s="154">
        <v>1673432.0889999999</v>
      </c>
      <c r="D33" s="154">
        <v>128</v>
      </c>
      <c r="E33" s="154">
        <v>129765.27499999999</v>
      </c>
      <c r="F33" s="154">
        <v>205</v>
      </c>
      <c r="G33" s="154">
        <v>584171.11</v>
      </c>
    </row>
    <row r="34" spans="1:7" ht="15.95" customHeight="1" x14ac:dyDescent="0.25">
      <c r="A34" s="15" t="s">
        <v>2148</v>
      </c>
      <c r="B34" s="154">
        <v>9582</v>
      </c>
      <c r="C34" s="154">
        <v>20794015.445</v>
      </c>
      <c r="D34" s="154">
        <v>117</v>
      </c>
      <c r="E34" s="154">
        <v>890426.21400000004</v>
      </c>
      <c r="F34" s="154">
        <v>928</v>
      </c>
      <c r="G34" s="154">
        <v>4418662.2889999999</v>
      </c>
    </row>
    <row r="35" spans="1:7" ht="15.95" customHeight="1" x14ac:dyDescent="0.25">
      <c r="A35" s="15" t="s">
        <v>2149</v>
      </c>
      <c r="B35" s="154">
        <v>13018</v>
      </c>
      <c r="C35" s="154">
        <v>106432755.13699999</v>
      </c>
      <c r="D35" s="154">
        <v>447</v>
      </c>
      <c r="E35" s="154">
        <v>7076606.1440000003</v>
      </c>
      <c r="F35" s="154">
        <v>1668</v>
      </c>
      <c r="G35" s="154">
        <v>15497487.339</v>
      </c>
    </row>
    <row r="36" spans="1:7" ht="15.95" customHeight="1" x14ac:dyDescent="0.25">
      <c r="A36" s="15" t="s">
        <v>2150</v>
      </c>
      <c r="B36" s="154">
        <v>3080</v>
      </c>
      <c r="C36" s="154">
        <v>6246979.8820000002</v>
      </c>
      <c r="D36" s="154">
        <v>90</v>
      </c>
      <c r="E36" s="154">
        <v>343404.647</v>
      </c>
      <c r="F36" s="154">
        <v>534</v>
      </c>
      <c r="G36" s="154">
        <v>2105623.406</v>
      </c>
    </row>
    <row r="37" spans="1:7" ht="15.95" customHeight="1" x14ac:dyDescent="0.25">
      <c r="A37" s="15" t="s">
        <v>154</v>
      </c>
      <c r="B37" s="154">
        <v>507</v>
      </c>
      <c r="C37" s="154">
        <v>3004570.3330000001</v>
      </c>
      <c r="D37" s="389" t="s">
        <v>3419</v>
      </c>
      <c r="E37" s="389" t="s">
        <v>3419</v>
      </c>
      <c r="F37" s="154">
        <v>153</v>
      </c>
      <c r="G37" s="154">
        <v>464738.66899999999</v>
      </c>
    </row>
    <row r="38" spans="1:7" ht="15.95" customHeight="1" x14ac:dyDescent="0.25">
      <c r="A38" s="15" t="s">
        <v>155</v>
      </c>
      <c r="B38" s="154">
        <v>1648</v>
      </c>
      <c r="C38" s="154">
        <v>10164135.954</v>
      </c>
      <c r="D38" s="389" t="s">
        <v>3419</v>
      </c>
      <c r="E38" s="389" t="s">
        <v>3419</v>
      </c>
      <c r="F38" s="154">
        <v>500</v>
      </c>
      <c r="G38" s="154">
        <v>1966674.355</v>
      </c>
    </row>
    <row r="39" spans="1:7" ht="15.95" customHeight="1" x14ac:dyDescent="0.25">
      <c r="A39" s="15" t="s">
        <v>156</v>
      </c>
      <c r="B39" s="154">
        <v>1050</v>
      </c>
      <c r="C39" s="154">
        <v>4908512.3770000003</v>
      </c>
      <c r="D39" s="154">
        <v>98</v>
      </c>
      <c r="E39" s="154">
        <v>347755.93599999999</v>
      </c>
      <c r="F39" s="154">
        <v>337</v>
      </c>
      <c r="G39" s="154">
        <v>1105254.4069999999</v>
      </c>
    </row>
    <row r="40" spans="1:7" ht="15.95" customHeight="1" x14ac:dyDescent="0.25">
      <c r="A40" s="15" t="s">
        <v>157</v>
      </c>
      <c r="B40" s="154">
        <v>4249</v>
      </c>
      <c r="C40" s="154">
        <v>6598897.2999999998</v>
      </c>
      <c r="D40" s="154">
        <v>402</v>
      </c>
      <c r="E40" s="154">
        <v>211445.685</v>
      </c>
      <c r="F40" s="154">
        <v>349</v>
      </c>
      <c r="G40" s="154">
        <v>1023627.53</v>
      </c>
    </row>
    <row r="41" spans="1:7" ht="15.95" customHeight="1" x14ac:dyDescent="0.25">
      <c r="A41" s="15" t="s">
        <v>158</v>
      </c>
      <c r="B41" s="154">
        <v>864</v>
      </c>
      <c r="C41" s="154">
        <v>3694871.8390000002</v>
      </c>
      <c r="D41" s="154">
        <v>23</v>
      </c>
      <c r="E41" s="154">
        <v>135763.34700000001</v>
      </c>
      <c r="F41" s="154">
        <v>310</v>
      </c>
      <c r="G41" s="154">
        <v>785076.58100000001</v>
      </c>
    </row>
    <row r="42" spans="1:7" ht="15.95" customHeight="1" x14ac:dyDescent="0.25">
      <c r="A42" s="368" t="s">
        <v>3179</v>
      </c>
      <c r="B42" s="154">
        <v>79148</v>
      </c>
      <c r="C42" s="154">
        <v>281189106.72899997</v>
      </c>
      <c r="D42" s="154">
        <v>2870</v>
      </c>
      <c r="E42" s="154">
        <v>34564599.094999999</v>
      </c>
      <c r="F42" s="154">
        <v>11031</v>
      </c>
      <c r="G42" s="154">
        <v>48740131.379000001</v>
      </c>
    </row>
    <row r="43" spans="1:7" ht="15" customHeight="1" x14ac:dyDescent="0.25">
      <c r="A43" s="67"/>
      <c r="B43" s="74"/>
      <c r="C43" s="74"/>
      <c r="D43" s="74"/>
      <c r="E43" s="74"/>
      <c r="F43" s="74"/>
      <c r="G43" s="74"/>
    </row>
    <row r="44" spans="1:7" s="12" customFormat="1" ht="43.5" customHeight="1" x14ac:dyDescent="0.25">
      <c r="A44" s="2"/>
      <c r="B44" s="513" t="s">
        <v>2559</v>
      </c>
      <c r="C44" s="514"/>
      <c r="D44" s="513" t="s">
        <v>2560</v>
      </c>
      <c r="E44" s="514"/>
      <c r="F44" s="513" t="s">
        <v>2561</v>
      </c>
      <c r="G44" s="515"/>
    </row>
    <row r="45" spans="1:7" ht="15.95" customHeight="1" x14ac:dyDescent="0.25">
      <c r="A45" s="15" t="s">
        <v>2140</v>
      </c>
      <c r="B45" s="154">
        <v>45852</v>
      </c>
      <c r="C45" s="154">
        <v>46208296.083999999</v>
      </c>
      <c r="D45" s="154">
        <v>3906</v>
      </c>
      <c r="E45" s="154">
        <v>15797350.164999999</v>
      </c>
      <c r="F45" s="154">
        <v>869</v>
      </c>
      <c r="G45" s="154">
        <v>2989610.67</v>
      </c>
    </row>
    <row r="46" spans="1:7" ht="15.95" customHeight="1" x14ac:dyDescent="0.25">
      <c r="A46" s="15" t="s">
        <v>2141</v>
      </c>
      <c r="B46" s="154">
        <v>62706</v>
      </c>
      <c r="C46" s="154">
        <v>60847311.325000003</v>
      </c>
      <c r="D46" s="154">
        <v>5294</v>
      </c>
      <c r="E46" s="154">
        <v>19777345.048999999</v>
      </c>
      <c r="F46" s="154">
        <v>1234</v>
      </c>
      <c r="G46" s="154">
        <v>6882690.5130000003</v>
      </c>
    </row>
    <row r="47" spans="1:7" ht="15.95" customHeight="1" x14ac:dyDescent="0.25">
      <c r="A47" s="15" t="s">
        <v>2142</v>
      </c>
      <c r="B47" s="154">
        <v>13777</v>
      </c>
      <c r="C47" s="154">
        <v>9875618.7510000002</v>
      </c>
      <c r="D47" s="154">
        <v>834</v>
      </c>
      <c r="E47" s="154">
        <v>1767663.666</v>
      </c>
      <c r="F47" s="154">
        <v>291</v>
      </c>
      <c r="G47" s="154">
        <v>742075.91</v>
      </c>
    </row>
    <row r="48" spans="1:7" ht="15.95" customHeight="1" x14ac:dyDescent="0.25">
      <c r="A48" s="15" t="s">
        <v>2143</v>
      </c>
      <c r="B48" s="154">
        <v>21315</v>
      </c>
      <c r="C48" s="154">
        <v>9512255.1109999996</v>
      </c>
      <c r="D48" s="154">
        <v>955</v>
      </c>
      <c r="E48" s="154">
        <v>2130854.3879999998</v>
      </c>
      <c r="F48" s="154">
        <v>525</v>
      </c>
      <c r="G48" s="154">
        <v>1205590.1399999999</v>
      </c>
    </row>
    <row r="49" spans="1:7" ht="15.95" customHeight="1" x14ac:dyDescent="0.25">
      <c r="A49" s="15" t="s">
        <v>2144</v>
      </c>
      <c r="B49" s="154">
        <v>1829</v>
      </c>
      <c r="C49" s="154">
        <v>3028181.014</v>
      </c>
      <c r="D49" s="154">
        <v>121</v>
      </c>
      <c r="E49" s="154">
        <v>242444.38800000001</v>
      </c>
      <c r="F49" s="154">
        <v>85</v>
      </c>
      <c r="G49" s="154">
        <v>677377.46299999999</v>
      </c>
    </row>
    <row r="50" spans="1:7" ht="15.95" customHeight="1" x14ac:dyDescent="0.25">
      <c r="A50" s="15" t="s">
        <v>2145</v>
      </c>
      <c r="B50" s="154">
        <v>5523</v>
      </c>
      <c r="C50" s="154">
        <v>5521096.7019999996</v>
      </c>
      <c r="D50" s="154">
        <v>340</v>
      </c>
      <c r="E50" s="154">
        <v>1393399.683</v>
      </c>
      <c r="F50" s="154">
        <v>106</v>
      </c>
      <c r="G50" s="154">
        <v>275801.22100000002</v>
      </c>
    </row>
    <row r="51" spans="1:7" ht="15.95" customHeight="1" x14ac:dyDescent="0.25">
      <c r="A51" s="15" t="s">
        <v>2146</v>
      </c>
      <c r="B51" s="154">
        <v>24875</v>
      </c>
      <c r="C51" s="154">
        <v>20098322.443</v>
      </c>
      <c r="D51" s="154">
        <v>1941</v>
      </c>
      <c r="E51" s="154">
        <v>5045277.5410000002</v>
      </c>
      <c r="F51" s="154">
        <v>670</v>
      </c>
      <c r="G51" s="154">
        <v>2295986.9279999998</v>
      </c>
    </row>
    <row r="52" spans="1:7" ht="15.95" customHeight="1" x14ac:dyDescent="0.25">
      <c r="A52" s="15" t="s">
        <v>2147</v>
      </c>
      <c r="B52" s="154">
        <v>9776</v>
      </c>
      <c r="C52" s="154">
        <v>5139468.9730000002</v>
      </c>
      <c r="D52" s="154">
        <v>662</v>
      </c>
      <c r="E52" s="154">
        <v>1165491.095</v>
      </c>
      <c r="F52" s="154">
        <v>324</v>
      </c>
      <c r="G52" s="154">
        <v>591020.92200000002</v>
      </c>
    </row>
    <row r="53" spans="1:7" ht="15.95" customHeight="1" x14ac:dyDescent="0.25">
      <c r="A53" s="15" t="s">
        <v>2148</v>
      </c>
      <c r="B53" s="154">
        <v>31291</v>
      </c>
      <c r="C53" s="154">
        <v>30065646.471999999</v>
      </c>
      <c r="D53" s="154">
        <v>3286</v>
      </c>
      <c r="E53" s="154">
        <v>8973867.2129999995</v>
      </c>
      <c r="F53" s="154">
        <v>1103</v>
      </c>
      <c r="G53" s="154">
        <v>5594526.1509999996</v>
      </c>
    </row>
    <row r="54" spans="1:7" ht="15.95" customHeight="1" x14ac:dyDescent="0.25">
      <c r="A54" s="15" t="s">
        <v>2149</v>
      </c>
      <c r="B54" s="154">
        <v>64990</v>
      </c>
      <c r="C54" s="154">
        <v>52079323.023999996</v>
      </c>
      <c r="D54" s="154">
        <v>4758</v>
      </c>
      <c r="E54" s="154">
        <v>12882748.307</v>
      </c>
      <c r="F54" s="154">
        <v>1555</v>
      </c>
      <c r="G54" s="154">
        <v>6474459.3870000001</v>
      </c>
    </row>
    <row r="55" spans="1:7" ht="15.95" customHeight="1" x14ac:dyDescent="0.25">
      <c r="A55" s="15" t="s">
        <v>2150</v>
      </c>
      <c r="B55" s="154">
        <v>17786</v>
      </c>
      <c r="C55" s="154">
        <v>15771998.738</v>
      </c>
      <c r="D55" s="154">
        <v>1554</v>
      </c>
      <c r="E55" s="154">
        <v>6111169.273</v>
      </c>
      <c r="F55" s="154">
        <v>590</v>
      </c>
      <c r="G55" s="154">
        <v>1832861.0959999999</v>
      </c>
    </row>
    <row r="56" spans="1:7" ht="15.95" customHeight="1" x14ac:dyDescent="0.25">
      <c r="A56" s="15" t="s">
        <v>154</v>
      </c>
      <c r="B56" s="154">
        <v>3634</v>
      </c>
      <c r="C56" s="154">
        <v>2813925.719</v>
      </c>
      <c r="D56" s="154">
        <v>315</v>
      </c>
      <c r="E56" s="154">
        <v>957239.64300000004</v>
      </c>
      <c r="F56" s="154">
        <v>105</v>
      </c>
      <c r="G56" s="154">
        <v>274892.82900000003</v>
      </c>
    </row>
    <row r="57" spans="1:7" ht="15.95" customHeight="1" x14ac:dyDescent="0.25">
      <c r="A57" s="15" t="s">
        <v>155</v>
      </c>
      <c r="B57" s="154">
        <v>24924</v>
      </c>
      <c r="C57" s="154">
        <v>12423283.944</v>
      </c>
      <c r="D57" s="154">
        <v>1291</v>
      </c>
      <c r="E57" s="154">
        <v>2184702.4780000001</v>
      </c>
      <c r="F57" s="154">
        <v>643</v>
      </c>
      <c r="G57" s="154">
        <v>1547764.6310000001</v>
      </c>
    </row>
    <row r="58" spans="1:7" ht="15.95" customHeight="1" x14ac:dyDescent="0.25">
      <c r="A58" s="15" t="s">
        <v>156</v>
      </c>
      <c r="B58" s="154">
        <v>11448</v>
      </c>
      <c r="C58" s="154">
        <v>6234293.9189999998</v>
      </c>
      <c r="D58" s="154">
        <v>681</v>
      </c>
      <c r="E58" s="154">
        <v>1101262.33</v>
      </c>
      <c r="F58" s="154">
        <v>330</v>
      </c>
      <c r="G58" s="154">
        <v>818238.10400000005</v>
      </c>
    </row>
    <row r="59" spans="1:7" ht="15.95" customHeight="1" x14ac:dyDescent="0.25">
      <c r="A59" s="15" t="s">
        <v>157</v>
      </c>
      <c r="B59" s="154">
        <v>12559</v>
      </c>
      <c r="C59" s="154">
        <v>9579504.1559999995</v>
      </c>
      <c r="D59" s="154">
        <v>1016</v>
      </c>
      <c r="E59" s="154">
        <v>1980111.4280000001</v>
      </c>
      <c r="F59" s="154">
        <v>330</v>
      </c>
      <c r="G59" s="154">
        <v>1280724.673</v>
      </c>
    </row>
    <row r="60" spans="1:7" ht="15.95" customHeight="1" x14ac:dyDescent="0.25">
      <c r="A60" s="15" t="s">
        <v>158</v>
      </c>
      <c r="B60" s="154">
        <v>13248</v>
      </c>
      <c r="C60" s="154">
        <v>6046060.1969999997</v>
      </c>
      <c r="D60" s="154">
        <v>552</v>
      </c>
      <c r="E60" s="154">
        <v>954892.24899999995</v>
      </c>
      <c r="F60" s="154">
        <v>352</v>
      </c>
      <c r="G60" s="154">
        <v>772638.94400000002</v>
      </c>
    </row>
    <row r="61" spans="1:7" ht="15.95" customHeight="1" x14ac:dyDescent="0.25">
      <c r="A61" s="368" t="s">
        <v>3179</v>
      </c>
      <c r="B61" s="154">
        <v>365533</v>
      </c>
      <c r="C61" s="154">
        <v>295244586.57200003</v>
      </c>
      <c r="D61" s="154">
        <v>27506</v>
      </c>
      <c r="E61" s="154">
        <v>82465818.895999998</v>
      </c>
      <c r="F61" s="154">
        <v>9112</v>
      </c>
      <c r="G61" s="154">
        <v>34256259.582000002</v>
      </c>
    </row>
    <row r="62" spans="1:7" ht="15.95" customHeight="1" x14ac:dyDescent="0.25">
      <c r="A62" s="9"/>
      <c r="B62" s="74"/>
      <c r="C62" s="74"/>
      <c r="D62" s="74"/>
      <c r="E62" s="74"/>
      <c r="F62" s="74"/>
      <c r="G62" s="74"/>
    </row>
    <row r="63" spans="1:7" ht="15.95" customHeight="1" x14ac:dyDescent="0.25">
      <c r="A63" s="12" t="s">
        <v>3225</v>
      </c>
      <c r="B63" s="7"/>
      <c r="C63" s="7"/>
      <c r="D63" s="7"/>
      <c r="E63" s="7"/>
      <c r="F63" s="7"/>
      <c r="G63" s="7"/>
    </row>
    <row r="64" spans="1:7" x14ac:dyDescent="0.25">
      <c r="A64" s="12" t="s">
        <v>3226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8" type="noConversion"/>
  <conditionalFormatting sqref="B17:C19 B15:C15 B10:C10">
    <cfRule type="cellIs" dxfId="6" priority="2" stopIfTrue="1" operator="lessThan">
      <formula>0</formula>
    </cfRule>
  </conditionalFormatting>
  <conditionalFormatting sqref="D37:E38 D31:E31">
    <cfRule type="cellIs" dxfId="5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pageSetUpPr fitToPage="1"/>
  </sheetPr>
  <dimension ref="A1:AY64"/>
  <sheetViews>
    <sheetView zoomScaleNormal="100" zoomScaleSheetLayoutView="90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12"/>
  </cols>
  <sheetData>
    <row r="1" spans="1:51" s="32" customFormat="1" ht="18" customHeight="1" x14ac:dyDescent="0.2">
      <c r="A1" s="253" t="s">
        <v>2137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  <c r="AW1" s="253"/>
      <c r="AX1" s="253"/>
      <c r="AY1" s="253"/>
    </row>
    <row r="2" spans="1:51" s="30" customFormat="1" ht="24" customHeight="1" x14ac:dyDescent="0.25">
      <c r="A2" s="467" t="s">
        <v>3318</v>
      </c>
      <c r="B2" s="467"/>
      <c r="C2" s="467"/>
      <c r="D2" s="467"/>
      <c r="E2" s="467"/>
      <c r="F2" s="467"/>
      <c r="G2" s="468"/>
    </row>
    <row r="3" spans="1:51" ht="15.75" customHeight="1" x14ac:dyDescent="0.25">
      <c r="A3" s="478"/>
      <c r="B3" s="478"/>
      <c r="C3" s="478"/>
      <c r="D3" s="478"/>
      <c r="E3" s="303"/>
      <c r="F3" s="303"/>
      <c r="G3" s="303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</row>
    <row r="4" spans="1:51" ht="36.950000000000003" customHeight="1" x14ac:dyDescent="0.2">
      <c r="A4" s="437" t="s">
        <v>3247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6" t="s">
        <v>3364</v>
      </c>
    </row>
    <row r="5" spans="1:51" ht="17.100000000000001" customHeight="1" x14ac:dyDescent="0.2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9" t="s">
        <v>777</v>
      </c>
    </row>
    <row r="6" spans="1:51" ht="43.5" customHeight="1" x14ac:dyDescent="0.25">
      <c r="A6" s="2"/>
      <c r="B6" s="513" t="s">
        <v>2562</v>
      </c>
      <c r="C6" s="514"/>
      <c r="D6" s="513" t="s">
        <v>163</v>
      </c>
      <c r="E6" s="514"/>
      <c r="F6" s="513" t="s">
        <v>1048</v>
      </c>
      <c r="G6" s="515"/>
    </row>
    <row r="7" spans="1:51" ht="15.95" customHeight="1" x14ac:dyDescent="0.25">
      <c r="A7" s="15" t="s">
        <v>2140</v>
      </c>
      <c r="B7" s="154">
        <v>41077</v>
      </c>
      <c r="C7" s="154">
        <v>27421335.249000002</v>
      </c>
      <c r="D7" s="154">
        <v>81728</v>
      </c>
      <c r="E7" s="154">
        <v>394255883.81300002</v>
      </c>
      <c r="F7" s="154">
        <v>15106</v>
      </c>
      <c r="G7" s="154">
        <v>34810328.461999997</v>
      </c>
    </row>
    <row r="8" spans="1:51" ht="15.95" customHeight="1" x14ac:dyDescent="0.25">
      <c r="A8" s="15" t="s">
        <v>2141</v>
      </c>
      <c r="B8" s="154">
        <v>56178</v>
      </c>
      <c r="C8" s="154">
        <v>34187275.762999997</v>
      </c>
      <c r="D8" s="154">
        <v>107146</v>
      </c>
      <c r="E8" s="154">
        <v>295369135.96499997</v>
      </c>
      <c r="F8" s="154">
        <v>20165</v>
      </c>
      <c r="G8" s="154">
        <v>43133264.559</v>
      </c>
    </row>
    <row r="9" spans="1:51" ht="15.95" customHeight="1" x14ac:dyDescent="0.25">
      <c r="A9" s="15" t="s">
        <v>2142</v>
      </c>
      <c r="B9" s="154">
        <v>12652</v>
      </c>
      <c r="C9" s="154">
        <v>7365879.1749999998</v>
      </c>
      <c r="D9" s="154">
        <v>23213</v>
      </c>
      <c r="E9" s="154">
        <v>56297178.629000001</v>
      </c>
      <c r="F9" s="154">
        <v>3020</v>
      </c>
      <c r="G9" s="154">
        <v>4418411.6749999998</v>
      </c>
    </row>
    <row r="10" spans="1:51" ht="15.95" customHeight="1" x14ac:dyDescent="0.25">
      <c r="A10" s="15" t="s">
        <v>2143</v>
      </c>
      <c r="B10" s="154">
        <v>19835</v>
      </c>
      <c r="C10" s="154">
        <v>6175810.5829999996</v>
      </c>
      <c r="D10" s="154">
        <v>16268</v>
      </c>
      <c r="E10" s="154">
        <v>20283337.291999999</v>
      </c>
      <c r="F10" s="154">
        <v>3741</v>
      </c>
      <c r="G10" s="154">
        <v>4460888.2340000002</v>
      </c>
    </row>
    <row r="11" spans="1:51" ht="15.95" customHeight="1" x14ac:dyDescent="0.25">
      <c r="A11" s="15" t="s">
        <v>2144</v>
      </c>
      <c r="B11" s="154">
        <v>1623</v>
      </c>
      <c r="C11" s="154">
        <v>2108359.1630000002</v>
      </c>
      <c r="D11" s="154">
        <v>4499</v>
      </c>
      <c r="E11" s="154">
        <v>27323338.535999998</v>
      </c>
      <c r="F11" s="154">
        <v>575</v>
      </c>
      <c r="G11" s="154">
        <v>1222112.3589999999</v>
      </c>
    </row>
    <row r="12" spans="1:51" ht="15.95" customHeight="1" x14ac:dyDescent="0.25">
      <c r="A12" s="15" t="s">
        <v>2145</v>
      </c>
      <c r="B12" s="154">
        <v>5077</v>
      </c>
      <c r="C12" s="154">
        <v>3851895.798</v>
      </c>
      <c r="D12" s="154">
        <v>14720</v>
      </c>
      <c r="E12" s="154">
        <v>159905800.44800001</v>
      </c>
      <c r="F12" s="154">
        <v>1794</v>
      </c>
      <c r="G12" s="154">
        <v>5497399.8700000001</v>
      </c>
    </row>
    <row r="13" spans="1:51" ht="15.95" customHeight="1" x14ac:dyDescent="0.25">
      <c r="A13" s="15" t="s">
        <v>2146</v>
      </c>
      <c r="B13" s="154">
        <v>22264</v>
      </c>
      <c r="C13" s="154">
        <v>12757057.973999999</v>
      </c>
      <c r="D13" s="154">
        <v>44552</v>
      </c>
      <c r="E13" s="154">
        <v>156049347.94999999</v>
      </c>
      <c r="F13" s="154">
        <v>7939</v>
      </c>
      <c r="G13" s="154">
        <v>32997357.537</v>
      </c>
    </row>
    <row r="14" spans="1:51" ht="15.95" customHeight="1" x14ac:dyDescent="0.25">
      <c r="A14" s="15" t="s">
        <v>2147</v>
      </c>
      <c r="B14" s="154">
        <v>8790</v>
      </c>
      <c r="C14" s="154">
        <v>3382956.9559999998</v>
      </c>
      <c r="D14" s="154">
        <v>9475</v>
      </c>
      <c r="E14" s="154">
        <v>10497809.789999999</v>
      </c>
      <c r="F14" s="154">
        <v>2075</v>
      </c>
      <c r="G14" s="154">
        <v>2061757.2949999999</v>
      </c>
    </row>
    <row r="15" spans="1:51" ht="15.95" customHeight="1" x14ac:dyDescent="0.25">
      <c r="A15" s="15" t="s">
        <v>2148</v>
      </c>
      <c r="B15" s="154">
        <v>26902</v>
      </c>
      <c r="C15" s="154">
        <v>15497253.107999999</v>
      </c>
      <c r="D15" s="154">
        <v>55541</v>
      </c>
      <c r="E15" s="154">
        <v>154362789.58199999</v>
      </c>
      <c r="F15" s="154">
        <v>9393</v>
      </c>
      <c r="G15" s="154">
        <v>20245582.291000001</v>
      </c>
    </row>
    <row r="16" spans="1:51" ht="15.95" customHeight="1" x14ac:dyDescent="0.25">
      <c r="A16" s="15" t="s">
        <v>2149</v>
      </c>
      <c r="B16" s="154">
        <v>58677</v>
      </c>
      <c r="C16" s="154">
        <v>32722115.329999998</v>
      </c>
      <c r="D16" s="154">
        <v>131654</v>
      </c>
      <c r="E16" s="154">
        <v>541262317.85899997</v>
      </c>
      <c r="F16" s="154">
        <v>20541</v>
      </c>
      <c r="G16" s="154">
        <v>58669701.556000002</v>
      </c>
    </row>
    <row r="17" spans="1:7" ht="15.95" customHeight="1" x14ac:dyDescent="0.25">
      <c r="A17" s="15" t="s">
        <v>2150</v>
      </c>
      <c r="B17" s="154">
        <v>15642</v>
      </c>
      <c r="C17" s="154">
        <v>7827968.3689999999</v>
      </c>
      <c r="D17" s="154">
        <v>29110</v>
      </c>
      <c r="E17" s="154">
        <v>65534759.706</v>
      </c>
      <c r="F17" s="154">
        <v>5918</v>
      </c>
      <c r="G17" s="154">
        <v>11217479.324999999</v>
      </c>
    </row>
    <row r="18" spans="1:7" ht="15.95" customHeight="1" x14ac:dyDescent="0.25">
      <c r="A18" s="15" t="s">
        <v>154</v>
      </c>
      <c r="B18" s="154">
        <v>3214</v>
      </c>
      <c r="C18" s="154">
        <v>1581793.247</v>
      </c>
      <c r="D18" s="154">
        <v>6813</v>
      </c>
      <c r="E18" s="154">
        <v>34786723.924000002</v>
      </c>
      <c r="F18" s="154">
        <v>1312</v>
      </c>
      <c r="G18" s="154">
        <v>1592791.8840000001</v>
      </c>
    </row>
    <row r="19" spans="1:7" ht="15.95" customHeight="1" x14ac:dyDescent="0.25">
      <c r="A19" s="15" t="s">
        <v>155</v>
      </c>
      <c r="B19" s="154">
        <v>22990</v>
      </c>
      <c r="C19" s="154">
        <v>8690816.8350000009</v>
      </c>
      <c r="D19" s="154">
        <v>26416</v>
      </c>
      <c r="E19" s="154">
        <v>29959197.671999998</v>
      </c>
      <c r="F19" s="154">
        <v>5508</v>
      </c>
      <c r="G19" s="154">
        <v>7532245.2309999997</v>
      </c>
    </row>
    <row r="20" spans="1:7" ht="15.95" customHeight="1" x14ac:dyDescent="0.25">
      <c r="A20" s="15" t="s">
        <v>156</v>
      </c>
      <c r="B20" s="154">
        <v>10437</v>
      </c>
      <c r="C20" s="154">
        <v>4314793.4850000003</v>
      </c>
      <c r="D20" s="154">
        <v>11848</v>
      </c>
      <c r="E20" s="154">
        <v>14434944.704</v>
      </c>
      <c r="F20" s="154">
        <v>2777</v>
      </c>
      <c r="G20" s="154">
        <v>3458886.9330000002</v>
      </c>
    </row>
    <row r="21" spans="1:7" ht="15.95" customHeight="1" x14ac:dyDescent="0.25">
      <c r="A21" s="15" t="s">
        <v>157</v>
      </c>
      <c r="B21" s="154">
        <v>11213</v>
      </c>
      <c r="C21" s="154">
        <v>6318668.0549999997</v>
      </c>
      <c r="D21" s="154">
        <v>20462</v>
      </c>
      <c r="E21" s="154">
        <v>67393975.475999996</v>
      </c>
      <c r="F21" s="154">
        <v>3422</v>
      </c>
      <c r="G21" s="154">
        <v>5418406.7039999999</v>
      </c>
    </row>
    <row r="22" spans="1:7" ht="15.95" customHeight="1" x14ac:dyDescent="0.25">
      <c r="A22" s="15" t="s">
        <v>158</v>
      </c>
      <c r="B22" s="154">
        <v>12344</v>
      </c>
      <c r="C22" s="154">
        <v>4318529.0039999997</v>
      </c>
      <c r="D22" s="154">
        <v>13527</v>
      </c>
      <c r="E22" s="154">
        <v>14294843.287</v>
      </c>
      <c r="F22" s="154">
        <v>3162</v>
      </c>
      <c r="G22" s="154">
        <v>3855854.4909999999</v>
      </c>
    </row>
    <row r="23" spans="1:7" ht="15.95" customHeight="1" x14ac:dyDescent="0.25">
      <c r="A23" s="368" t="s">
        <v>3179</v>
      </c>
      <c r="B23" s="154">
        <v>328915</v>
      </c>
      <c r="C23" s="154">
        <v>178522508.09400001</v>
      </c>
      <c r="D23" s="154">
        <v>596972</v>
      </c>
      <c r="E23" s="154">
        <v>2042011384.6329999</v>
      </c>
      <c r="F23" s="154">
        <v>106448</v>
      </c>
      <c r="G23" s="154">
        <v>240592468.40599999</v>
      </c>
    </row>
    <row r="24" spans="1:7" ht="15" customHeight="1" x14ac:dyDescent="0.25">
      <c r="A24" s="60"/>
      <c r="B24" s="74"/>
      <c r="C24" s="74"/>
      <c r="D24" s="74"/>
      <c r="E24" s="74"/>
      <c r="F24" s="73"/>
      <c r="G24" s="74"/>
    </row>
    <row r="25" spans="1:7" ht="43.5" customHeight="1" x14ac:dyDescent="0.25">
      <c r="A25" s="2"/>
      <c r="B25" s="513" t="s">
        <v>2565</v>
      </c>
      <c r="C25" s="514"/>
      <c r="D25" s="513" t="s">
        <v>1049</v>
      </c>
      <c r="E25" s="514"/>
      <c r="F25" s="513" t="s">
        <v>465</v>
      </c>
      <c r="G25" s="515"/>
    </row>
    <row r="26" spans="1:7" ht="15.95" customHeight="1" x14ac:dyDescent="0.25">
      <c r="A26" s="15" t="s">
        <v>2140</v>
      </c>
      <c r="B26" s="154">
        <v>21473</v>
      </c>
      <c r="C26" s="154">
        <v>235517257.24200001</v>
      </c>
      <c r="D26" s="154">
        <v>1744</v>
      </c>
      <c r="E26" s="154">
        <v>49589852.420999996</v>
      </c>
      <c r="F26" s="154">
        <v>3768</v>
      </c>
      <c r="G26" s="154">
        <v>62140302.420999996</v>
      </c>
    </row>
    <row r="27" spans="1:7" ht="15.95" customHeight="1" x14ac:dyDescent="0.25">
      <c r="A27" s="15" t="s">
        <v>2141</v>
      </c>
      <c r="B27" s="154">
        <v>25954</v>
      </c>
      <c r="C27" s="154">
        <v>152738511.74900001</v>
      </c>
      <c r="D27" s="154">
        <v>2391</v>
      </c>
      <c r="E27" s="154">
        <v>25501918.633000001</v>
      </c>
      <c r="F27" s="154">
        <v>4124</v>
      </c>
      <c r="G27" s="154">
        <v>35899161.875</v>
      </c>
    </row>
    <row r="28" spans="1:7" ht="15.95" customHeight="1" x14ac:dyDescent="0.25">
      <c r="A28" s="15" t="s">
        <v>2142</v>
      </c>
      <c r="B28" s="154">
        <v>4734</v>
      </c>
      <c r="C28" s="154">
        <v>36711736.156000003</v>
      </c>
      <c r="D28" s="154">
        <v>718</v>
      </c>
      <c r="E28" s="154">
        <v>4456894.8229999999</v>
      </c>
      <c r="F28" s="154">
        <v>952</v>
      </c>
      <c r="G28" s="154">
        <v>3615143.781</v>
      </c>
    </row>
    <row r="29" spans="1:7" ht="15.95" customHeight="1" x14ac:dyDescent="0.25">
      <c r="A29" s="15" t="s">
        <v>2143</v>
      </c>
      <c r="B29" s="154">
        <v>2885</v>
      </c>
      <c r="C29" s="154">
        <v>7711188.7829999998</v>
      </c>
      <c r="D29" s="154">
        <v>202</v>
      </c>
      <c r="E29" s="154">
        <v>1742002.32</v>
      </c>
      <c r="F29" s="154">
        <v>242</v>
      </c>
      <c r="G29" s="154">
        <v>2831237.3760000002</v>
      </c>
    </row>
    <row r="30" spans="1:7" ht="15.95" customHeight="1" x14ac:dyDescent="0.25">
      <c r="A30" s="15" t="s">
        <v>2144</v>
      </c>
      <c r="B30" s="154">
        <v>1279</v>
      </c>
      <c r="C30" s="154">
        <v>23984922.905999999</v>
      </c>
      <c r="D30" s="154">
        <v>155</v>
      </c>
      <c r="E30" s="154">
        <v>5659862.1859999998</v>
      </c>
      <c r="F30" s="154">
        <v>209</v>
      </c>
      <c r="G30" s="154">
        <v>4137443.95</v>
      </c>
    </row>
    <row r="31" spans="1:7" ht="15.95" customHeight="1" x14ac:dyDescent="0.25">
      <c r="A31" s="15" t="s">
        <v>2145</v>
      </c>
      <c r="B31" s="154">
        <v>4636</v>
      </c>
      <c r="C31" s="154">
        <v>122196546.57099999</v>
      </c>
      <c r="D31" s="154">
        <v>673</v>
      </c>
      <c r="E31" s="154">
        <v>45451183.384000003</v>
      </c>
      <c r="F31" s="154">
        <v>852</v>
      </c>
      <c r="G31" s="154">
        <v>18899035.756999999</v>
      </c>
    </row>
    <row r="32" spans="1:7" ht="15.95" customHeight="1" x14ac:dyDescent="0.25">
      <c r="A32" s="15" t="s">
        <v>2146</v>
      </c>
      <c r="B32" s="154">
        <v>12251</v>
      </c>
      <c r="C32" s="154">
        <v>100571759.046</v>
      </c>
      <c r="D32" s="154">
        <v>1055</v>
      </c>
      <c r="E32" s="154">
        <v>13520687.057</v>
      </c>
      <c r="F32" s="154">
        <v>2269</v>
      </c>
      <c r="G32" s="154">
        <v>37154106.274999999</v>
      </c>
    </row>
    <row r="33" spans="1:7" ht="15.95" customHeight="1" x14ac:dyDescent="0.25">
      <c r="A33" s="15" t="s">
        <v>2147</v>
      </c>
      <c r="B33" s="154">
        <v>1584</v>
      </c>
      <c r="C33" s="154">
        <v>3051661.733</v>
      </c>
      <c r="D33" s="154">
        <v>98</v>
      </c>
      <c r="E33" s="154">
        <v>756661.14500000002</v>
      </c>
      <c r="F33" s="154">
        <v>103</v>
      </c>
      <c r="G33" s="154">
        <v>216418.141</v>
      </c>
    </row>
    <row r="34" spans="1:7" ht="15.95" customHeight="1" x14ac:dyDescent="0.25">
      <c r="A34" s="15" t="s">
        <v>2148</v>
      </c>
      <c r="B34" s="154">
        <v>15865</v>
      </c>
      <c r="C34" s="154">
        <v>86008719.905000001</v>
      </c>
      <c r="D34" s="154">
        <v>1408</v>
      </c>
      <c r="E34" s="154">
        <v>17143739.364</v>
      </c>
      <c r="F34" s="154">
        <v>2067</v>
      </c>
      <c r="G34" s="154">
        <v>15928161.716</v>
      </c>
    </row>
    <row r="35" spans="1:7" ht="15.95" customHeight="1" x14ac:dyDescent="0.25">
      <c r="A35" s="15" t="s">
        <v>2149</v>
      </c>
      <c r="B35" s="154">
        <v>35581</v>
      </c>
      <c r="C35" s="154">
        <v>292059644.93300003</v>
      </c>
      <c r="D35" s="154">
        <v>3640</v>
      </c>
      <c r="E35" s="154">
        <v>68868314.598000005</v>
      </c>
      <c r="F35" s="154">
        <v>5871</v>
      </c>
      <c r="G35" s="154">
        <v>59143159.810000002</v>
      </c>
    </row>
    <row r="36" spans="1:7" ht="15.95" customHeight="1" x14ac:dyDescent="0.25">
      <c r="A36" s="15" t="s">
        <v>2150</v>
      </c>
      <c r="B36" s="154">
        <v>7349</v>
      </c>
      <c r="C36" s="154">
        <v>38409785.027000003</v>
      </c>
      <c r="D36" s="154">
        <v>913</v>
      </c>
      <c r="E36" s="154">
        <v>6012029.892</v>
      </c>
      <c r="F36" s="154">
        <v>1120</v>
      </c>
      <c r="G36" s="154">
        <v>15520015.023</v>
      </c>
    </row>
    <row r="37" spans="1:7" ht="15.95" customHeight="1" x14ac:dyDescent="0.25">
      <c r="A37" s="15" t="s">
        <v>154</v>
      </c>
      <c r="B37" s="154">
        <v>1396</v>
      </c>
      <c r="C37" s="154">
        <v>11541378.918</v>
      </c>
      <c r="D37" s="154">
        <v>164</v>
      </c>
      <c r="E37" s="154">
        <v>3347184.656</v>
      </c>
      <c r="F37" s="154">
        <v>196</v>
      </c>
      <c r="G37" s="154">
        <v>2228201.0669999998</v>
      </c>
    </row>
    <row r="38" spans="1:7" ht="15.95" customHeight="1" x14ac:dyDescent="0.25">
      <c r="A38" s="15" t="s">
        <v>155</v>
      </c>
      <c r="B38" s="154">
        <v>5143</v>
      </c>
      <c r="C38" s="154">
        <v>10094442.247</v>
      </c>
      <c r="D38" s="154">
        <v>330</v>
      </c>
      <c r="E38" s="154">
        <v>1807100.899</v>
      </c>
      <c r="F38" s="154">
        <v>595</v>
      </c>
      <c r="G38" s="154">
        <v>1159856.257</v>
      </c>
    </row>
    <row r="39" spans="1:7" ht="15.95" customHeight="1" x14ac:dyDescent="0.25">
      <c r="A39" s="15" t="s">
        <v>156</v>
      </c>
      <c r="B39" s="154">
        <v>2100</v>
      </c>
      <c r="C39" s="154">
        <v>5291997.1270000003</v>
      </c>
      <c r="D39" s="154">
        <v>135</v>
      </c>
      <c r="E39" s="154">
        <v>484397.027</v>
      </c>
      <c r="F39" s="154">
        <v>204</v>
      </c>
      <c r="G39" s="154">
        <v>711146.22600000002</v>
      </c>
    </row>
    <row r="40" spans="1:7" ht="15.95" customHeight="1" x14ac:dyDescent="0.25">
      <c r="A40" s="15" t="s">
        <v>157</v>
      </c>
      <c r="B40" s="154">
        <v>5147</v>
      </c>
      <c r="C40" s="154">
        <v>45529889.156000003</v>
      </c>
      <c r="D40" s="154">
        <v>508</v>
      </c>
      <c r="E40" s="154">
        <v>14398775.994999999</v>
      </c>
      <c r="F40" s="154">
        <v>711</v>
      </c>
      <c r="G40" s="154">
        <v>8337053.25</v>
      </c>
    </row>
    <row r="41" spans="1:7" ht="15.95" customHeight="1" x14ac:dyDescent="0.25">
      <c r="A41" s="15" t="s">
        <v>158</v>
      </c>
      <c r="B41" s="154">
        <v>2473</v>
      </c>
      <c r="C41" s="154">
        <v>4701550.74</v>
      </c>
      <c r="D41" s="154">
        <v>181</v>
      </c>
      <c r="E41" s="154">
        <v>1237483.4990000001</v>
      </c>
      <c r="F41" s="154">
        <v>233</v>
      </c>
      <c r="G41" s="154">
        <v>533088.73199999996</v>
      </c>
    </row>
    <row r="42" spans="1:7" ht="15.95" customHeight="1" x14ac:dyDescent="0.25">
      <c r="A42" s="368" t="s">
        <v>3179</v>
      </c>
      <c r="B42" s="154">
        <v>149850</v>
      </c>
      <c r="C42" s="154">
        <v>1176120992.2390001</v>
      </c>
      <c r="D42" s="154">
        <v>14315</v>
      </c>
      <c r="E42" s="154">
        <v>259978087.89899999</v>
      </c>
      <c r="F42" s="154">
        <v>23516</v>
      </c>
      <c r="G42" s="154">
        <v>268453531.65700001</v>
      </c>
    </row>
    <row r="43" spans="1:7" ht="15" customHeight="1" x14ac:dyDescent="0.25">
      <c r="A43" s="67"/>
      <c r="B43" s="74"/>
      <c r="C43" s="74"/>
      <c r="D43" s="74"/>
      <c r="E43" s="74"/>
      <c r="F43" s="74"/>
      <c r="G43" s="74"/>
    </row>
    <row r="44" spans="1:7" ht="43.5" customHeight="1" x14ac:dyDescent="0.25">
      <c r="A44" s="2"/>
      <c r="B44" s="513" t="s">
        <v>466</v>
      </c>
      <c r="C44" s="514"/>
      <c r="D44" s="513" t="s">
        <v>467</v>
      </c>
      <c r="E44" s="514"/>
      <c r="F44" s="513" t="s">
        <v>468</v>
      </c>
      <c r="G44" s="515"/>
    </row>
    <row r="45" spans="1:7" ht="15.95" customHeight="1" x14ac:dyDescent="0.25">
      <c r="A45" s="15" t="s">
        <v>2140</v>
      </c>
      <c r="B45" s="154">
        <v>701</v>
      </c>
      <c r="C45" s="154">
        <v>25482851.953000002</v>
      </c>
      <c r="D45" s="154">
        <v>2718</v>
      </c>
      <c r="E45" s="154">
        <v>24380587.783</v>
      </c>
      <c r="F45" s="154">
        <v>45149</v>
      </c>
      <c r="G45" s="154">
        <v>123928298.109</v>
      </c>
    </row>
    <row r="46" spans="1:7" ht="15.95" customHeight="1" x14ac:dyDescent="0.25">
      <c r="A46" s="15" t="s">
        <v>2141</v>
      </c>
      <c r="B46" s="154">
        <v>904</v>
      </c>
      <c r="C46" s="154">
        <v>20464294.429000001</v>
      </c>
      <c r="D46" s="154">
        <v>3235</v>
      </c>
      <c r="E46" s="154">
        <v>12244132.005000001</v>
      </c>
      <c r="F46" s="154">
        <v>61027</v>
      </c>
      <c r="G46" s="154">
        <v>99497359.657000005</v>
      </c>
    </row>
    <row r="47" spans="1:7" ht="15.95" customHeight="1" x14ac:dyDescent="0.25">
      <c r="A47" s="15" t="s">
        <v>2142</v>
      </c>
      <c r="B47" s="154">
        <v>155</v>
      </c>
      <c r="C47" s="154">
        <v>1676121.621</v>
      </c>
      <c r="D47" s="154">
        <v>403</v>
      </c>
      <c r="E47" s="154">
        <v>955926.00699999998</v>
      </c>
      <c r="F47" s="154">
        <v>15459</v>
      </c>
      <c r="G47" s="154">
        <v>15167030.798</v>
      </c>
    </row>
    <row r="48" spans="1:7" ht="15.95" customHeight="1" x14ac:dyDescent="0.25">
      <c r="A48" s="15" t="s">
        <v>2143</v>
      </c>
      <c r="B48" s="154">
        <v>59</v>
      </c>
      <c r="C48" s="154">
        <v>153546.514</v>
      </c>
      <c r="D48" s="154">
        <v>285</v>
      </c>
      <c r="E48" s="154">
        <v>763138.12399999995</v>
      </c>
      <c r="F48" s="154">
        <v>9642</v>
      </c>
      <c r="G48" s="154">
        <v>8111260.2750000004</v>
      </c>
    </row>
    <row r="49" spans="1:7" ht="15.95" customHeight="1" x14ac:dyDescent="0.25">
      <c r="A49" s="15" t="s">
        <v>2144</v>
      </c>
      <c r="B49" s="389" t="s">
        <v>3419</v>
      </c>
      <c r="C49" s="389" t="s">
        <v>3419</v>
      </c>
      <c r="D49" s="154">
        <v>159</v>
      </c>
      <c r="E49" s="154">
        <v>973199.25300000003</v>
      </c>
      <c r="F49" s="154">
        <v>2645</v>
      </c>
      <c r="G49" s="154">
        <v>2116303.2710000002</v>
      </c>
    </row>
    <row r="50" spans="1:7" ht="15.95" customHeight="1" x14ac:dyDescent="0.25">
      <c r="A50" s="15" t="s">
        <v>2145</v>
      </c>
      <c r="B50" s="154">
        <v>122</v>
      </c>
      <c r="C50" s="154">
        <v>951179.74300000002</v>
      </c>
      <c r="D50" s="154">
        <v>380</v>
      </c>
      <c r="E50" s="154">
        <v>3039168.534</v>
      </c>
      <c r="F50" s="154">
        <v>8290</v>
      </c>
      <c r="G50" s="154">
        <v>32211854.006999999</v>
      </c>
    </row>
    <row r="51" spans="1:7" ht="15.95" customHeight="1" x14ac:dyDescent="0.25">
      <c r="A51" s="15" t="s">
        <v>2146</v>
      </c>
      <c r="B51" s="154">
        <v>420</v>
      </c>
      <c r="C51" s="154">
        <v>8815960.5969999991</v>
      </c>
      <c r="D51" s="154">
        <v>1410</v>
      </c>
      <c r="E51" s="154">
        <v>9209965.5299999993</v>
      </c>
      <c r="F51" s="154">
        <v>24362</v>
      </c>
      <c r="G51" s="154">
        <v>22480231.366999999</v>
      </c>
    </row>
    <row r="52" spans="1:7" ht="15.95" customHeight="1" x14ac:dyDescent="0.25">
      <c r="A52" s="15" t="s">
        <v>2147</v>
      </c>
      <c r="B52" s="154">
        <v>22</v>
      </c>
      <c r="C52" s="154">
        <v>30430.757000000001</v>
      </c>
      <c r="D52" s="154">
        <v>239</v>
      </c>
      <c r="E52" s="154">
        <v>607538.18099999998</v>
      </c>
      <c r="F52" s="154">
        <v>5816</v>
      </c>
      <c r="G52" s="154">
        <v>5384390.7620000001</v>
      </c>
    </row>
    <row r="53" spans="1:7" ht="15.95" customHeight="1" x14ac:dyDescent="0.25">
      <c r="A53" s="15" t="s">
        <v>2148</v>
      </c>
      <c r="B53" s="154">
        <v>373</v>
      </c>
      <c r="C53" s="154">
        <v>4218100.0060000001</v>
      </c>
      <c r="D53" s="154">
        <v>1686</v>
      </c>
      <c r="E53" s="154">
        <v>8194194.7980000004</v>
      </c>
      <c r="F53" s="154">
        <v>30283</v>
      </c>
      <c r="G53" s="154">
        <v>48108487.386</v>
      </c>
    </row>
    <row r="54" spans="1:7" ht="15.95" customHeight="1" x14ac:dyDescent="0.25">
      <c r="A54" s="15" t="s">
        <v>2149</v>
      </c>
      <c r="B54" s="154">
        <v>929</v>
      </c>
      <c r="C54" s="154">
        <v>26471301.421999998</v>
      </c>
      <c r="D54" s="154">
        <v>3686</v>
      </c>
      <c r="E54" s="154">
        <v>23932404.403999999</v>
      </c>
      <c r="F54" s="154">
        <v>75532</v>
      </c>
      <c r="G54" s="154">
        <v>190532971.37</v>
      </c>
    </row>
    <row r="55" spans="1:7" ht="15.95" customHeight="1" x14ac:dyDescent="0.25">
      <c r="A55" s="15" t="s">
        <v>2150</v>
      </c>
      <c r="B55" s="154">
        <v>144</v>
      </c>
      <c r="C55" s="154">
        <v>3318851.14</v>
      </c>
      <c r="D55" s="154">
        <v>914</v>
      </c>
      <c r="E55" s="154">
        <v>2552294.7489999998</v>
      </c>
      <c r="F55" s="154">
        <v>15843</v>
      </c>
      <c r="G55" s="154">
        <v>15907495.354</v>
      </c>
    </row>
    <row r="56" spans="1:7" ht="15.95" customHeight="1" x14ac:dyDescent="0.25">
      <c r="A56" s="15" t="s">
        <v>154</v>
      </c>
      <c r="B56" s="389" t="s">
        <v>3419</v>
      </c>
      <c r="C56" s="389" t="s">
        <v>3419</v>
      </c>
      <c r="D56" s="154">
        <v>156</v>
      </c>
      <c r="E56" s="154">
        <v>544637.06900000002</v>
      </c>
      <c r="F56" s="154">
        <v>4105</v>
      </c>
      <c r="G56" s="154">
        <v>21652553.122000001</v>
      </c>
    </row>
    <row r="57" spans="1:7" ht="15.95" customHeight="1" x14ac:dyDescent="0.25">
      <c r="A57" s="15" t="s">
        <v>155</v>
      </c>
      <c r="B57" s="154">
        <v>131</v>
      </c>
      <c r="C57" s="154">
        <v>1463341.358</v>
      </c>
      <c r="D57" s="154">
        <v>584</v>
      </c>
      <c r="E57" s="154">
        <v>1549319.433</v>
      </c>
      <c r="F57" s="154">
        <v>15765</v>
      </c>
      <c r="G57" s="154">
        <v>12332510.194</v>
      </c>
    </row>
    <row r="58" spans="1:7" ht="15.95" customHeight="1" x14ac:dyDescent="0.25">
      <c r="A58" s="15" t="s">
        <v>156</v>
      </c>
      <c r="B58" s="154">
        <v>29</v>
      </c>
      <c r="C58" s="154">
        <v>37102.938000000002</v>
      </c>
      <c r="D58" s="154">
        <v>254</v>
      </c>
      <c r="E58" s="154">
        <v>634952.46600000001</v>
      </c>
      <c r="F58" s="154">
        <v>6971</v>
      </c>
      <c r="G58" s="154">
        <v>5684060.6440000003</v>
      </c>
    </row>
    <row r="59" spans="1:7" ht="15.95" customHeight="1" x14ac:dyDescent="0.25">
      <c r="A59" s="15" t="s">
        <v>157</v>
      </c>
      <c r="B59" s="154">
        <v>93</v>
      </c>
      <c r="C59" s="154">
        <v>1175793.702</v>
      </c>
      <c r="D59" s="154">
        <v>543</v>
      </c>
      <c r="E59" s="154">
        <v>2484460.8190000001</v>
      </c>
      <c r="F59" s="154">
        <v>11893</v>
      </c>
      <c r="G59" s="154">
        <v>16445679.616</v>
      </c>
    </row>
    <row r="60" spans="1:7" ht="15.95" customHeight="1" x14ac:dyDescent="0.25">
      <c r="A60" s="15" t="s">
        <v>158</v>
      </c>
      <c r="B60" s="154">
        <v>39</v>
      </c>
      <c r="C60" s="154">
        <v>127144.872</v>
      </c>
      <c r="D60" s="154">
        <v>268</v>
      </c>
      <c r="E60" s="154">
        <v>538032.11399999994</v>
      </c>
      <c r="F60" s="154">
        <v>7892</v>
      </c>
      <c r="G60" s="154">
        <v>5737438.0559999999</v>
      </c>
    </row>
    <row r="61" spans="1:7" ht="15.95" customHeight="1" x14ac:dyDescent="0.25">
      <c r="A61" s="368" t="s">
        <v>3179</v>
      </c>
      <c r="B61" s="154">
        <v>4187</v>
      </c>
      <c r="C61" s="154">
        <v>94565987.989999995</v>
      </c>
      <c r="D61" s="154">
        <v>16920</v>
      </c>
      <c r="E61" s="154">
        <v>92603951.268999994</v>
      </c>
      <c r="F61" s="154">
        <v>340674</v>
      </c>
      <c r="G61" s="154">
        <v>625297923.98800004</v>
      </c>
    </row>
    <row r="62" spans="1:7" ht="15" x14ac:dyDescent="0.25">
      <c r="A62" s="9"/>
      <c r="B62" s="74"/>
      <c r="C62" s="74"/>
      <c r="D62" s="74"/>
      <c r="E62" s="74"/>
      <c r="F62" s="74"/>
      <c r="G62" s="74"/>
    </row>
    <row r="63" spans="1:7" ht="15" x14ac:dyDescent="0.25">
      <c r="A63" s="12" t="s">
        <v>3225</v>
      </c>
      <c r="B63" s="7"/>
      <c r="C63" s="7"/>
      <c r="D63" s="7"/>
      <c r="E63" s="7"/>
      <c r="F63" s="7"/>
      <c r="G63" s="7"/>
    </row>
    <row r="64" spans="1:7" ht="15" x14ac:dyDescent="0.25">
      <c r="A64" s="12" t="s">
        <v>3226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8" type="noConversion"/>
  <conditionalFormatting sqref="B56:C56 B49:C49">
    <cfRule type="cellIs" dxfId="4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pageSetUpPr fitToPage="1"/>
  </sheetPr>
  <dimension ref="A1:AQ64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5703125" style="30" customWidth="1"/>
    <col min="8" max="16384" width="11.42578125" style="30"/>
  </cols>
  <sheetData>
    <row r="1" spans="1:43" s="32" customFormat="1" ht="18" customHeight="1" x14ac:dyDescent="0.2">
      <c r="A1" s="253" t="s">
        <v>2137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</row>
    <row r="2" spans="1:43" ht="24" customHeight="1" x14ac:dyDescent="0.25">
      <c r="A2" s="467" t="s">
        <v>3318</v>
      </c>
      <c r="B2" s="467"/>
      <c r="C2" s="467"/>
      <c r="D2" s="467"/>
      <c r="E2" s="467"/>
      <c r="F2" s="467"/>
      <c r="G2" s="468"/>
    </row>
    <row r="3" spans="1:43" ht="15.75" customHeight="1" x14ac:dyDescent="0.25">
      <c r="A3" s="478"/>
      <c r="B3" s="478"/>
      <c r="C3" s="478"/>
      <c r="D3" s="478"/>
      <c r="E3" s="303"/>
      <c r="F3" s="303"/>
      <c r="G3" s="303"/>
      <c r="H3" s="1"/>
      <c r="I3" s="1"/>
      <c r="J3" s="1"/>
    </row>
    <row r="4" spans="1:43" ht="36.950000000000003" customHeight="1" x14ac:dyDescent="0.25">
      <c r="A4" s="437" t="s">
        <v>3247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6" t="s">
        <v>3364</v>
      </c>
    </row>
    <row r="5" spans="1:43" ht="17.100000000000001" customHeight="1" x14ac:dyDescent="0.25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9" t="s">
        <v>777</v>
      </c>
    </row>
    <row r="6" spans="1:43" s="12" customFormat="1" ht="43.5" customHeight="1" x14ac:dyDescent="0.25">
      <c r="A6" s="2"/>
      <c r="B6" s="513" t="s">
        <v>469</v>
      </c>
      <c r="C6" s="514"/>
      <c r="D6" s="513" t="s">
        <v>470</v>
      </c>
      <c r="E6" s="514"/>
      <c r="F6" s="513" t="s">
        <v>471</v>
      </c>
      <c r="G6" s="515"/>
    </row>
    <row r="7" spans="1:43" ht="15.95" customHeight="1" x14ac:dyDescent="0.25">
      <c r="A7" s="15" t="s">
        <v>2140</v>
      </c>
      <c r="B7" s="154">
        <v>5557</v>
      </c>
      <c r="C7" s="154">
        <v>63441428.689999998</v>
      </c>
      <c r="D7" s="154">
        <v>12482</v>
      </c>
      <c r="E7" s="154">
        <v>18128129.488000002</v>
      </c>
      <c r="F7" s="154">
        <v>7984</v>
      </c>
      <c r="G7" s="154">
        <v>6464315.7139999997</v>
      </c>
    </row>
    <row r="8" spans="1:43" ht="15.95" customHeight="1" x14ac:dyDescent="0.25">
      <c r="A8" s="15" t="s">
        <v>2141</v>
      </c>
      <c r="B8" s="154">
        <v>7200</v>
      </c>
      <c r="C8" s="154">
        <v>26301672.502999999</v>
      </c>
      <c r="D8" s="154">
        <v>17860</v>
      </c>
      <c r="E8" s="154">
        <v>27707339.465</v>
      </c>
      <c r="F8" s="154">
        <v>12203</v>
      </c>
      <c r="G8" s="154">
        <v>8605752.307</v>
      </c>
    </row>
    <row r="9" spans="1:43" ht="15.95" customHeight="1" x14ac:dyDescent="0.25">
      <c r="A9" s="15" t="s">
        <v>2142</v>
      </c>
      <c r="B9" s="154">
        <v>2061</v>
      </c>
      <c r="C9" s="154">
        <v>2082136.132</v>
      </c>
      <c r="D9" s="154">
        <v>4757</v>
      </c>
      <c r="E9" s="154">
        <v>23219551.590999998</v>
      </c>
      <c r="F9" s="154">
        <v>3418</v>
      </c>
      <c r="G9" s="154">
        <v>20104763.158</v>
      </c>
    </row>
    <row r="10" spans="1:43" ht="15.95" customHeight="1" x14ac:dyDescent="0.25">
      <c r="A10" s="15" t="s">
        <v>2143</v>
      </c>
      <c r="B10" s="154">
        <v>1123</v>
      </c>
      <c r="C10" s="154">
        <v>1165894.7649999999</v>
      </c>
      <c r="D10" s="154">
        <v>3519</v>
      </c>
      <c r="E10" s="154">
        <v>6035034.2379999999</v>
      </c>
      <c r="F10" s="154">
        <v>2198</v>
      </c>
      <c r="G10" s="154">
        <v>1669946.179</v>
      </c>
    </row>
    <row r="11" spans="1:43" ht="15.95" customHeight="1" x14ac:dyDescent="0.25">
      <c r="A11" s="15" t="s">
        <v>2144</v>
      </c>
      <c r="B11" s="154">
        <v>391</v>
      </c>
      <c r="C11" s="154">
        <v>356585.092</v>
      </c>
      <c r="D11" s="154">
        <v>1252</v>
      </c>
      <c r="E11" s="154">
        <v>6137187.9919999996</v>
      </c>
      <c r="F11" s="154">
        <v>535</v>
      </c>
      <c r="G11" s="154">
        <v>892281.54200000002</v>
      </c>
    </row>
    <row r="12" spans="1:43" ht="15.95" customHeight="1" x14ac:dyDescent="0.25">
      <c r="A12" s="15" t="s">
        <v>2145</v>
      </c>
      <c r="B12" s="154">
        <v>1272</v>
      </c>
      <c r="C12" s="154">
        <v>1975946.173</v>
      </c>
      <c r="D12" s="154">
        <v>5313</v>
      </c>
      <c r="E12" s="154">
        <v>18519790.359000001</v>
      </c>
      <c r="F12" s="154">
        <v>2571</v>
      </c>
      <c r="G12" s="154">
        <v>2634733.38</v>
      </c>
    </row>
    <row r="13" spans="1:43" ht="15.95" customHeight="1" x14ac:dyDescent="0.25">
      <c r="A13" s="15" t="s">
        <v>2146</v>
      </c>
      <c r="B13" s="154">
        <v>2888</v>
      </c>
      <c r="C13" s="154">
        <v>5541281.4699999997</v>
      </c>
      <c r="D13" s="154">
        <v>8790</v>
      </c>
      <c r="E13" s="154">
        <v>17660618.925999999</v>
      </c>
      <c r="F13" s="154">
        <v>5009</v>
      </c>
      <c r="G13" s="154">
        <v>3770629.1439999999</v>
      </c>
    </row>
    <row r="14" spans="1:43" ht="15.95" customHeight="1" x14ac:dyDescent="0.25">
      <c r="A14" s="15" t="s">
        <v>2147</v>
      </c>
      <c r="B14" s="154">
        <v>683</v>
      </c>
      <c r="C14" s="154">
        <v>2026948.1310000001</v>
      </c>
      <c r="D14" s="154">
        <v>2123</v>
      </c>
      <c r="E14" s="154">
        <v>1972545.7350000001</v>
      </c>
      <c r="F14" s="154">
        <v>1322</v>
      </c>
      <c r="G14" s="154">
        <v>933826.66200000001</v>
      </c>
    </row>
    <row r="15" spans="1:43" ht="15.95" customHeight="1" x14ac:dyDescent="0.25">
      <c r="A15" s="15" t="s">
        <v>2148</v>
      </c>
      <c r="B15" s="154">
        <v>3577</v>
      </c>
      <c r="C15" s="154">
        <v>9382600.7899999991</v>
      </c>
      <c r="D15" s="154">
        <v>9119</v>
      </c>
      <c r="E15" s="154">
        <v>19037329.679000001</v>
      </c>
      <c r="F15" s="154">
        <v>5006</v>
      </c>
      <c r="G15" s="154">
        <v>4983599.08</v>
      </c>
    </row>
    <row r="16" spans="1:43" ht="15.95" customHeight="1" x14ac:dyDescent="0.25">
      <c r="A16" s="15" t="s">
        <v>2149</v>
      </c>
      <c r="B16" s="154">
        <v>9573</v>
      </c>
      <c r="C16" s="154">
        <v>102079548.90899999</v>
      </c>
      <c r="D16" s="154">
        <v>19764</v>
      </c>
      <c r="E16" s="154">
        <v>64504432.365000002</v>
      </c>
      <c r="F16" s="154">
        <v>13058</v>
      </c>
      <c r="G16" s="154">
        <v>14299322.756999999</v>
      </c>
    </row>
    <row r="17" spans="1:7" ht="15.95" customHeight="1" x14ac:dyDescent="0.25">
      <c r="A17" s="15" t="s">
        <v>2150</v>
      </c>
      <c r="B17" s="154">
        <v>1412</v>
      </c>
      <c r="C17" s="154">
        <v>2158038.7599999998</v>
      </c>
      <c r="D17" s="154">
        <v>4454</v>
      </c>
      <c r="E17" s="154">
        <v>5100118.0860000001</v>
      </c>
      <c r="F17" s="154">
        <v>2806</v>
      </c>
      <c r="G17" s="154">
        <v>1921933.693</v>
      </c>
    </row>
    <row r="18" spans="1:7" ht="15.95" customHeight="1" x14ac:dyDescent="0.25">
      <c r="A18" s="15" t="s">
        <v>154</v>
      </c>
      <c r="B18" s="154">
        <v>530</v>
      </c>
      <c r="C18" s="154">
        <v>4872217.557</v>
      </c>
      <c r="D18" s="154">
        <v>831</v>
      </c>
      <c r="E18" s="154">
        <v>823929.21799999999</v>
      </c>
      <c r="F18" s="154">
        <v>574</v>
      </c>
      <c r="G18" s="154">
        <v>467128.05699999997</v>
      </c>
    </row>
    <row r="19" spans="1:7" ht="15.95" customHeight="1" x14ac:dyDescent="0.25">
      <c r="A19" s="15" t="s">
        <v>155</v>
      </c>
      <c r="B19" s="154">
        <v>1883</v>
      </c>
      <c r="C19" s="154">
        <v>1940044.5419999999</v>
      </c>
      <c r="D19" s="154">
        <v>4745</v>
      </c>
      <c r="E19" s="154">
        <v>4677955.8669999996</v>
      </c>
      <c r="F19" s="154">
        <v>3210</v>
      </c>
      <c r="G19" s="154">
        <v>2117734.074</v>
      </c>
    </row>
    <row r="20" spans="1:7" ht="15.95" customHeight="1" x14ac:dyDescent="0.25">
      <c r="A20" s="15" t="s">
        <v>156</v>
      </c>
      <c r="B20" s="154">
        <v>831</v>
      </c>
      <c r="C20" s="154">
        <v>1365724.43</v>
      </c>
      <c r="D20" s="154">
        <v>2197</v>
      </c>
      <c r="E20" s="154">
        <v>2458432.2000000002</v>
      </c>
      <c r="F20" s="154">
        <v>1393</v>
      </c>
      <c r="G20" s="154">
        <v>1281766.6259999999</v>
      </c>
    </row>
    <row r="21" spans="1:7" ht="15.95" customHeight="1" x14ac:dyDescent="0.25">
      <c r="A21" s="15" t="s">
        <v>157</v>
      </c>
      <c r="B21" s="154">
        <v>1701</v>
      </c>
      <c r="C21" s="154">
        <v>5350610.6710000001</v>
      </c>
      <c r="D21" s="154">
        <v>3742</v>
      </c>
      <c r="E21" s="154">
        <v>11286765.652000001</v>
      </c>
      <c r="F21" s="154">
        <v>1972</v>
      </c>
      <c r="G21" s="154">
        <v>1796838.348</v>
      </c>
    </row>
    <row r="22" spans="1:7" ht="15.95" customHeight="1" x14ac:dyDescent="0.25">
      <c r="A22" s="15" t="s">
        <v>158</v>
      </c>
      <c r="B22" s="154">
        <v>1013</v>
      </c>
      <c r="C22" s="154">
        <v>1332466.139</v>
      </c>
      <c r="D22" s="154">
        <v>2524</v>
      </c>
      <c r="E22" s="154">
        <v>2468103.213</v>
      </c>
      <c r="F22" s="154">
        <v>1703</v>
      </c>
      <c r="G22" s="154">
        <v>1608131.936</v>
      </c>
    </row>
    <row r="23" spans="1:7" ht="15.95" customHeight="1" x14ac:dyDescent="0.25">
      <c r="A23" s="368" t="s">
        <v>3179</v>
      </c>
      <c r="B23" s="154">
        <v>41695</v>
      </c>
      <c r="C23" s="154">
        <v>231373144.75400001</v>
      </c>
      <c r="D23" s="154">
        <v>103472</v>
      </c>
      <c r="E23" s="154">
        <v>229737264.074</v>
      </c>
      <c r="F23" s="154">
        <v>64962</v>
      </c>
      <c r="G23" s="154">
        <v>73552702.657000005</v>
      </c>
    </row>
    <row r="24" spans="1:7" ht="15" customHeight="1" x14ac:dyDescent="0.25">
      <c r="A24" s="60"/>
      <c r="B24" s="73"/>
      <c r="C24" s="73"/>
      <c r="D24" s="73"/>
      <c r="E24" s="73"/>
      <c r="F24" s="73"/>
      <c r="G24" s="73"/>
    </row>
    <row r="25" spans="1:7" s="12" customFormat="1" ht="43.5" customHeight="1" x14ac:dyDescent="0.25">
      <c r="A25" s="2"/>
      <c r="B25" s="513" t="s">
        <v>472</v>
      </c>
      <c r="C25" s="514"/>
      <c r="D25" s="513" t="s">
        <v>473</v>
      </c>
      <c r="E25" s="514"/>
      <c r="F25" s="513" t="s">
        <v>162</v>
      </c>
      <c r="G25" s="515"/>
    </row>
    <row r="26" spans="1:7" ht="15.95" customHeight="1" x14ac:dyDescent="0.25">
      <c r="A26" s="15" t="s">
        <v>2140</v>
      </c>
      <c r="B26" s="154">
        <v>4923</v>
      </c>
      <c r="C26" s="154">
        <v>4240715.3480000002</v>
      </c>
      <c r="D26" s="154">
        <v>1885</v>
      </c>
      <c r="E26" s="154">
        <v>7291098.9230000004</v>
      </c>
      <c r="F26" s="154">
        <v>1640</v>
      </c>
      <c r="G26" s="154">
        <v>794123.16500000004</v>
      </c>
    </row>
    <row r="27" spans="1:7" ht="15.95" customHeight="1" x14ac:dyDescent="0.25">
      <c r="A27" s="15" t="s">
        <v>2141</v>
      </c>
      <c r="B27" s="154">
        <v>6783</v>
      </c>
      <c r="C27" s="154">
        <v>5788932.4790000003</v>
      </c>
      <c r="D27" s="154">
        <v>2626</v>
      </c>
      <c r="E27" s="154">
        <v>12245895.984999999</v>
      </c>
      <c r="F27" s="154">
        <v>1836</v>
      </c>
      <c r="G27" s="154">
        <v>2615145.5860000001</v>
      </c>
    </row>
    <row r="28" spans="1:7" ht="15.95" customHeight="1" x14ac:dyDescent="0.25">
      <c r="A28" s="15" t="s">
        <v>2142</v>
      </c>
      <c r="B28" s="154">
        <v>1005</v>
      </c>
      <c r="C28" s="154">
        <v>529526.02300000004</v>
      </c>
      <c r="D28" s="154">
        <v>268</v>
      </c>
      <c r="E28" s="154">
        <v>524845.30799999996</v>
      </c>
      <c r="F28" s="154">
        <v>747</v>
      </c>
      <c r="G28" s="154">
        <v>474130.10100000002</v>
      </c>
    </row>
    <row r="29" spans="1:7" ht="15.95" customHeight="1" x14ac:dyDescent="0.25">
      <c r="A29" s="15" t="s">
        <v>2143</v>
      </c>
      <c r="B29" s="154">
        <v>1216</v>
      </c>
      <c r="C29" s="154">
        <v>1099041.5090000001</v>
      </c>
      <c r="D29" s="154">
        <v>478</v>
      </c>
      <c r="E29" s="154">
        <v>852287.17299999995</v>
      </c>
      <c r="F29" s="154">
        <v>403</v>
      </c>
      <c r="G29" s="154">
        <v>173323.62599999999</v>
      </c>
    </row>
    <row r="30" spans="1:7" ht="15.95" customHeight="1" x14ac:dyDescent="0.25">
      <c r="A30" s="15" t="s">
        <v>2144</v>
      </c>
      <c r="B30" s="154">
        <v>227</v>
      </c>
      <c r="C30" s="154">
        <v>662360.64300000004</v>
      </c>
      <c r="D30" s="154">
        <v>272</v>
      </c>
      <c r="E30" s="154">
        <v>3484503.9810000001</v>
      </c>
      <c r="F30" s="389" t="s">
        <v>3419</v>
      </c>
      <c r="G30" s="389" t="s">
        <v>3419</v>
      </c>
    </row>
    <row r="31" spans="1:7" ht="15.95" customHeight="1" x14ac:dyDescent="0.25">
      <c r="A31" s="15" t="s">
        <v>2145</v>
      </c>
      <c r="B31" s="154">
        <v>682</v>
      </c>
      <c r="C31" s="154">
        <v>674518.93500000006</v>
      </c>
      <c r="D31" s="154">
        <v>683</v>
      </c>
      <c r="E31" s="154">
        <v>7805571.4780000001</v>
      </c>
      <c r="F31" s="154">
        <v>799</v>
      </c>
      <c r="G31" s="154">
        <v>201895.56200000001</v>
      </c>
    </row>
    <row r="32" spans="1:7" ht="15.95" customHeight="1" x14ac:dyDescent="0.25">
      <c r="A32" s="15" t="s">
        <v>2146</v>
      </c>
      <c r="B32" s="154">
        <v>2450</v>
      </c>
      <c r="C32" s="154">
        <v>2095885.8230000001</v>
      </c>
      <c r="D32" s="154">
        <v>1229</v>
      </c>
      <c r="E32" s="154">
        <v>6139646.0120000001</v>
      </c>
      <c r="F32" s="154">
        <v>1648</v>
      </c>
      <c r="G32" s="154">
        <v>1500195.2220000001</v>
      </c>
    </row>
    <row r="33" spans="1:7" ht="15.95" customHeight="1" x14ac:dyDescent="0.25">
      <c r="A33" s="15" t="s">
        <v>2147</v>
      </c>
      <c r="B33" s="154">
        <v>796</v>
      </c>
      <c r="C33" s="154">
        <v>674863.73300000001</v>
      </c>
      <c r="D33" s="389" t="s">
        <v>3419</v>
      </c>
      <c r="E33" s="389" t="s">
        <v>3419</v>
      </c>
      <c r="F33" s="154">
        <v>207</v>
      </c>
      <c r="G33" s="154">
        <v>99183.368000000002</v>
      </c>
    </row>
    <row r="34" spans="1:7" ht="15.95" customHeight="1" x14ac:dyDescent="0.25">
      <c r="A34" s="15" t="s">
        <v>2148</v>
      </c>
      <c r="B34" s="154">
        <v>2858</v>
      </c>
      <c r="C34" s="154">
        <v>3078267.159</v>
      </c>
      <c r="D34" s="154">
        <v>1484</v>
      </c>
      <c r="E34" s="154">
        <v>9090749.4609999992</v>
      </c>
      <c r="F34" s="154">
        <v>1004</v>
      </c>
      <c r="G34" s="154">
        <v>767663.23800000001</v>
      </c>
    </row>
    <row r="35" spans="1:7" ht="15.95" customHeight="1" x14ac:dyDescent="0.25">
      <c r="A35" s="15" t="s">
        <v>2149</v>
      </c>
      <c r="B35" s="154">
        <v>7151</v>
      </c>
      <c r="C35" s="154">
        <v>8907355.5309999995</v>
      </c>
      <c r="D35" s="154">
        <v>2591</v>
      </c>
      <c r="E35" s="154">
        <v>13727449.015000001</v>
      </c>
      <c r="F35" s="154">
        <v>2001</v>
      </c>
      <c r="G35" s="154">
        <v>21620432.493999999</v>
      </c>
    </row>
    <row r="36" spans="1:7" ht="15.95" customHeight="1" x14ac:dyDescent="0.25">
      <c r="A36" s="15" t="s">
        <v>2150</v>
      </c>
      <c r="B36" s="389" t="s">
        <v>3419</v>
      </c>
      <c r="C36" s="389" t="s">
        <v>3419</v>
      </c>
      <c r="D36" s="154">
        <v>690</v>
      </c>
      <c r="E36" s="154">
        <v>2221320.3859999999</v>
      </c>
      <c r="F36" s="154">
        <v>529</v>
      </c>
      <c r="G36" s="154">
        <v>270301.58100000001</v>
      </c>
    </row>
    <row r="37" spans="1:7" ht="15.95" customHeight="1" x14ac:dyDescent="0.25">
      <c r="A37" s="15" t="s">
        <v>154</v>
      </c>
      <c r="B37" s="389" t="s">
        <v>3419</v>
      </c>
      <c r="C37" s="389" t="s">
        <v>3419</v>
      </c>
      <c r="D37" s="154">
        <v>91</v>
      </c>
      <c r="E37" s="154">
        <v>233109.35800000001</v>
      </c>
      <c r="F37" s="389" t="s">
        <v>3419</v>
      </c>
      <c r="G37" s="389" t="s">
        <v>3419</v>
      </c>
    </row>
    <row r="38" spans="1:7" ht="15.95" customHeight="1" x14ac:dyDescent="0.25">
      <c r="A38" s="15" t="s">
        <v>155</v>
      </c>
      <c r="B38" s="154">
        <v>1670</v>
      </c>
      <c r="C38" s="154">
        <v>1321525.588</v>
      </c>
      <c r="D38" s="154">
        <v>763</v>
      </c>
      <c r="E38" s="154">
        <v>1267006.558</v>
      </c>
      <c r="F38" s="154">
        <v>467</v>
      </c>
      <c r="G38" s="154">
        <v>338979.01400000002</v>
      </c>
    </row>
    <row r="39" spans="1:7" ht="15.95" customHeight="1" x14ac:dyDescent="0.25">
      <c r="A39" s="15" t="s">
        <v>156</v>
      </c>
      <c r="B39" s="154">
        <v>803</v>
      </c>
      <c r="C39" s="154">
        <v>781685.76000000001</v>
      </c>
      <c r="D39" s="154">
        <v>395</v>
      </c>
      <c r="E39" s="154">
        <v>834967.15300000005</v>
      </c>
      <c r="F39" s="154">
        <v>181</v>
      </c>
      <c r="G39" s="154">
        <v>76036.668000000005</v>
      </c>
    </row>
    <row r="40" spans="1:7" ht="15.95" customHeight="1" x14ac:dyDescent="0.25">
      <c r="A40" s="15" t="s">
        <v>157</v>
      </c>
      <c r="B40" s="154">
        <v>1027</v>
      </c>
      <c r="C40" s="154">
        <v>1211893.355</v>
      </c>
      <c r="D40" s="389" t="s">
        <v>3419</v>
      </c>
      <c r="E40" s="389" t="s">
        <v>3419</v>
      </c>
      <c r="F40" s="154">
        <v>598</v>
      </c>
      <c r="G40" s="154">
        <v>277843.261</v>
      </c>
    </row>
    <row r="41" spans="1:7" ht="15.95" customHeight="1" x14ac:dyDescent="0.25">
      <c r="A41" s="15" t="s">
        <v>158</v>
      </c>
      <c r="B41" s="154">
        <v>1119</v>
      </c>
      <c r="C41" s="154">
        <v>741155.07499999995</v>
      </c>
      <c r="D41" s="154">
        <v>401</v>
      </c>
      <c r="E41" s="154">
        <v>555362.46</v>
      </c>
      <c r="F41" s="154">
        <v>239</v>
      </c>
      <c r="G41" s="154">
        <v>77364.233999999997</v>
      </c>
    </row>
    <row r="42" spans="1:7" ht="15.95" customHeight="1" x14ac:dyDescent="0.25">
      <c r="A42" s="368" t="s">
        <v>3179</v>
      </c>
      <c r="B42" s="154">
        <v>34731</v>
      </c>
      <c r="C42" s="154">
        <v>33454820.602000002</v>
      </c>
      <c r="D42" s="154">
        <v>14712</v>
      </c>
      <c r="E42" s="154">
        <v>68056184.034999996</v>
      </c>
      <c r="F42" s="154">
        <v>12489</v>
      </c>
      <c r="G42" s="154">
        <v>29389249.940000001</v>
      </c>
    </row>
    <row r="43" spans="1:7" ht="15" customHeight="1" x14ac:dyDescent="0.25">
      <c r="A43" s="67"/>
      <c r="B43" s="73"/>
      <c r="C43" s="73"/>
      <c r="D43" s="73"/>
      <c r="E43" s="73"/>
      <c r="F43" s="73"/>
      <c r="G43" s="73"/>
    </row>
    <row r="44" spans="1:7" s="12" customFormat="1" ht="43.5" customHeight="1" x14ac:dyDescent="0.25">
      <c r="A44" s="2"/>
      <c r="B44" s="513" t="s">
        <v>475</v>
      </c>
      <c r="C44" s="514"/>
      <c r="D44" s="513" t="s">
        <v>476</v>
      </c>
      <c r="E44" s="514"/>
      <c r="F44" s="513" t="s">
        <v>477</v>
      </c>
      <c r="G44" s="515"/>
    </row>
    <row r="45" spans="1:7" ht="15.95" customHeight="1" x14ac:dyDescent="0.25">
      <c r="A45" s="15" t="s">
        <v>2140</v>
      </c>
      <c r="B45" s="154">
        <v>30957</v>
      </c>
      <c r="C45" s="154">
        <v>11977748.501</v>
      </c>
      <c r="D45" s="154">
        <v>6435</v>
      </c>
      <c r="E45" s="154">
        <v>4042468.1189999999</v>
      </c>
      <c r="F45" s="154">
        <v>24522</v>
      </c>
      <c r="G45" s="154">
        <v>7935280.3820000002</v>
      </c>
    </row>
    <row r="46" spans="1:7" ht="15.95" customHeight="1" x14ac:dyDescent="0.25">
      <c r="A46" s="15" t="s">
        <v>2141</v>
      </c>
      <c r="B46" s="154">
        <v>39835</v>
      </c>
      <c r="C46" s="154">
        <v>18576180.853999998</v>
      </c>
      <c r="D46" s="154">
        <v>10590</v>
      </c>
      <c r="E46" s="154">
        <v>7649447.6560000004</v>
      </c>
      <c r="F46" s="154">
        <v>29245</v>
      </c>
      <c r="G46" s="154">
        <v>10926733.198000001</v>
      </c>
    </row>
    <row r="47" spans="1:7" ht="15.95" customHeight="1" x14ac:dyDescent="0.25">
      <c r="A47" s="15" t="s">
        <v>2142</v>
      </c>
      <c r="B47" s="154">
        <v>10814</v>
      </c>
      <c r="C47" s="154">
        <v>6252444.0449999999</v>
      </c>
      <c r="D47" s="154">
        <v>1096</v>
      </c>
      <c r="E47" s="154">
        <v>3100178.7459999998</v>
      </c>
      <c r="F47" s="154">
        <v>9718</v>
      </c>
      <c r="G47" s="154">
        <v>3152265.2990000001</v>
      </c>
    </row>
    <row r="48" spans="1:7" ht="15.95" customHeight="1" x14ac:dyDescent="0.25">
      <c r="A48" s="15" t="s">
        <v>2143</v>
      </c>
      <c r="B48" s="154">
        <v>5472</v>
      </c>
      <c r="C48" s="154">
        <v>1659245.5970000001</v>
      </c>
      <c r="D48" s="154">
        <v>1296</v>
      </c>
      <c r="E48" s="154">
        <v>515292.212</v>
      </c>
      <c r="F48" s="154">
        <v>4176</v>
      </c>
      <c r="G48" s="154">
        <v>1143953.385</v>
      </c>
    </row>
    <row r="49" spans="1:7" ht="15.95" customHeight="1" x14ac:dyDescent="0.25">
      <c r="A49" s="15" t="s">
        <v>2144</v>
      </c>
      <c r="B49" s="154">
        <v>1720</v>
      </c>
      <c r="C49" s="154">
        <v>589817.951</v>
      </c>
      <c r="D49" s="154">
        <v>157</v>
      </c>
      <c r="E49" s="154">
        <v>136826.008</v>
      </c>
      <c r="F49" s="154">
        <v>1563</v>
      </c>
      <c r="G49" s="154">
        <v>452991.94300000003</v>
      </c>
    </row>
    <row r="50" spans="1:7" ht="15.95" customHeight="1" x14ac:dyDescent="0.25">
      <c r="A50" s="15" t="s">
        <v>2145</v>
      </c>
      <c r="B50" s="154">
        <v>4977</v>
      </c>
      <c r="C50" s="154">
        <v>2759531.432</v>
      </c>
      <c r="D50" s="154">
        <v>582</v>
      </c>
      <c r="E50" s="154">
        <v>773913.29200000002</v>
      </c>
      <c r="F50" s="154">
        <v>4395</v>
      </c>
      <c r="G50" s="154">
        <v>1985618.14</v>
      </c>
    </row>
    <row r="51" spans="1:7" ht="15.95" customHeight="1" x14ac:dyDescent="0.25">
      <c r="A51" s="15" t="s">
        <v>2146</v>
      </c>
      <c r="B51" s="154">
        <v>17213</v>
      </c>
      <c r="C51" s="154">
        <v>8688108.7430000007</v>
      </c>
      <c r="D51" s="154">
        <v>3038</v>
      </c>
      <c r="E51" s="154">
        <v>3085168.09</v>
      </c>
      <c r="F51" s="154">
        <v>14175</v>
      </c>
      <c r="G51" s="154">
        <v>5602940.6529999999</v>
      </c>
    </row>
    <row r="52" spans="1:7" ht="15.95" customHeight="1" x14ac:dyDescent="0.25">
      <c r="A52" s="15" t="s">
        <v>2147</v>
      </c>
      <c r="B52" s="154">
        <v>5503</v>
      </c>
      <c r="C52" s="154">
        <v>2220020.446</v>
      </c>
      <c r="D52" s="154">
        <v>2211</v>
      </c>
      <c r="E52" s="154">
        <v>1336296.9180000001</v>
      </c>
      <c r="F52" s="154">
        <v>3292</v>
      </c>
      <c r="G52" s="154">
        <v>883723.52800000005</v>
      </c>
    </row>
    <row r="53" spans="1:7" ht="15.95" customHeight="1" x14ac:dyDescent="0.25">
      <c r="A53" s="15" t="s">
        <v>2148</v>
      </c>
      <c r="B53" s="154">
        <v>20299</v>
      </c>
      <c r="C53" s="154">
        <v>6679896.625</v>
      </c>
      <c r="D53" s="154">
        <v>4761</v>
      </c>
      <c r="E53" s="154">
        <v>2146453.23</v>
      </c>
      <c r="F53" s="154">
        <v>15538</v>
      </c>
      <c r="G53" s="154">
        <v>4533443.3949999996</v>
      </c>
    </row>
    <row r="54" spans="1:7" ht="15.95" customHeight="1" x14ac:dyDescent="0.25">
      <c r="A54" s="15" t="s">
        <v>2149</v>
      </c>
      <c r="B54" s="154">
        <v>43077</v>
      </c>
      <c r="C54" s="154">
        <v>15562711.620999999</v>
      </c>
      <c r="D54" s="154">
        <v>4977</v>
      </c>
      <c r="E54" s="154">
        <v>4502589.9780000001</v>
      </c>
      <c r="F54" s="154">
        <v>38100</v>
      </c>
      <c r="G54" s="154">
        <v>11060121.642999999</v>
      </c>
    </row>
    <row r="55" spans="1:7" ht="15.95" customHeight="1" x14ac:dyDescent="0.25">
      <c r="A55" s="15" t="s">
        <v>2150</v>
      </c>
      <c r="B55" s="154">
        <v>12926</v>
      </c>
      <c r="C55" s="154">
        <v>3636358.9040000001</v>
      </c>
      <c r="D55" s="154">
        <v>2213</v>
      </c>
      <c r="E55" s="154">
        <v>1178489.436</v>
      </c>
      <c r="F55" s="154">
        <v>10713</v>
      </c>
      <c r="G55" s="154">
        <v>2457869.4679999999</v>
      </c>
    </row>
    <row r="56" spans="1:7" ht="15.95" customHeight="1" x14ac:dyDescent="0.25">
      <c r="A56" s="15" t="s">
        <v>154</v>
      </c>
      <c r="B56" s="154">
        <v>3046</v>
      </c>
      <c r="C56" s="154">
        <v>688438.32900000003</v>
      </c>
      <c r="D56" s="154">
        <v>231</v>
      </c>
      <c r="E56" s="154">
        <v>98580.854000000007</v>
      </c>
      <c r="F56" s="154">
        <v>2815</v>
      </c>
      <c r="G56" s="154">
        <v>589857.47499999998</v>
      </c>
    </row>
    <row r="57" spans="1:7" ht="15.95" customHeight="1" x14ac:dyDescent="0.25">
      <c r="A57" s="15" t="s">
        <v>155</v>
      </c>
      <c r="B57" s="154">
        <v>8813</v>
      </c>
      <c r="C57" s="154">
        <v>2522830.7110000001</v>
      </c>
      <c r="D57" s="154">
        <v>1955</v>
      </c>
      <c r="E57" s="154">
        <v>707163.05099999998</v>
      </c>
      <c r="F57" s="154">
        <v>6858</v>
      </c>
      <c r="G57" s="154">
        <v>1815667.66</v>
      </c>
    </row>
    <row r="58" spans="1:7" ht="15.95" customHeight="1" x14ac:dyDescent="0.25">
      <c r="A58" s="15" t="s">
        <v>156</v>
      </c>
      <c r="B58" s="154">
        <v>4686</v>
      </c>
      <c r="C58" s="154">
        <v>1169527.9140000001</v>
      </c>
      <c r="D58" s="154">
        <v>842</v>
      </c>
      <c r="E58" s="154">
        <v>315486.61700000003</v>
      </c>
      <c r="F58" s="154">
        <v>3844</v>
      </c>
      <c r="G58" s="154">
        <v>854041.29700000002</v>
      </c>
    </row>
    <row r="59" spans="1:7" ht="15.95" customHeight="1" x14ac:dyDescent="0.25">
      <c r="A59" s="15" t="s">
        <v>157</v>
      </c>
      <c r="B59" s="154">
        <v>8401</v>
      </c>
      <c r="C59" s="154">
        <v>2841374.1540000001</v>
      </c>
      <c r="D59" s="154">
        <v>2436</v>
      </c>
      <c r="E59" s="154">
        <v>1013750.121</v>
      </c>
      <c r="F59" s="154">
        <v>5965</v>
      </c>
      <c r="G59" s="154">
        <v>1827624.0330000001</v>
      </c>
    </row>
    <row r="60" spans="1:7" ht="15.95" customHeight="1" x14ac:dyDescent="0.25">
      <c r="A60" s="15" t="s">
        <v>158</v>
      </c>
      <c r="B60" s="154">
        <v>5001</v>
      </c>
      <c r="C60" s="154">
        <v>1144964.581</v>
      </c>
      <c r="D60" s="154">
        <v>1119</v>
      </c>
      <c r="E60" s="154">
        <v>344179.03100000002</v>
      </c>
      <c r="F60" s="154">
        <v>3882</v>
      </c>
      <c r="G60" s="154">
        <v>800785.55</v>
      </c>
    </row>
    <row r="61" spans="1:7" ht="15.95" customHeight="1" x14ac:dyDescent="0.25">
      <c r="A61" s="368" t="s">
        <v>3179</v>
      </c>
      <c r="B61" s="154">
        <v>222740</v>
      </c>
      <c r="C61" s="154">
        <v>86969200.408000007</v>
      </c>
      <c r="D61" s="154">
        <v>43939</v>
      </c>
      <c r="E61" s="154">
        <v>30946283.359000001</v>
      </c>
      <c r="F61" s="154">
        <v>178801</v>
      </c>
      <c r="G61" s="154">
        <v>56022917.049000002</v>
      </c>
    </row>
    <row r="62" spans="1:7" x14ac:dyDescent="0.25">
      <c r="A62" s="9"/>
      <c r="B62" s="74"/>
      <c r="C62" s="74"/>
      <c r="D62" s="74"/>
      <c r="E62" s="74"/>
      <c r="F62" s="74"/>
      <c r="G62" s="74"/>
    </row>
    <row r="63" spans="1:7" x14ac:dyDescent="0.25">
      <c r="A63" s="12" t="s">
        <v>3225</v>
      </c>
      <c r="B63" s="7"/>
      <c r="C63" s="7"/>
      <c r="D63" s="7"/>
      <c r="E63" s="7"/>
      <c r="F63" s="7"/>
      <c r="G63" s="7"/>
    </row>
    <row r="64" spans="1:7" x14ac:dyDescent="0.25">
      <c r="A64" s="12" t="s">
        <v>3226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8" type="noConversion"/>
  <conditionalFormatting sqref="B36:C37">
    <cfRule type="cellIs" dxfId="3" priority="2" stopIfTrue="1" operator="lessThan">
      <formula>0</formula>
    </cfRule>
  </conditionalFormatting>
  <conditionalFormatting sqref="D40:E40 F37:G37 F30:G30 D33:E33">
    <cfRule type="cellIs" dxfId="2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pageSetUpPr fitToPage="1"/>
  </sheetPr>
  <dimension ref="A1:AP65"/>
  <sheetViews>
    <sheetView zoomScaleNormal="100" zoomScaleSheetLayoutView="96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0"/>
  </cols>
  <sheetData>
    <row r="1" spans="1:42" s="32" customFormat="1" ht="18" customHeight="1" x14ac:dyDescent="0.2">
      <c r="A1" s="253" t="s">
        <v>2137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</row>
    <row r="2" spans="1:42" ht="24" customHeight="1" x14ac:dyDescent="0.25">
      <c r="A2" s="467" t="s">
        <v>3318</v>
      </c>
      <c r="B2" s="467"/>
      <c r="C2" s="467"/>
      <c r="D2" s="467"/>
      <c r="E2" s="467"/>
      <c r="F2" s="467"/>
      <c r="G2" s="468"/>
    </row>
    <row r="3" spans="1:42" ht="15.75" customHeight="1" x14ac:dyDescent="0.25">
      <c r="A3" s="478"/>
      <c r="B3" s="478"/>
      <c r="C3" s="478"/>
      <c r="D3" s="478"/>
      <c r="E3" s="303"/>
      <c r="F3" s="303"/>
      <c r="G3" s="303"/>
      <c r="H3" s="1"/>
      <c r="I3" s="1"/>
    </row>
    <row r="4" spans="1:42" ht="36.950000000000003" customHeight="1" x14ac:dyDescent="0.25">
      <c r="A4" s="437" t="s">
        <v>3247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6" t="s">
        <v>3364</v>
      </c>
    </row>
    <row r="5" spans="1:42" ht="17.100000000000001" customHeight="1" x14ac:dyDescent="0.25">
      <c r="A5" s="438"/>
      <c r="B5" s="58" t="s">
        <v>1374</v>
      </c>
      <c r="C5" s="58" t="s">
        <v>160</v>
      </c>
      <c r="D5" s="58" t="s">
        <v>1374</v>
      </c>
      <c r="E5" s="58" t="s">
        <v>160</v>
      </c>
      <c r="F5" s="58" t="s">
        <v>1374</v>
      </c>
      <c r="G5" s="59" t="s">
        <v>160</v>
      </c>
    </row>
    <row r="6" spans="1:42" s="12" customFormat="1" ht="43.5" customHeight="1" x14ac:dyDescent="0.25">
      <c r="A6" s="2"/>
      <c r="B6" s="513" t="s">
        <v>478</v>
      </c>
      <c r="C6" s="514"/>
      <c r="D6" s="513" t="s">
        <v>479</v>
      </c>
      <c r="E6" s="514"/>
      <c r="F6" s="513" t="s">
        <v>480</v>
      </c>
      <c r="G6" s="515"/>
    </row>
    <row r="7" spans="1:42" ht="15.95" customHeight="1" x14ac:dyDescent="0.25">
      <c r="A7" s="15" t="s">
        <v>2140</v>
      </c>
      <c r="B7" s="154">
        <v>16029</v>
      </c>
      <c r="C7" s="154">
        <v>29651516.489999998</v>
      </c>
      <c r="D7" s="154">
        <v>1148</v>
      </c>
      <c r="E7" s="154">
        <v>5722068.2450000001</v>
      </c>
      <c r="F7" s="154">
        <v>299</v>
      </c>
      <c r="G7" s="154">
        <v>248588.12599999999</v>
      </c>
    </row>
    <row r="8" spans="1:42" ht="15.95" customHeight="1" x14ac:dyDescent="0.25">
      <c r="A8" s="15" t="s">
        <v>2141</v>
      </c>
      <c r="B8" s="154">
        <v>23750</v>
      </c>
      <c r="C8" s="154">
        <v>47001530.478</v>
      </c>
      <c r="D8" s="154">
        <v>1626</v>
      </c>
      <c r="E8" s="154">
        <v>5082495.1670000004</v>
      </c>
      <c r="F8" s="154">
        <v>346</v>
      </c>
      <c r="G8" s="154">
        <v>9068379.6769999992</v>
      </c>
    </row>
    <row r="9" spans="1:42" ht="15.95" customHeight="1" x14ac:dyDescent="0.25">
      <c r="A9" s="15" t="s">
        <v>2142</v>
      </c>
      <c r="B9" s="154">
        <v>10246</v>
      </c>
      <c r="C9" s="154">
        <v>12348956.443</v>
      </c>
      <c r="D9" s="154">
        <v>512</v>
      </c>
      <c r="E9" s="154">
        <v>2864786.8309999998</v>
      </c>
      <c r="F9" s="154">
        <v>198</v>
      </c>
      <c r="G9" s="154">
        <v>714264.326</v>
      </c>
    </row>
    <row r="10" spans="1:42" ht="15.95" customHeight="1" x14ac:dyDescent="0.25">
      <c r="A10" s="15" t="s">
        <v>2143</v>
      </c>
      <c r="B10" s="154">
        <v>2299</v>
      </c>
      <c r="C10" s="154">
        <v>1312570.9739999999</v>
      </c>
      <c r="D10" s="154">
        <v>105</v>
      </c>
      <c r="E10" s="154">
        <v>434718.217</v>
      </c>
      <c r="F10" s="154">
        <v>51</v>
      </c>
      <c r="G10" s="154">
        <v>137402.967</v>
      </c>
    </row>
    <row r="11" spans="1:42" ht="15.95" customHeight="1" x14ac:dyDescent="0.25">
      <c r="A11" s="15" t="s">
        <v>2144</v>
      </c>
      <c r="B11" s="154">
        <v>884</v>
      </c>
      <c r="C11" s="154">
        <v>984083.38</v>
      </c>
      <c r="D11" s="389" t="s">
        <v>3419</v>
      </c>
      <c r="E11" s="389" t="s">
        <v>3419</v>
      </c>
      <c r="F11" s="389" t="s">
        <v>3419</v>
      </c>
      <c r="G11" s="389" t="s">
        <v>3419</v>
      </c>
    </row>
    <row r="12" spans="1:42" ht="15.95" customHeight="1" x14ac:dyDescent="0.25">
      <c r="A12" s="15" t="s">
        <v>2145</v>
      </c>
      <c r="B12" s="154">
        <v>5799</v>
      </c>
      <c r="C12" s="154">
        <v>10258750.343</v>
      </c>
      <c r="D12" s="154">
        <v>333</v>
      </c>
      <c r="E12" s="154">
        <v>3052638.3489999999</v>
      </c>
      <c r="F12" s="154">
        <v>99</v>
      </c>
      <c r="G12" s="154">
        <v>352918.87199999997</v>
      </c>
    </row>
    <row r="13" spans="1:42" ht="15.95" customHeight="1" x14ac:dyDescent="0.25">
      <c r="A13" s="15" t="s">
        <v>2146</v>
      </c>
      <c r="B13" s="154">
        <v>11958</v>
      </c>
      <c r="C13" s="154">
        <v>17236503.879999999</v>
      </c>
      <c r="D13" s="154">
        <v>715</v>
      </c>
      <c r="E13" s="154">
        <v>1874877.5220000001</v>
      </c>
      <c r="F13" s="154">
        <v>309</v>
      </c>
      <c r="G13" s="154">
        <v>1807938.1370000001</v>
      </c>
    </row>
    <row r="14" spans="1:42" ht="15.95" customHeight="1" x14ac:dyDescent="0.25">
      <c r="A14" s="15" t="s">
        <v>2147</v>
      </c>
      <c r="B14" s="154">
        <v>1084</v>
      </c>
      <c r="C14" s="154">
        <v>878783.13899999997</v>
      </c>
      <c r="D14" s="154">
        <v>87</v>
      </c>
      <c r="E14" s="154">
        <v>225429.02100000001</v>
      </c>
      <c r="F14" s="389" t="s">
        <v>3419</v>
      </c>
      <c r="G14" s="389" t="s">
        <v>3419</v>
      </c>
    </row>
    <row r="15" spans="1:42" ht="15.95" customHeight="1" x14ac:dyDescent="0.25">
      <c r="A15" s="15" t="s">
        <v>2148</v>
      </c>
      <c r="B15" s="154">
        <v>8006</v>
      </c>
      <c r="C15" s="154">
        <v>6636875.7589999996</v>
      </c>
      <c r="D15" s="154">
        <v>674</v>
      </c>
      <c r="E15" s="154">
        <v>1988936.6529999999</v>
      </c>
      <c r="F15" s="154">
        <v>203</v>
      </c>
      <c r="G15" s="154">
        <v>282280.21399999998</v>
      </c>
    </row>
    <row r="16" spans="1:42" ht="15.95" customHeight="1" x14ac:dyDescent="0.25">
      <c r="A16" s="15" t="s">
        <v>2149</v>
      </c>
      <c r="B16" s="154">
        <v>28935</v>
      </c>
      <c r="C16" s="154">
        <v>74825272.018999994</v>
      </c>
      <c r="D16" s="154">
        <v>1769</v>
      </c>
      <c r="E16" s="154">
        <v>9608254.0020000003</v>
      </c>
      <c r="F16" s="154">
        <v>429</v>
      </c>
      <c r="G16" s="154">
        <v>41878012.703000002</v>
      </c>
    </row>
    <row r="17" spans="1:7" ht="15.95" customHeight="1" x14ac:dyDescent="0.25">
      <c r="A17" s="15" t="s">
        <v>2150</v>
      </c>
      <c r="B17" s="154">
        <v>4671</v>
      </c>
      <c r="C17" s="154">
        <v>6706810.6960000005</v>
      </c>
      <c r="D17" s="154">
        <v>309</v>
      </c>
      <c r="E17" s="154">
        <v>782598.52099999995</v>
      </c>
      <c r="F17" s="154">
        <v>68</v>
      </c>
      <c r="G17" s="154">
        <v>3298110.051</v>
      </c>
    </row>
    <row r="18" spans="1:7" ht="15.95" customHeight="1" x14ac:dyDescent="0.25">
      <c r="A18" s="15" t="s">
        <v>154</v>
      </c>
      <c r="B18" s="154">
        <v>1022</v>
      </c>
      <c r="C18" s="154">
        <v>1159349.1510000001</v>
      </c>
      <c r="D18" s="154">
        <v>57</v>
      </c>
      <c r="E18" s="154">
        <v>303811.09299999999</v>
      </c>
      <c r="F18" s="154">
        <v>33</v>
      </c>
      <c r="G18" s="154">
        <v>59186.228000000003</v>
      </c>
    </row>
    <row r="19" spans="1:7" ht="15.95" customHeight="1" x14ac:dyDescent="0.25">
      <c r="A19" s="15" t="s">
        <v>155</v>
      </c>
      <c r="B19" s="154">
        <v>3786</v>
      </c>
      <c r="C19" s="154">
        <v>3647473.7749999999</v>
      </c>
      <c r="D19" s="154">
        <v>220</v>
      </c>
      <c r="E19" s="154">
        <v>689407.25</v>
      </c>
      <c r="F19" s="154">
        <v>93</v>
      </c>
      <c r="G19" s="154">
        <v>115848.001</v>
      </c>
    </row>
    <row r="20" spans="1:7" ht="15.95" customHeight="1" x14ac:dyDescent="0.25">
      <c r="A20" s="15" t="s">
        <v>156</v>
      </c>
      <c r="B20" s="154">
        <v>1181</v>
      </c>
      <c r="C20" s="154">
        <v>976074.71100000001</v>
      </c>
      <c r="D20" s="154">
        <v>90</v>
      </c>
      <c r="E20" s="154">
        <v>189473.61900000001</v>
      </c>
      <c r="F20" s="154">
        <v>36</v>
      </c>
      <c r="G20" s="154">
        <v>45064.351000000002</v>
      </c>
    </row>
    <row r="21" spans="1:7" ht="15.95" customHeight="1" x14ac:dyDescent="0.25">
      <c r="A21" s="15" t="s">
        <v>157</v>
      </c>
      <c r="B21" s="154">
        <v>3681</v>
      </c>
      <c r="C21" s="154">
        <v>6056407.5959999999</v>
      </c>
      <c r="D21" s="389" t="s">
        <v>3419</v>
      </c>
      <c r="E21" s="389" t="s">
        <v>3419</v>
      </c>
      <c r="F21" s="389" t="s">
        <v>3419</v>
      </c>
      <c r="G21" s="389" t="s">
        <v>3419</v>
      </c>
    </row>
    <row r="22" spans="1:7" ht="15.95" customHeight="1" x14ac:dyDescent="0.25">
      <c r="A22" s="15" t="s">
        <v>158</v>
      </c>
      <c r="B22" s="154">
        <v>1473</v>
      </c>
      <c r="C22" s="154">
        <v>1078697.297</v>
      </c>
      <c r="D22" s="389" t="s">
        <v>3419</v>
      </c>
      <c r="E22" s="389" t="s">
        <v>3419</v>
      </c>
      <c r="F22" s="389" t="s">
        <v>3419</v>
      </c>
      <c r="G22" s="389" t="s">
        <v>3419</v>
      </c>
    </row>
    <row r="23" spans="1:7" ht="15.95" customHeight="1" x14ac:dyDescent="0.25">
      <c r="A23" s="368" t="s">
        <v>3179</v>
      </c>
      <c r="B23" s="154">
        <v>124804</v>
      </c>
      <c r="C23" s="154">
        <v>220759656.13100001</v>
      </c>
      <c r="D23" s="154">
        <v>8018</v>
      </c>
      <c r="E23" s="154">
        <v>33413041.265999999</v>
      </c>
      <c r="F23" s="154">
        <v>2372</v>
      </c>
      <c r="G23" s="154">
        <v>61242010.18</v>
      </c>
    </row>
    <row r="24" spans="1:7" ht="15" customHeight="1" x14ac:dyDescent="0.25">
      <c r="A24" s="60"/>
      <c r="B24" s="74"/>
      <c r="C24" s="74"/>
      <c r="D24" s="74"/>
      <c r="E24" s="74"/>
      <c r="F24" s="74"/>
      <c r="G24" s="74"/>
    </row>
    <row r="25" spans="1:7" s="12" customFormat="1" ht="43.5" customHeight="1" x14ac:dyDescent="0.25">
      <c r="A25" s="2"/>
      <c r="B25" s="513" t="s">
        <v>481</v>
      </c>
      <c r="C25" s="514"/>
      <c r="D25" s="455" t="s">
        <v>3401</v>
      </c>
      <c r="E25" s="426"/>
      <c r="F25" s="513" t="s">
        <v>482</v>
      </c>
      <c r="G25" s="515"/>
    </row>
    <row r="26" spans="1:7" ht="15.95" customHeight="1" x14ac:dyDescent="0.25">
      <c r="A26" s="15" t="s">
        <v>2140</v>
      </c>
      <c r="B26" s="154">
        <v>11673</v>
      </c>
      <c r="C26" s="154">
        <v>21623473.105999999</v>
      </c>
      <c r="D26" s="154">
        <v>3734</v>
      </c>
      <c r="E26" s="154">
        <v>7731040.4330000002</v>
      </c>
      <c r="F26" s="154">
        <v>46746</v>
      </c>
      <c r="G26" s="154">
        <v>14356771.15</v>
      </c>
    </row>
    <row r="27" spans="1:7" ht="15.95" customHeight="1" x14ac:dyDescent="0.25">
      <c r="A27" s="15" t="s">
        <v>2141</v>
      </c>
      <c r="B27" s="154">
        <v>17682</v>
      </c>
      <c r="C27" s="154">
        <v>21033267.583999999</v>
      </c>
      <c r="D27" s="154">
        <v>4709</v>
      </c>
      <c r="E27" s="154">
        <v>9148641.1689999998</v>
      </c>
      <c r="F27" s="154">
        <v>58876</v>
      </c>
      <c r="G27" s="154">
        <v>25498307.202</v>
      </c>
    </row>
    <row r="28" spans="1:7" ht="15.95" customHeight="1" x14ac:dyDescent="0.25">
      <c r="A28" s="15" t="s">
        <v>2142</v>
      </c>
      <c r="B28" s="154">
        <v>6768</v>
      </c>
      <c r="C28" s="154">
        <v>5822316.2209999999</v>
      </c>
      <c r="D28" s="154">
        <v>1140</v>
      </c>
      <c r="E28" s="154">
        <v>950315.67700000003</v>
      </c>
      <c r="F28" s="154">
        <v>12246</v>
      </c>
      <c r="G28" s="154">
        <v>13258396.147</v>
      </c>
    </row>
    <row r="29" spans="1:7" ht="15.95" customHeight="1" x14ac:dyDescent="0.25">
      <c r="A29" s="15" t="s">
        <v>2143</v>
      </c>
      <c r="B29" s="154">
        <v>1731</v>
      </c>
      <c r="C29" s="154">
        <v>521091.82500000001</v>
      </c>
      <c r="D29" s="389" t="s">
        <v>3419</v>
      </c>
      <c r="E29" s="389" t="s">
        <v>3419</v>
      </c>
      <c r="F29" s="154">
        <v>5482</v>
      </c>
      <c r="G29" s="154">
        <v>3755029.1830000002</v>
      </c>
    </row>
    <row r="30" spans="1:7" ht="15.95" customHeight="1" x14ac:dyDescent="0.25">
      <c r="A30" s="15" t="s">
        <v>2144</v>
      </c>
      <c r="B30" s="154">
        <v>645</v>
      </c>
      <c r="C30" s="154">
        <v>647466.54200000002</v>
      </c>
      <c r="D30" s="389" t="s">
        <v>3419</v>
      </c>
      <c r="E30" s="389" t="s">
        <v>3419</v>
      </c>
      <c r="F30" s="154">
        <v>2138</v>
      </c>
      <c r="G30" s="154">
        <v>1248465.7720000001</v>
      </c>
    </row>
    <row r="31" spans="1:7" ht="15.95" customHeight="1" x14ac:dyDescent="0.25">
      <c r="A31" s="15" t="s">
        <v>2145</v>
      </c>
      <c r="B31" s="154">
        <v>3880</v>
      </c>
      <c r="C31" s="154">
        <v>4369055.6059999997</v>
      </c>
      <c r="D31" s="154">
        <v>1285</v>
      </c>
      <c r="E31" s="154">
        <v>4600044.6900000004</v>
      </c>
      <c r="F31" s="154">
        <v>8404</v>
      </c>
      <c r="G31" s="154">
        <v>11004907.255000001</v>
      </c>
    </row>
    <row r="32" spans="1:7" ht="15.95" customHeight="1" x14ac:dyDescent="0.25">
      <c r="A32" s="15" t="s">
        <v>2146</v>
      </c>
      <c r="B32" s="154">
        <v>9028</v>
      </c>
      <c r="C32" s="154">
        <v>11574885.074999999</v>
      </c>
      <c r="D32" s="154">
        <v>2054</v>
      </c>
      <c r="E32" s="154">
        <v>18939054.991</v>
      </c>
      <c r="F32" s="154">
        <v>24308</v>
      </c>
      <c r="G32" s="154">
        <v>13157122.733999999</v>
      </c>
    </row>
    <row r="33" spans="1:7" ht="15.95" customHeight="1" x14ac:dyDescent="0.25">
      <c r="A33" s="15" t="s">
        <v>2147</v>
      </c>
      <c r="B33" s="154">
        <v>787</v>
      </c>
      <c r="C33" s="154">
        <v>314187.06199999998</v>
      </c>
      <c r="D33" s="154">
        <v>285</v>
      </c>
      <c r="E33" s="154">
        <v>465458.74200000003</v>
      </c>
      <c r="F33" s="154">
        <v>4105</v>
      </c>
      <c r="G33" s="154">
        <v>2839152.2</v>
      </c>
    </row>
    <row r="34" spans="1:7" ht="15.95" customHeight="1" x14ac:dyDescent="0.25">
      <c r="A34" s="15" t="s">
        <v>2148</v>
      </c>
      <c r="B34" s="154">
        <v>5366</v>
      </c>
      <c r="C34" s="154">
        <v>3467693.2489999998</v>
      </c>
      <c r="D34" s="154">
        <v>1947</v>
      </c>
      <c r="E34" s="154">
        <v>1724218.9620000001</v>
      </c>
      <c r="F34" s="154">
        <v>26546</v>
      </c>
      <c r="G34" s="154">
        <v>7862431.4129999997</v>
      </c>
    </row>
    <row r="35" spans="1:7" ht="15.95" customHeight="1" x14ac:dyDescent="0.25">
      <c r="A35" s="15" t="s">
        <v>2149</v>
      </c>
      <c r="B35" s="154">
        <v>17114</v>
      </c>
      <c r="C35" s="154">
        <v>14381097.880000001</v>
      </c>
      <c r="D35" s="154">
        <v>4582</v>
      </c>
      <c r="E35" s="154">
        <v>8120627.1900000004</v>
      </c>
      <c r="F35" s="154">
        <v>71016</v>
      </c>
      <c r="G35" s="154">
        <v>35862290.313000001</v>
      </c>
    </row>
    <row r="36" spans="1:7" ht="15.95" customHeight="1" x14ac:dyDescent="0.25">
      <c r="A36" s="15" t="s">
        <v>2150</v>
      </c>
      <c r="B36" s="154">
        <v>3501</v>
      </c>
      <c r="C36" s="154">
        <v>2032502.3049999999</v>
      </c>
      <c r="D36" s="154">
        <v>1056</v>
      </c>
      <c r="E36" s="154">
        <v>2113383.2680000002</v>
      </c>
      <c r="F36" s="154">
        <v>15684</v>
      </c>
      <c r="G36" s="154">
        <v>3900077.2960000001</v>
      </c>
    </row>
    <row r="37" spans="1:7" ht="15.95" customHeight="1" x14ac:dyDescent="0.25">
      <c r="A37" s="15" t="s">
        <v>154</v>
      </c>
      <c r="B37" s="154">
        <v>752</v>
      </c>
      <c r="C37" s="154">
        <v>664967.35699999996</v>
      </c>
      <c r="D37" s="154">
        <v>291</v>
      </c>
      <c r="E37" s="154">
        <v>388625.538</v>
      </c>
      <c r="F37" s="154">
        <v>4743</v>
      </c>
      <c r="G37" s="154">
        <v>4578191.2309999997</v>
      </c>
    </row>
    <row r="38" spans="1:7" ht="15.95" customHeight="1" x14ac:dyDescent="0.25">
      <c r="A38" s="15" t="s">
        <v>155</v>
      </c>
      <c r="B38" s="154">
        <v>2836</v>
      </c>
      <c r="C38" s="154">
        <v>2401490.7859999998</v>
      </c>
      <c r="D38" s="154">
        <v>811</v>
      </c>
      <c r="E38" s="154">
        <v>2396524.3319999999</v>
      </c>
      <c r="F38" s="154">
        <v>9389</v>
      </c>
      <c r="G38" s="154">
        <v>6500524.682</v>
      </c>
    </row>
    <row r="39" spans="1:7" ht="15.95" customHeight="1" x14ac:dyDescent="0.25">
      <c r="A39" s="15" t="s">
        <v>156</v>
      </c>
      <c r="B39" s="154">
        <v>789</v>
      </c>
      <c r="C39" s="154">
        <v>521052.679</v>
      </c>
      <c r="D39" s="154">
        <v>326</v>
      </c>
      <c r="E39" s="154">
        <v>267581.65100000001</v>
      </c>
      <c r="F39" s="154">
        <v>3689</v>
      </c>
      <c r="G39" s="154">
        <v>1775171.93</v>
      </c>
    </row>
    <row r="40" spans="1:7" ht="15.95" customHeight="1" x14ac:dyDescent="0.25">
      <c r="A40" s="15" t="s">
        <v>157</v>
      </c>
      <c r="B40" s="154">
        <v>2449</v>
      </c>
      <c r="C40" s="154">
        <v>1962251.5190000001</v>
      </c>
      <c r="D40" s="154">
        <v>1025</v>
      </c>
      <c r="E40" s="154">
        <v>1284304.28</v>
      </c>
      <c r="F40" s="154">
        <v>11352</v>
      </c>
      <c r="G40" s="154">
        <v>6019179.2939999998</v>
      </c>
    </row>
    <row r="41" spans="1:7" ht="15.95" customHeight="1" x14ac:dyDescent="0.25">
      <c r="A41" s="15" t="s">
        <v>158</v>
      </c>
      <c r="B41" s="154">
        <v>1093</v>
      </c>
      <c r="C41" s="154">
        <v>549617.79700000002</v>
      </c>
      <c r="D41" s="154">
        <v>380</v>
      </c>
      <c r="E41" s="154">
        <v>199747.883</v>
      </c>
      <c r="F41" s="154">
        <v>4007</v>
      </c>
      <c r="G41" s="154">
        <v>1506988.8670000001</v>
      </c>
    </row>
    <row r="42" spans="1:7" ht="15.95" customHeight="1" x14ac:dyDescent="0.25">
      <c r="A42" s="368" t="s">
        <v>3179</v>
      </c>
      <c r="B42" s="154">
        <v>86094</v>
      </c>
      <c r="C42" s="154">
        <v>91886416.592999995</v>
      </c>
      <c r="D42" s="154">
        <v>24319</v>
      </c>
      <c r="E42" s="154">
        <v>58730042.973999999</v>
      </c>
      <c r="F42" s="154">
        <v>308731</v>
      </c>
      <c r="G42" s="154">
        <v>153123006.669</v>
      </c>
    </row>
    <row r="43" spans="1:7" ht="15" customHeight="1" x14ac:dyDescent="0.25">
      <c r="A43" s="60"/>
      <c r="B43" s="74"/>
      <c r="C43" s="74"/>
      <c r="D43" s="74"/>
      <c r="E43" s="74"/>
      <c r="F43" s="74"/>
      <c r="G43" s="74"/>
    </row>
    <row r="44" spans="1:7" s="12" customFormat="1" ht="43.5" customHeight="1" x14ac:dyDescent="0.25">
      <c r="A44" s="2"/>
      <c r="B44" s="513" t="s">
        <v>161</v>
      </c>
      <c r="C44" s="514"/>
      <c r="D44" s="513" t="s">
        <v>484</v>
      </c>
      <c r="E44" s="514"/>
      <c r="F44" s="513" t="s">
        <v>485</v>
      </c>
      <c r="G44" s="515"/>
    </row>
    <row r="45" spans="1:7" ht="15.95" customHeight="1" x14ac:dyDescent="0.25">
      <c r="A45" s="15" t="s">
        <v>2140</v>
      </c>
      <c r="B45" s="154">
        <v>37554</v>
      </c>
      <c r="C45" s="154">
        <v>8814389.7320000008</v>
      </c>
      <c r="D45" s="154">
        <v>65052</v>
      </c>
      <c r="E45" s="154">
        <v>38409113.674999997</v>
      </c>
      <c r="F45" s="154">
        <v>15462</v>
      </c>
      <c r="G45" s="154">
        <v>8018389.3310000002</v>
      </c>
    </row>
    <row r="46" spans="1:7" ht="15.95" customHeight="1" x14ac:dyDescent="0.25">
      <c r="A46" s="15" t="s">
        <v>2141</v>
      </c>
      <c r="B46" s="154">
        <v>46950</v>
      </c>
      <c r="C46" s="154">
        <v>16294312.316</v>
      </c>
      <c r="D46" s="154">
        <v>88670</v>
      </c>
      <c r="E46" s="154">
        <v>44217362.868000001</v>
      </c>
      <c r="F46" s="154">
        <v>20760</v>
      </c>
      <c r="G46" s="154">
        <v>8959036.9470000006</v>
      </c>
    </row>
    <row r="47" spans="1:7" ht="15.95" customHeight="1" x14ac:dyDescent="0.25">
      <c r="A47" s="15" t="s">
        <v>2142</v>
      </c>
      <c r="B47" s="154">
        <v>6326</v>
      </c>
      <c r="C47" s="154">
        <v>8244613.1540000001</v>
      </c>
      <c r="D47" s="154">
        <v>35477</v>
      </c>
      <c r="E47" s="154">
        <v>14995026.154999999</v>
      </c>
      <c r="F47" s="154">
        <v>7730</v>
      </c>
      <c r="G47" s="154">
        <v>3967185.5010000002</v>
      </c>
    </row>
    <row r="48" spans="1:7" ht="15.95" customHeight="1" x14ac:dyDescent="0.25">
      <c r="A48" s="15" t="s">
        <v>2143</v>
      </c>
      <c r="B48" s="154">
        <v>3732</v>
      </c>
      <c r="C48" s="154">
        <v>2777520.3360000001</v>
      </c>
      <c r="D48" s="154">
        <v>11242</v>
      </c>
      <c r="E48" s="154">
        <v>3174184.088</v>
      </c>
      <c r="F48" s="154">
        <v>2382</v>
      </c>
      <c r="G48" s="154">
        <v>536736.41899999999</v>
      </c>
    </row>
    <row r="49" spans="1:7" ht="15.95" customHeight="1" x14ac:dyDescent="0.25">
      <c r="A49" s="15" t="s">
        <v>2144</v>
      </c>
      <c r="B49" s="154">
        <v>1516</v>
      </c>
      <c r="C49" s="154">
        <v>826711.24899999995</v>
      </c>
      <c r="D49" s="154">
        <v>3820</v>
      </c>
      <c r="E49" s="154">
        <v>3504373.2450000001</v>
      </c>
      <c r="F49" s="154">
        <v>1071</v>
      </c>
      <c r="G49" s="154">
        <v>539267.85</v>
      </c>
    </row>
    <row r="50" spans="1:7" ht="15.95" customHeight="1" x14ac:dyDescent="0.25">
      <c r="A50" s="15" t="s">
        <v>2145</v>
      </c>
      <c r="B50" s="154">
        <v>5672</v>
      </c>
      <c r="C50" s="154">
        <v>6390853.4179999996</v>
      </c>
      <c r="D50" s="154">
        <v>21337</v>
      </c>
      <c r="E50" s="154">
        <v>16205236.530999999</v>
      </c>
      <c r="F50" s="154">
        <v>4491</v>
      </c>
      <c r="G50" s="154">
        <v>2737295.872</v>
      </c>
    </row>
    <row r="51" spans="1:7" ht="15.95" customHeight="1" x14ac:dyDescent="0.25">
      <c r="A51" s="15" t="s">
        <v>2146</v>
      </c>
      <c r="B51" s="154">
        <v>18172</v>
      </c>
      <c r="C51" s="154">
        <v>7640053.75</v>
      </c>
      <c r="D51" s="154">
        <v>42644</v>
      </c>
      <c r="E51" s="154">
        <v>32581708.179000001</v>
      </c>
      <c r="F51" s="154">
        <v>10414</v>
      </c>
      <c r="G51" s="154">
        <v>6551497.0880000005</v>
      </c>
    </row>
    <row r="52" spans="1:7" ht="15.95" customHeight="1" x14ac:dyDescent="0.25">
      <c r="A52" s="15" t="s">
        <v>2147</v>
      </c>
      <c r="B52" s="154">
        <v>2889</v>
      </c>
      <c r="C52" s="154">
        <v>2116101.7820000001</v>
      </c>
      <c r="D52" s="154">
        <v>6231</v>
      </c>
      <c r="E52" s="154">
        <v>3032533.2880000002</v>
      </c>
      <c r="F52" s="154">
        <v>1420</v>
      </c>
      <c r="G52" s="154">
        <v>390462.734</v>
      </c>
    </row>
    <row r="53" spans="1:7" ht="15.95" customHeight="1" x14ac:dyDescent="0.25">
      <c r="A53" s="15" t="s">
        <v>2148</v>
      </c>
      <c r="B53" s="154">
        <v>21140</v>
      </c>
      <c r="C53" s="154">
        <v>5474397.7079999996</v>
      </c>
      <c r="D53" s="154">
        <v>35931</v>
      </c>
      <c r="E53" s="154">
        <v>15290689.554</v>
      </c>
      <c r="F53" s="154">
        <v>8658</v>
      </c>
      <c r="G53" s="154">
        <v>3310472.909</v>
      </c>
    </row>
    <row r="54" spans="1:7" ht="15.95" customHeight="1" x14ac:dyDescent="0.25">
      <c r="A54" s="15" t="s">
        <v>2149</v>
      </c>
      <c r="B54" s="154">
        <v>57191</v>
      </c>
      <c r="C54" s="154">
        <v>26369817.276000001</v>
      </c>
      <c r="D54" s="154">
        <v>102338</v>
      </c>
      <c r="E54" s="154">
        <v>53795011.758000001</v>
      </c>
      <c r="F54" s="154">
        <v>25545</v>
      </c>
      <c r="G54" s="154">
        <v>12060012.312999999</v>
      </c>
    </row>
    <row r="55" spans="1:7" ht="15.95" customHeight="1" x14ac:dyDescent="0.25">
      <c r="A55" s="15" t="s">
        <v>2150</v>
      </c>
      <c r="B55" s="154">
        <v>12711</v>
      </c>
      <c r="C55" s="154">
        <v>2638610.102</v>
      </c>
      <c r="D55" s="154">
        <v>19298</v>
      </c>
      <c r="E55" s="154">
        <v>7101827.0920000002</v>
      </c>
      <c r="F55" s="154">
        <v>4852</v>
      </c>
      <c r="G55" s="154">
        <v>1703061.9310000001</v>
      </c>
    </row>
    <row r="56" spans="1:7" ht="15.95" customHeight="1" x14ac:dyDescent="0.25">
      <c r="A56" s="15" t="s">
        <v>154</v>
      </c>
      <c r="B56" s="154">
        <v>4165</v>
      </c>
      <c r="C56" s="154">
        <v>4254189.4029999999</v>
      </c>
      <c r="D56" s="154">
        <v>4388</v>
      </c>
      <c r="E56" s="154">
        <v>2385853.5090000001</v>
      </c>
      <c r="F56" s="154">
        <v>1326</v>
      </c>
      <c r="G56" s="154">
        <v>439995.598</v>
      </c>
    </row>
    <row r="57" spans="1:7" ht="15.95" customHeight="1" x14ac:dyDescent="0.25">
      <c r="A57" s="15" t="s">
        <v>155</v>
      </c>
      <c r="B57" s="154">
        <v>6585</v>
      </c>
      <c r="C57" s="154">
        <v>4951061.6100000003</v>
      </c>
      <c r="D57" s="154">
        <v>18464</v>
      </c>
      <c r="E57" s="154">
        <v>7968992.5530000003</v>
      </c>
      <c r="F57" s="154">
        <v>4251</v>
      </c>
      <c r="G57" s="154">
        <v>1213847.608</v>
      </c>
    </row>
    <row r="58" spans="1:7" ht="15.95" customHeight="1" x14ac:dyDescent="0.25">
      <c r="A58" s="15" t="s">
        <v>156</v>
      </c>
      <c r="B58" s="154">
        <v>2647</v>
      </c>
      <c r="C58" s="154">
        <v>1401085.1440000001</v>
      </c>
      <c r="D58" s="154">
        <v>7197</v>
      </c>
      <c r="E58" s="154">
        <v>2220834.3229999999</v>
      </c>
      <c r="F58" s="154">
        <v>1815</v>
      </c>
      <c r="G58" s="154">
        <v>488359.304</v>
      </c>
    </row>
    <row r="59" spans="1:7" ht="15.95" customHeight="1" x14ac:dyDescent="0.25">
      <c r="A59" s="15" t="s">
        <v>157</v>
      </c>
      <c r="B59" s="154">
        <v>8733</v>
      </c>
      <c r="C59" s="154">
        <v>4405069.42</v>
      </c>
      <c r="D59" s="154">
        <v>13679</v>
      </c>
      <c r="E59" s="154">
        <v>5556966.8509999998</v>
      </c>
      <c r="F59" s="154">
        <v>3194</v>
      </c>
      <c r="G59" s="154">
        <v>1243622.98</v>
      </c>
    </row>
    <row r="60" spans="1:7" ht="15.95" customHeight="1" x14ac:dyDescent="0.25">
      <c r="A60" s="15" t="s">
        <v>158</v>
      </c>
      <c r="B60" s="154">
        <v>3028</v>
      </c>
      <c r="C60" s="154">
        <v>968685.60199999996</v>
      </c>
      <c r="D60" s="154">
        <v>8085</v>
      </c>
      <c r="E60" s="154">
        <v>2260988.872</v>
      </c>
      <c r="F60" s="154">
        <v>2035</v>
      </c>
      <c r="G60" s="154">
        <v>485215.12699999998</v>
      </c>
    </row>
    <row r="61" spans="1:7" ht="15.95" customHeight="1" x14ac:dyDescent="0.25">
      <c r="A61" s="368" t="s">
        <v>3179</v>
      </c>
      <c r="B61" s="154">
        <v>239011</v>
      </c>
      <c r="C61" s="154">
        <v>103567472.002</v>
      </c>
      <c r="D61" s="154">
        <v>483853</v>
      </c>
      <c r="E61" s="154">
        <v>252700702.54100001</v>
      </c>
      <c r="F61" s="154">
        <v>115406</v>
      </c>
      <c r="G61" s="154">
        <v>52644459.512000002</v>
      </c>
    </row>
    <row r="62" spans="1:7" x14ac:dyDescent="0.25">
      <c r="A62" s="9"/>
      <c r="B62" s="74"/>
      <c r="C62" s="74"/>
      <c r="D62" s="74"/>
      <c r="E62" s="74"/>
      <c r="F62" s="74"/>
      <c r="G62" s="74"/>
    </row>
    <row r="63" spans="1:7" x14ac:dyDescent="0.25">
      <c r="A63" s="12" t="s">
        <v>3225</v>
      </c>
      <c r="B63" s="7"/>
      <c r="C63" s="7"/>
      <c r="D63" s="7"/>
      <c r="E63" s="7"/>
      <c r="F63" s="7"/>
      <c r="G63" s="7"/>
    </row>
    <row r="64" spans="1:7" x14ac:dyDescent="0.25">
      <c r="A64" s="12" t="s">
        <v>3226</v>
      </c>
      <c r="B64" s="7"/>
      <c r="C64" s="7"/>
      <c r="D64" s="7"/>
      <c r="E64" s="7"/>
      <c r="F64" s="7"/>
      <c r="G64" s="7"/>
    </row>
    <row r="65" spans="1:1" x14ac:dyDescent="0.25">
      <c r="A65" s="168" t="s">
        <v>3246</v>
      </c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8" type="noConversion"/>
  <conditionalFormatting sqref="D21:G22 F14:G14 D11:G11">
    <cfRule type="cellIs" dxfId="1" priority="2" stopIfTrue="1" operator="lessThan">
      <formula>0</formula>
    </cfRule>
  </conditionalFormatting>
  <conditionalFormatting sqref="D29:E30">
    <cfRule type="cellIs" dxfId="0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fitToPage="1"/>
  </sheetPr>
  <dimension ref="A1:BP64"/>
  <sheetViews>
    <sheetView zoomScaleNormal="100" zoomScaleSheetLayoutView="100" zoomScalePageLayoutView="80" workbookViewId="0">
      <selection activeCell="I9" sqref="I9"/>
    </sheetView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0"/>
  </cols>
  <sheetData>
    <row r="1" spans="1:48" s="32" customFormat="1" ht="18" customHeight="1" x14ac:dyDescent="0.2">
      <c r="A1" s="253" t="s">
        <v>2137</v>
      </c>
      <c r="B1" s="253"/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253"/>
      <c r="AK1" s="253"/>
      <c r="AL1" s="253"/>
      <c r="AM1" s="253"/>
      <c r="AN1" s="253"/>
      <c r="AO1" s="253"/>
      <c r="AP1" s="253"/>
      <c r="AQ1" s="253"/>
      <c r="AR1" s="253"/>
      <c r="AS1" s="253"/>
      <c r="AT1" s="253"/>
      <c r="AU1" s="253"/>
      <c r="AV1" s="253"/>
    </row>
    <row r="2" spans="1:48" ht="24" customHeight="1" x14ac:dyDescent="0.25">
      <c r="A2" s="467" t="s">
        <v>3318</v>
      </c>
      <c r="B2" s="467"/>
      <c r="C2" s="467"/>
      <c r="D2" s="467"/>
      <c r="E2" s="467"/>
      <c r="F2" s="467"/>
      <c r="G2" s="468"/>
    </row>
    <row r="3" spans="1:48" ht="15.75" customHeight="1" x14ac:dyDescent="0.25">
      <c r="A3" s="478"/>
      <c r="B3" s="478"/>
      <c r="C3" s="478"/>
      <c r="D3" s="478"/>
      <c r="E3" s="303"/>
      <c r="F3" s="303"/>
      <c r="G3" s="303"/>
      <c r="H3" s="1"/>
      <c r="I3" s="1"/>
      <c r="J3" s="1"/>
      <c r="K3" s="1"/>
      <c r="L3" s="1"/>
      <c r="M3" s="1"/>
      <c r="N3" s="1"/>
      <c r="O3" s="1"/>
    </row>
    <row r="4" spans="1:48" ht="36.950000000000003" customHeight="1" x14ac:dyDescent="0.25">
      <c r="A4" s="437" t="s">
        <v>3247</v>
      </c>
      <c r="B4" s="25" t="s">
        <v>3363</v>
      </c>
      <c r="C4" s="25" t="s">
        <v>3364</v>
      </c>
      <c r="D4" s="25" t="s">
        <v>3363</v>
      </c>
      <c r="E4" s="25" t="s">
        <v>3364</v>
      </c>
      <c r="F4" s="25" t="s">
        <v>3363</v>
      </c>
      <c r="G4" s="26" t="s">
        <v>3364</v>
      </c>
    </row>
    <row r="5" spans="1:48" ht="17.100000000000001" customHeight="1" x14ac:dyDescent="0.25">
      <c r="A5" s="438"/>
      <c r="B5" s="58" t="s">
        <v>1374</v>
      </c>
      <c r="C5" s="58" t="s">
        <v>777</v>
      </c>
      <c r="D5" s="58" t="s">
        <v>1374</v>
      </c>
      <c r="E5" s="58" t="s">
        <v>777</v>
      </c>
      <c r="F5" s="58" t="s">
        <v>1374</v>
      </c>
      <c r="G5" s="59" t="s">
        <v>777</v>
      </c>
    </row>
    <row r="6" spans="1:48" s="12" customFormat="1" ht="43.5" customHeight="1" x14ac:dyDescent="0.25">
      <c r="A6" s="2"/>
      <c r="B6" s="513" t="s">
        <v>2138</v>
      </c>
      <c r="C6" s="514"/>
      <c r="D6" s="513" t="s">
        <v>2139</v>
      </c>
      <c r="E6" s="514"/>
      <c r="F6" s="513" t="s">
        <v>1525</v>
      </c>
      <c r="G6" s="515"/>
    </row>
    <row r="7" spans="1:48" ht="15.95" customHeight="1" x14ac:dyDescent="0.25">
      <c r="A7" s="15" t="s">
        <v>2140</v>
      </c>
      <c r="B7" s="154">
        <v>15163</v>
      </c>
      <c r="C7" s="154">
        <v>10528441.153000001</v>
      </c>
      <c r="D7" s="154">
        <v>19298</v>
      </c>
      <c r="E7" s="154">
        <v>13374979.323000001</v>
      </c>
      <c r="F7" s="154">
        <v>3922</v>
      </c>
      <c r="G7" s="154">
        <v>2883629.2749999999</v>
      </c>
    </row>
    <row r="8" spans="1:48" ht="15.95" customHeight="1" x14ac:dyDescent="0.25">
      <c r="A8" s="15" t="s">
        <v>2141</v>
      </c>
      <c r="B8" s="154">
        <v>19709</v>
      </c>
      <c r="C8" s="154">
        <v>11099641.291999999</v>
      </c>
      <c r="D8" s="154">
        <v>24236</v>
      </c>
      <c r="E8" s="154">
        <v>13495095.852</v>
      </c>
      <c r="F8" s="154">
        <v>5328</v>
      </c>
      <c r="G8" s="154">
        <v>5252370.5860000001</v>
      </c>
    </row>
    <row r="9" spans="1:48" ht="15.95" customHeight="1" x14ac:dyDescent="0.25">
      <c r="A9" s="15" t="s">
        <v>2142</v>
      </c>
      <c r="B9" s="154">
        <v>7117</v>
      </c>
      <c r="C9" s="154">
        <v>2926731.4139999999</v>
      </c>
      <c r="D9" s="154">
        <v>8376</v>
      </c>
      <c r="E9" s="154">
        <v>3381670.9670000002</v>
      </c>
      <c r="F9" s="154">
        <v>2107</v>
      </c>
      <c r="G9" s="154">
        <v>2030773.1440000001</v>
      </c>
    </row>
    <row r="10" spans="1:48" ht="15.95" customHeight="1" x14ac:dyDescent="0.25">
      <c r="A10" s="15" t="s">
        <v>2143</v>
      </c>
      <c r="B10" s="154">
        <v>1797</v>
      </c>
      <c r="C10" s="154">
        <v>500875.66700000002</v>
      </c>
      <c r="D10" s="154">
        <v>4055</v>
      </c>
      <c r="E10" s="154">
        <v>1336857.3689999999</v>
      </c>
      <c r="F10" s="154">
        <v>708</v>
      </c>
      <c r="G10" s="154">
        <v>271461.21500000003</v>
      </c>
    </row>
    <row r="11" spans="1:48" ht="15.95" customHeight="1" x14ac:dyDescent="0.25">
      <c r="A11" s="15" t="s">
        <v>2144</v>
      </c>
      <c r="B11" s="154">
        <v>866</v>
      </c>
      <c r="C11" s="154">
        <v>2144019.736</v>
      </c>
      <c r="D11" s="154">
        <v>884</v>
      </c>
      <c r="E11" s="154">
        <v>545537.69299999997</v>
      </c>
      <c r="F11" s="154">
        <v>250</v>
      </c>
      <c r="G11" s="154">
        <v>106978.61599999999</v>
      </c>
    </row>
    <row r="12" spans="1:48" ht="15.95" customHeight="1" x14ac:dyDescent="0.25">
      <c r="A12" s="15" t="s">
        <v>2145</v>
      </c>
      <c r="B12" s="154">
        <v>5924</v>
      </c>
      <c r="C12" s="154">
        <v>6377060.8279999997</v>
      </c>
      <c r="D12" s="154">
        <v>3474</v>
      </c>
      <c r="E12" s="154">
        <v>2191919.415</v>
      </c>
      <c r="F12" s="154">
        <v>1425</v>
      </c>
      <c r="G12" s="154">
        <v>3181446.8870000001</v>
      </c>
    </row>
    <row r="13" spans="1:48" ht="15.95" customHeight="1" x14ac:dyDescent="0.25">
      <c r="A13" s="15" t="s">
        <v>2146</v>
      </c>
      <c r="B13" s="154">
        <v>11073</v>
      </c>
      <c r="C13" s="154">
        <v>13939809.573000001</v>
      </c>
      <c r="D13" s="154">
        <v>10742</v>
      </c>
      <c r="E13" s="154">
        <v>5610050.7340000002</v>
      </c>
      <c r="F13" s="154">
        <v>2910</v>
      </c>
      <c r="G13" s="154">
        <v>4505580.4440000001</v>
      </c>
    </row>
    <row r="14" spans="1:48" ht="15.95" customHeight="1" x14ac:dyDescent="0.25">
      <c r="A14" s="15" t="s">
        <v>2147</v>
      </c>
      <c r="B14" s="154">
        <v>937</v>
      </c>
      <c r="C14" s="154">
        <v>1557258.7220000001</v>
      </c>
      <c r="D14" s="154">
        <v>2316</v>
      </c>
      <c r="E14" s="154">
        <v>794737.98</v>
      </c>
      <c r="F14" s="154">
        <v>451</v>
      </c>
      <c r="G14" s="154">
        <v>80055.167000000001</v>
      </c>
    </row>
    <row r="15" spans="1:48" ht="15.95" customHeight="1" x14ac:dyDescent="0.25">
      <c r="A15" s="15" t="s">
        <v>2148</v>
      </c>
      <c r="B15" s="154">
        <v>8033</v>
      </c>
      <c r="C15" s="154">
        <v>2441331.088</v>
      </c>
      <c r="D15" s="154">
        <v>10376</v>
      </c>
      <c r="E15" s="154">
        <v>6952867.9989999998</v>
      </c>
      <c r="F15" s="154">
        <v>2388</v>
      </c>
      <c r="G15" s="154">
        <v>990475.85600000003</v>
      </c>
    </row>
    <row r="16" spans="1:48" ht="15.95" customHeight="1" x14ac:dyDescent="0.25">
      <c r="A16" s="15" t="s">
        <v>2149</v>
      </c>
      <c r="B16" s="154">
        <v>23869</v>
      </c>
      <c r="C16" s="154">
        <v>11805646.890000001</v>
      </c>
      <c r="D16" s="154">
        <v>25659</v>
      </c>
      <c r="E16" s="154">
        <v>13741341.952</v>
      </c>
      <c r="F16" s="154">
        <v>7438</v>
      </c>
      <c r="G16" s="154">
        <v>11540602.808</v>
      </c>
    </row>
    <row r="17" spans="1:7" ht="15.95" customHeight="1" x14ac:dyDescent="0.25">
      <c r="A17" s="15" t="s">
        <v>2150</v>
      </c>
      <c r="B17" s="154">
        <v>3728</v>
      </c>
      <c r="C17" s="154">
        <v>1545999.4040000001</v>
      </c>
      <c r="D17" s="154">
        <v>5989</v>
      </c>
      <c r="E17" s="154">
        <v>2425876.5219999999</v>
      </c>
      <c r="F17" s="154">
        <v>1463</v>
      </c>
      <c r="G17" s="154">
        <v>689798.34400000004</v>
      </c>
    </row>
    <row r="18" spans="1:7" ht="15.95" customHeight="1" x14ac:dyDescent="0.25">
      <c r="A18" s="15" t="s">
        <v>154</v>
      </c>
      <c r="B18" s="154">
        <v>801</v>
      </c>
      <c r="C18" s="154">
        <v>889523.78300000005</v>
      </c>
      <c r="D18" s="154">
        <v>1189</v>
      </c>
      <c r="E18" s="154">
        <v>677584.07900000003</v>
      </c>
      <c r="F18" s="154">
        <v>268</v>
      </c>
      <c r="G18" s="154">
        <v>107294.683</v>
      </c>
    </row>
    <row r="19" spans="1:7" ht="15.95" customHeight="1" x14ac:dyDescent="0.25">
      <c r="A19" s="15" t="s">
        <v>155</v>
      </c>
      <c r="B19" s="154">
        <v>2521</v>
      </c>
      <c r="C19" s="154">
        <v>2888327.0350000001</v>
      </c>
      <c r="D19" s="154">
        <v>6817</v>
      </c>
      <c r="E19" s="154">
        <v>2626103.7999999998</v>
      </c>
      <c r="F19" s="154">
        <v>1335</v>
      </c>
      <c r="G19" s="154">
        <v>358995.40700000001</v>
      </c>
    </row>
    <row r="20" spans="1:7" ht="15.95" customHeight="1" x14ac:dyDescent="0.25">
      <c r="A20" s="15" t="s">
        <v>156</v>
      </c>
      <c r="B20" s="154">
        <v>831</v>
      </c>
      <c r="C20" s="154">
        <v>357394.54</v>
      </c>
      <c r="D20" s="154">
        <v>2753</v>
      </c>
      <c r="E20" s="154">
        <v>966937.68799999997</v>
      </c>
      <c r="F20" s="154">
        <v>504</v>
      </c>
      <c r="G20" s="154">
        <v>114124.95</v>
      </c>
    </row>
    <row r="21" spans="1:7" ht="15.95" customHeight="1" x14ac:dyDescent="0.25">
      <c r="A21" s="15" t="s">
        <v>157</v>
      </c>
      <c r="B21" s="154">
        <v>3112</v>
      </c>
      <c r="C21" s="154">
        <v>1877917.6640000001</v>
      </c>
      <c r="D21" s="154">
        <v>3520</v>
      </c>
      <c r="E21" s="154">
        <v>1459459.568</v>
      </c>
      <c r="F21" s="154">
        <v>790</v>
      </c>
      <c r="G21" s="154">
        <v>229991.44</v>
      </c>
    </row>
    <row r="22" spans="1:7" ht="15.95" customHeight="1" x14ac:dyDescent="0.25">
      <c r="A22" s="15" t="s">
        <v>158</v>
      </c>
      <c r="B22" s="154">
        <v>934</v>
      </c>
      <c r="C22" s="154">
        <v>276066.11</v>
      </c>
      <c r="D22" s="154">
        <v>3185</v>
      </c>
      <c r="E22" s="154">
        <v>1050668.7050000001</v>
      </c>
      <c r="F22" s="154">
        <v>513</v>
      </c>
      <c r="G22" s="154">
        <v>127530.93799999999</v>
      </c>
    </row>
    <row r="23" spans="1:7" ht="15.95" customHeight="1" x14ac:dyDescent="0.25">
      <c r="A23" s="368" t="s">
        <v>3179</v>
      </c>
      <c r="B23" s="154">
        <v>106415</v>
      </c>
      <c r="C23" s="154">
        <v>71156044.899000004</v>
      </c>
      <c r="D23" s="154">
        <v>132869</v>
      </c>
      <c r="E23" s="154">
        <v>70631689.645999998</v>
      </c>
      <c r="F23" s="154">
        <v>31800</v>
      </c>
      <c r="G23" s="154">
        <v>32471109.760000002</v>
      </c>
    </row>
    <row r="24" spans="1:7" ht="15" customHeight="1" x14ac:dyDescent="0.25">
      <c r="A24" s="60"/>
      <c r="B24" s="73"/>
      <c r="C24" s="74"/>
      <c r="D24" s="74"/>
      <c r="E24" s="74"/>
      <c r="F24" s="74"/>
      <c r="G24" s="74"/>
    </row>
    <row r="25" spans="1:7" s="12" customFormat="1" ht="43.5" customHeight="1" x14ac:dyDescent="0.25">
      <c r="A25" s="2"/>
      <c r="B25" s="513" t="s">
        <v>1526</v>
      </c>
      <c r="C25" s="514"/>
      <c r="D25" s="513" t="s">
        <v>159</v>
      </c>
      <c r="E25" s="514"/>
      <c r="F25" s="513" t="s">
        <v>1528</v>
      </c>
      <c r="G25" s="515"/>
    </row>
    <row r="26" spans="1:7" ht="15.95" customHeight="1" x14ac:dyDescent="0.25">
      <c r="A26" s="15" t="s">
        <v>2140</v>
      </c>
      <c r="B26" s="154">
        <v>24392</v>
      </c>
      <c r="C26" s="154">
        <v>21306045.763</v>
      </c>
      <c r="D26" s="154">
        <v>3256</v>
      </c>
      <c r="E26" s="154">
        <v>6155837.5499999998</v>
      </c>
      <c r="F26" s="154">
        <v>6291</v>
      </c>
      <c r="G26" s="154">
        <v>1551249.084</v>
      </c>
    </row>
    <row r="27" spans="1:7" ht="15.95" customHeight="1" x14ac:dyDescent="0.25">
      <c r="A27" s="15" t="s">
        <v>2141</v>
      </c>
      <c r="B27" s="154">
        <v>32447</v>
      </c>
      <c r="C27" s="154">
        <v>28249477.225000001</v>
      </c>
      <c r="D27" s="154">
        <v>5256</v>
      </c>
      <c r="E27" s="154">
        <v>10274358.186000001</v>
      </c>
      <c r="F27" s="154">
        <v>8116</v>
      </c>
      <c r="G27" s="154">
        <v>2198289.466</v>
      </c>
    </row>
    <row r="28" spans="1:7" ht="15.95" customHeight="1" x14ac:dyDescent="0.25">
      <c r="A28" s="15" t="s">
        <v>2142</v>
      </c>
      <c r="B28" s="154">
        <v>11223</v>
      </c>
      <c r="C28" s="154">
        <v>9680851.4419999998</v>
      </c>
      <c r="D28" s="154">
        <v>815</v>
      </c>
      <c r="E28" s="154">
        <v>872040.13300000003</v>
      </c>
      <c r="F28" s="154">
        <v>2933</v>
      </c>
      <c r="G28" s="154">
        <v>979810.27300000004</v>
      </c>
    </row>
    <row r="29" spans="1:7" ht="15.95" customHeight="1" x14ac:dyDescent="0.25">
      <c r="A29" s="15" t="s">
        <v>2143</v>
      </c>
      <c r="B29" s="154">
        <v>6741</v>
      </c>
      <c r="C29" s="154">
        <v>3145882.753</v>
      </c>
      <c r="D29" s="154">
        <v>854</v>
      </c>
      <c r="E29" s="154">
        <v>501837.364</v>
      </c>
      <c r="F29" s="154">
        <v>1183</v>
      </c>
      <c r="G29" s="154">
        <v>231500.65100000001</v>
      </c>
    </row>
    <row r="30" spans="1:7" ht="15.95" customHeight="1" x14ac:dyDescent="0.25">
      <c r="A30" s="15" t="s">
        <v>2144</v>
      </c>
      <c r="B30" s="154">
        <v>1278</v>
      </c>
      <c r="C30" s="154">
        <v>2142974.04</v>
      </c>
      <c r="D30" s="154">
        <v>176</v>
      </c>
      <c r="E30" s="154">
        <v>211987.005</v>
      </c>
      <c r="F30" s="154">
        <v>353</v>
      </c>
      <c r="G30" s="154">
        <v>101356.15300000001</v>
      </c>
    </row>
    <row r="31" spans="1:7" ht="15.95" customHeight="1" x14ac:dyDescent="0.25">
      <c r="A31" s="15" t="s">
        <v>2145</v>
      </c>
      <c r="B31" s="154">
        <v>5634</v>
      </c>
      <c r="C31" s="154">
        <v>8918823.0830000006</v>
      </c>
      <c r="D31" s="154">
        <v>522</v>
      </c>
      <c r="E31" s="154">
        <v>3652480.6690000002</v>
      </c>
      <c r="F31" s="154">
        <v>1566</v>
      </c>
      <c r="G31" s="154">
        <v>1070065.1259999999</v>
      </c>
    </row>
    <row r="32" spans="1:7" ht="15.95" customHeight="1" x14ac:dyDescent="0.25">
      <c r="A32" s="15" t="s">
        <v>2146</v>
      </c>
      <c r="B32" s="154">
        <v>16202</v>
      </c>
      <c r="C32" s="154">
        <v>19565648.02</v>
      </c>
      <c r="D32" s="154">
        <v>1868</v>
      </c>
      <c r="E32" s="154">
        <v>3411064.8450000002</v>
      </c>
      <c r="F32" s="154">
        <v>4126</v>
      </c>
      <c r="G32" s="154">
        <v>1282338.791</v>
      </c>
    </row>
    <row r="33" spans="1:68" ht="15.95" customHeight="1" x14ac:dyDescent="0.25">
      <c r="A33" s="15" t="s">
        <v>2147</v>
      </c>
      <c r="B33" s="154">
        <v>4141</v>
      </c>
      <c r="C33" s="154">
        <v>1520570.865</v>
      </c>
      <c r="D33" s="154">
        <v>575</v>
      </c>
      <c r="E33" s="154">
        <v>340358.07</v>
      </c>
      <c r="F33" s="154">
        <v>673</v>
      </c>
      <c r="G33" s="154">
        <v>172323.291</v>
      </c>
    </row>
    <row r="34" spans="1:68" ht="15.95" customHeight="1" x14ac:dyDescent="0.25">
      <c r="A34" s="15" t="s">
        <v>2148</v>
      </c>
      <c r="B34" s="154">
        <v>15312</v>
      </c>
      <c r="C34" s="154">
        <v>14529113.131999999</v>
      </c>
      <c r="D34" s="154">
        <v>2432</v>
      </c>
      <c r="E34" s="154">
        <v>3586444.1540000001</v>
      </c>
      <c r="F34" s="154">
        <v>4134</v>
      </c>
      <c r="G34" s="154">
        <v>912475.97400000005</v>
      </c>
    </row>
    <row r="35" spans="1:68" ht="15.95" customHeight="1" x14ac:dyDescent="0.25">
      <c r="A35" s="15" t="s">
        <v>2149</v>
      </c>
      <c r="B35" s="154">
        <v>42544</v>
      </c>
      <c r="C35" s="154">
        <v>44140131.821999997</v>
      </c>
      <c r="D35" s="154">
        <v>5587</v>
      </c>
      <c r="E35" s="154">
        <v>10992865.645</v>
      </c>
      <c r="F35" s="154">
        <v>10556</v>
      </c>
      <c r="G35" s="154">
        <v>3006068.2420000001</v>
      </c>
    </row>
    <row r="36" spans="1:68" ht="15.95" customHeight="1" x14ac:dyDescent="0.25">
      <c r="A36" s="15" t="s">
        <v>2150</v>
      </c>
      <c r="B36" s="154">
        <v>8947</v>
      </c>
      <c r="C36" s="154">
        <v>4587399.8990000002</v>
      </c>
      <c r="D36" s="154">
        <v>1236</v>
      </c>
      <c r="E36" s="154">
        <v>743319.478</v>
      </c>
      <c r="F36" s="154">
        <v>1988</v>
      </c>
      <c r="G36" s="154">
        <v>376674.22399999999</v>
      </c>
    </row>
    <row r="37" spans="1:68" ht="15.95" customHeight="1" x14ac:dyDescent="0.25">
      <c r="A37" s="15" t="s">
        <v>154</v>
      </c>
      <c r="B37" s="154">
        <v>1879</v>
      </c>
      <c r="C37" s="154">
        <v>1043444.831</v>
      </c>
      <c r="D37" s="154">
        <v>300</v>
      </c>
      <c r="E37" s="154">
        <v>165252.27299999999</v>
      </c>
      <c r="F37" s="154">
        <v>425</v>
      </c>
      <c r="G37" s="154">
        <v>111176.262</v>
      </c>
    </row>
    <row r="38" spans="1:68" ht="15.95" customHeight="1" x14ac:dyDescent="0.25">
      <c r="A38" s="15" t="s">
        <v>155</v>
      </c>
      <c r="B38" s="154">
        <v>8146</v>
      </c>
      <c r="C38" s="154">
        <v>4435301.5060000001</v>
      </c>
      <c r="D38" s="154">
        <v>1050</v>
      </c>
      <c r="E38" s="154">
        <v>723160.29200000002</v>
      </c>
      <c r="F38" s="154">
        <v>1809</v>
      </c>
      <c r="G38" s="154">
        <v>618767.28899999999</v>
      </c>
    </row>
    <row r="39" spans="1:68" ht="15.95" customHeight="1" x14ac:dyDescent="0.25">
      <c r="A39" s="15" t="s">
        <v>156</v>
      </c>
      <c r="B39" s="154">
        <v>3848</v>
      </c>
      <c r="C39" s="154">
        <v>2112604.963</v>
      </c>
      <c r="D39" s="154">
        <v>487</v>
      </c>
      <c r="E39" s="154">
        <v>348761.83299999998</v>
      </c>
      <c r="F39" s="154">
        <v>697</v>
      </c>
      <c r="G39" s="154">
        <v>184717.32800000001</v>
      </c>
    </row>
    <row r="40" spans="1:68" ht="15.95" customHeight="1" x14ac:dyDescent="0.25">
      <c r="A40" s="15" t="s">
        <v>157</v>
      </c>
      <c r="B40" s="154">
        <v>7793</v>
      </c>
      <c r="C40" s="154">
        <v>4181841.5180000002</v>
      </c>
      <c r="D40" s="154">
        <v>1093</v>
      </c>
      <c r="E40" s="154">
        <v>946883.81700000004</v>
      </c>
      <c r="F40" s="154">
        <v>1699</v>
      </c>
      <c r="G40" s="154">
        <v>270471.01400000002</v>
      </c>
    </row>
    <row r="41" spans="1:68" ht="15.95" customHeight="1" x14ac:dyDescent="0.25">
      <c r="A41" s="15" t="s">
        <v>158</v>
      </c>
      <c r="B41" s="154">
        <v>4112</v>
      </c>
      <c r="C41" s="154">
        <v>1896577.4280000001</v>
      </c>
      <c r="D41" s="154">
        <v>631</v>
      </c>
      <c r="E41" s="154">
        <v>479620.09100000001</v>
      </c>
      <c r="F41" s="154">
        <v>817</v>
      </c>
      <c r="G41" s="154">
        <v>146839.10699999999</v>
      </c>
    </row>
    <row r="42" spans="1:68" ht="15.95" customHeight="1" x14ac:dyDescent="0.25">
      <c r="A42" s="368" t="s">
        <v>3179</v>
      </c>
      <c r="B42" s="154">
        <v>194639</v>
      </c>
      <c r="C42" s="154">
        <v>171456688.28999999</v>
      </c>
      <c r="D42" s="154">
        <v>26138</v>
      </c>
      <c r="E42" s="154">
        <v>43406271.405000001</v>
      </c>
      <c r="F42" s="154">
        <v>47366</v>
      </c>
      <c r="G42" s="154">
        <v>13214122.275</v>
      </c>
    </row>
    <row r="43" spans="1:68" ht="15" customHeight="1" x14ac:dyDescent="0.25">
      <c r="A43" s="60"/>
      <c r="B43" s="74"/>
      <c r="C43" s="74"/>
      <c r="D43" s="74"/>
      <c r="E43" s="74"/>
      <c r="F43" s="74"/>
      <c r="G43" s="74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</row>
    <row r="44" spans="1:68" s="12" customFormat="1" ht="43.5" customHeight="1" x14ac:dyDescent="0.25">
      <c r="A44" s="2"/>
      <c r="B44" s="513" t="s">
        <v>1529</v>
      </c>
      <c r="C44" s="514"/>
      <c r="D44" s="513" t="s">
        <v>1530</v>
      </c>
      <c r="E44" s="514"/>
      <c r="F44" s="513" t="s">
        <v>1531</v>
      </c>
      <c r="G44" s="515"/>
    </row>
    <row r="45" spans="1:68" ht="15.75" customHeight="1" x14ac:dyDescent="0.25">
      <c r="A45" s="15" t="s">
        <v>2140</v>
      </c>
      <c r="B45" s="154">
        <v>7546</v>
      </c>
      <c r="C45" s="154">
        <v>12725761.767999999</v>
      </c>
      <c r="D45" s="154">
        <v>12094</v>
      </c>
      <c r="E45" s="154">
        <v>5558437.4939999999</v>
      </c>
      <c r="F45" s="154">
        <v>26782</v>
      </c>
      <c r="G45" s="154">
        <v>4948270.3789999997</v>
      </c>
    </row>
    <row r="46" spans="1:68" ht="15.75" customHeight="1" x14ac:dyDescent="0.25">
      <c r="A46" s="15" t="s">
        <v>2141</v>
      </c>
      <c r="B46" s="154">
        <v>9486</v>
      </c>
      <c r="C46" s="154">
        <v>21119477.704999998</v>
      </c>
      <c r="D46" s="154">
        <v>19036</v>
      </c>
      <c r="E46" s="154">
        <v>7438505.0310000004</v>
      </c>
      <c r="F46" s="154">
        <v>43196</v>
      </c>
      <c r="G46" s="154">
        <v>12813213.651000001</v>
      </c>
    </row>
    <row r="47" spans="1:68" ht="15.75" customHeight="1" x14ac:dyDescent="0.25">
      <c r="A47" s="15" t="s">
        <v>2142</v>
      </c>
      <c r="B47" s="154">
        <v>3084</v>
      </c>
      <c r="C47" s="154">
        <v>11413047.551999999</v>
      </c>
      <c r="D47" s="154">
        <v>12422</v>
      </c>
      <c r="E47" s="154">
        <v>3215946.122</v>
      </c>
      <c r="F47" s="154">
        <v>7542</v>
      </c>
      <c r="G47" s="154">
        <v>2319676.4939999999</v>
      </c>
    </row>
    <row r="48" spans="1:68" ht="15.75" customHeight="1" x14ac:dyDescent="0.25">
      <c r="A48" s="15" t="s">
        <v>2143</v>
      </c>
      <c r="B48" s="154">
        <v>1095</v>
      </c>
      <c r="C48" s="154">
        <v>1877002.9110000001</v>
      </c>
      <c r="D48" s="154">
        <v>2553</v>
      </c>
      <c r="E48" s="154">
        <v>1018683.361</v>
      </c>
      <c r="F48" s="154">
        <v>4939</v>
      </c>
      <c r="G48" s="154">
        <v>776057.46900000004</v>
      </c>
    </row>
    <row r="49" spans="1:7" ht="15.75" customHeight="1" x14ac:dyDescent="0.25">
      <c r="A49" s="15" t="s">
        <v>2144</v>
      </c>
      <c r="B49" s="154">
        <v>486</v>
      </c>
      <c r="C49" s="154">
        <v>780942.82</v>
      </c>
      <c r="D49" s="154">
        <v>767</v>
      </c>
      <c r="E49" s="154">
        <v>315744.304</v>
      </c>
      <c r="F49" s="154">
        <v>1590</v>
      </c>
      <c r="G49" s="154">
        <v>712229.31200000003</v>
      </c>
    </row>
    <row r="50" spans="1:7" ht="15.75" customHeight="1" x14ac:dyDescent="0.25">
      <c r="A50" s="15" t="s">
        <v>2145</v>
      </c>
      <c r="B50" s="154">
        <v>1982</v>
      </c>
      <c r="C50" s="154">
        <v>3101767.6639999999</v>
      </c>
      <c r="D50" s="154">
        <v>5293</v>
      </c>
      <c r="E50" s="154">
        <v>1969571.443</v>
      </c>
      <c r="F50" s="154">
        <v>6691</v>
      </c>
      <c r="G50" s="154">
        <v>2230652.85</v>
      </c>
    </row>
    <row r="51" spans="1:7" ht="15.75" customHeight="1" x14ac:dyDescent="0.25">
      <c r="A51" s="15" t="s">
        <v>2146</v>
      </c>
      <c r="B51" s="154">
        <v>4481</v>
      </c>
      <c r="C51" s="154">
        <v>10254769.276000001</v>
      </c>
      <c r="D51" s="154">
        <v>6994</v>
      </c>
      <c r="E51" s="154">
        <v>4464378.7390000001</v>
      </c>
      <c r="F51" s="154">
        <v>13752</v>
      </c>
      <c r="G51" s="154">
        <v>3367351.602</v>
      </c>
    </row>
    <row r="52" spans="1:7" ht="15.75" customHeight="1" x14ac:dyDescent="0.25">
      <c r="A52" s="15" t="s">
        <v>2147</v>
      </c>
      <c r="B52" s="154">
        <v>749</v>
      </c>
      <c r="C52" s="154">
        <v>1026051.348</v>
      </c>
      <c r="D52" s="154">
        <v>1347</v>
      </c>
      <c r="E52" s="154">
        <v>474095.66399999999</v>
      </c>
      <c r="F52" s="154">
        <v>2701</v>
      </c>
      <c r="G52" s="154">
        <v>444290.08799999999</v>
      </c>
    </row>
    <row r="53" spans="1:7" ht="15.75" customHeight="1" x14ac:dyDescent="0.25">
      <c r="A53" s="15" t="s">
        <v>2148</v>
      </c>
      <c r="B53" s="154">
        <v>4740</v>
      </c>
      <c r="C53" s="154">
        <v>8799084.7850000001</v>
      </c>
      <c r="D53" s="154">
        <v>7080</v>
      </c>
      <c r="E53" s="154">
        <v>3107216.287</v>
      </c>
      <c r="F53" s="154">
        <v>15054</v>
      </c>
      <c r="G53" s="154">
        <v>2636051.7820000001</v>
      </c>
    </row>
    <row r="54" spans="1:7" ht="15.75" customHeight="1" x14ac:dyDescent="0.25">
      <c r="A54" s="15" t="s">
        <v>2149</v>
      </c>
      <c r="B54" s="154">
        <v>12042</v>
      </c>
      <c r="C54" s="154">
        <v>23184861.508000001</v>
      </c>
      <c r="D54" s="154">
        <v>23511</v>
      </c>
      <c r="E54" s="154">
        <v>9750220.0979999993</v>
      </c>
      <c r="F54" s="154">
        <v>36760</v>
      </c>
      <c r="G54" s="154">
        <v>8106208.1569999997</v>
      </c>
    </row>
    <row r="55" spans="1:7" ht="15.75" customHeight="1" x14ac:dyDescent="0.25">
      <c r="A55" s="15" t="s">
        <v>2150</v>
      </c>
      <c r="B55" s="154">
        <v>2121</v>
      </c>
      <c r="C55" s="154">
        <v>5026298.0839999998</v>
      </c>
      <c r="D55" s="154">
        <v>3945</v>
      </c>
      <c r="E55" s="154">
        <v>2259226.1639999999</v>
      </c>
      <c r="F55" s="154">
        <v>8014</v>
      </c>
      <c r="G55" s="154">
        <v>1698659.4110000001</v>
      </c>
    </row>
    <row r="56" spans="1:7" ht="15.75" customHeight="1" x14ac:dyDescent="0.25">
      <c r="A56" s="15" t="s">
        <v>154</v>
      </c>
      <c r="B56" s="154">
        <v>616</v>
      </c>
      <c r="C56" s="154">
        <v>1769316.3389999999</v>
      </c>
      <c r="D56" s="154">
        <v>731</v>
      </c>
      <c r="E56" s="154">
        <v>370746.80300000001</v>
      </c>
      <c r="F56" s="154">
        <v>2614</v>
      </c>
      <c r="G56" s="154">
        <v>528593.89399999997</v>
      </c>
    </row>
    <row r="57" spans="1:7" ht="15.75" customHeight="1" x14ac:dyDescent="0.25">
      <c r="A57" s="15" t="s">
        <v>155</v>
      </c>
      <c r="B57" s="154">
        <v>2279</v>
      </c>
      <c r="C57" s="154">
        <v>3422146.909</v>
      </c>
      <c r="D57" s="154">
        <v>4205</v>
      </c>
      <c r="E57" s="154">
        <v>1370346.8740000001</v>
      </c>
      <c r="F57" s="154">
        <v>16530</v>
      </c>
      <c r="G57" s="154">
        <v>2982709.8339999998</v>
      </c>
    </row>
    <row r="58" spans="1:7" ht="15.75" customHeight="1" x14ac:dyDescent="0.25">
      <c r="A58" s="15" t="s">
        <v>156</v>
      </c>
      <c r="B58" s="154">
        <v>1006</v>
      </c>
      <c r="C58" s="154">
        <v>1135359.746</v>
      </c>
      <c r="D58" s="154">
        <v>1639</v>
      </c>
      <c r="E58" s="154">
        <v>697339.96200000006</v>
      </c>
      <c r="F58" s="154">
        <v>5942</v>
      </c>
      <c r="G58" s="154">
        <v>1082055.233</v>
      </c>
    </row>
    <row r="59" spans="1:7" ht="15.75" customHeight="1" x14ac:dyDescent="0.25">
      <c r="A59" s="15" t="s">
        <v>157</v>
      </c>
      <c r="B59" s="154">
        <v>2044</v>
      </c>
      <c r="C59" s="154">
        <v>3887382.4980000001</v>
      </c>
      <c r="D59" s="154">
        <v>3152</v>
      </c>
      <c r="E59" s="154">
        <v>1043334.008</v>
      </c>
      <c r="F59" s="154">
        <v>9491</v>
      </c>
      <c r="G59" s="154">
        <v>2607004.551</v>
      </c>
    </row>
    <row r="60" spans="1:7" ht="15.75" customHeight="1" x14ac:dyDescent="0.25">
      <c r="A60" s="15" t="s">
        <v>158</v>
      </c>
      <c r="B60" s="154">
        <v>932</v>
      </c>
      <c r="C60" s="154">
        <v>1777030.1850000001</v>
      </c>
      <c r="D60" s="154">
        <v>1646</v>
      </c>
      <c r="E60" s="154">
        <v>401787.48700000002</v>
      </c>
      <c r="F60" s="154">
        <v>7679</v>
      </c>
      <c r="G60" s="154">
        <v>1830776.108</v>
      </c>
    </row>
    <row r="61" spans="1:7" ht="15.75" customHeight="1" x14ac:dyDescent="0.25">
      <c r="A61" s="368" t="s">
        <v>3179</v>
      </c>
      <c r="B61" s="154">
        <v>54689</v>
      </c>
      <c r="C61" s="154">
        <v>111300301.098</v>
      </c>
      <c r="D61" s="154">
        <v>106415</v>
      </c>
      <c r="E61" s="154">
        <v>43455579.840999998</v>
      </c>
      <c r="F61" s="154">
        <v>209277</v>
      </c>
      <c r="G61" s="154">
        <v>49083800.814999998</v>
      </c>
    </row>
    <row r="62" spans="1:7" ht="15.75" customHeight="1" x14ac:dyDescent="0.25">
      <c r="A62" s="9"/>
      <c r="B62" s="7"/>
      <c r="C62" s="7"/>
      <c r="D62" s="7"/>
      <c r="E62" s="7"/>
      <c r="F62" s="7"/>
      <c r="G62" s="7"/>
    </row>
    <row r="63" spans="1:7" x14ac:dyDescent="0.25">
      <c r="A63" s="12" t="s">
        <v>3225</v>
      </c>
      <c r="B63" s="7"/>
      <c r="C63" s="7"/>
      <c r="D63" s="7"/>
      <c r="E63" s="7"/>
      <c r="F63" s="7"/>
      <c r="G63" s="7"/>
    </row>
    <row r="64" spans="1:7" x14ac:dyDescent="0.25">
      <c r="A64" s="12" t="s">
        <v>3226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2:G2"/>
    <mergeCell ref="A4:A5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 enableFormatConditionsCalculation="0">
    <pageSetUpPr fitToPage="1"/>
  </sheetPr>
  <dimension ref="A1:I20"/>
  <sheetViews>
    <sheetView showGridLines="0" zoomScaleNormal="100" workbookViewId="0">
      <selection activeCell="I9" sqref="I9"/>
    </sheetView>
  </sheetViews>
  <sheetFormatPr baseColWidth="10" defaultRowHeight="12.75" x14ac:dyDescent="0.2"/>
  <sheetData>
    <row r="1" spans="1:5" ht="15" x14ac:dyDescent="0.2">
      <c r="A1" s="159" t="s">
        <v>2186</v>
      </c>
    </row>
    <row r="2" spans="1:5" ht="14.25" x14ac:dyDescent="0.2">
      <c r="B2" s="209" t="s">
        <v>3174</v>
      </c>
      <c r="C2" s="160"/>
      <c r="D2" s="160"/>
      <c r="E2" s="160"/>
    </row>
    <row r="20" spans="9:9" x14ac:dyDescent="0.2">
      <c r="I20" s="140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scale="97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89090" r:id="rId4">
          <objectPr defaultSize="0" r:id="rId5">
            <anchor moveWithCells="1">
              <from>
                <xdr:col>0</xdr:col>
                <xdr:colOff>0</xdr:colOff>
                <xdr:row>2</xdr:row>
                <xdr:rowOff>28575</xdr:rowOff>
              </from>
              <to>
                <xdr:col>7</xdr:col>
                <xdr:colOff>333375</xdr:colOff>
                <xdr:row>51</xdr:row>
                <xdr:rowOff>114300</xdr:rowOff>
              </to>
            </anchor>
          </objectPr>
        </oleObject>
      </mc:Choice>
      <mc:Fallback>
        <oleObject progId="AcroExch.Document.2015" shapeId="89090" r:id="rId4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 enableFormatConditionsCalculation="0">
    <pageSetUpPr fitToPage="1"/>
  </sheetPr>
  <dimension ref="A1:Q3"/>
  <sheetViews>
    <sheetView showGridLines="0" zoomScale="130" zoomScaleNormal="130" workbookViewId="0">
      <selection activeCell="I9" sqref="I9"/>
    </sheetView>
  </sheetViews>
  <sheetFormatPr baseColWidth="10" defaultRowHeight="12.75" x14ac:dyDescent="0.2"/>
  <cols>
    <col min="9" max="9" width="11.42578125" style="77"/>
  </cols>
  <sheetData>
    <row r="1" spans="1:17" ht="15.75" x14ac:dyDescent="0.25">
      <c r="B1" s="208" t="s">
        <v>3219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</row>
    <row r="2" spans="1:17" ht="14.25" x14ac:dyDescent="0.2">
      <c r="B2" s="209" t="s">
        <v>3175</v>
      </c>
      <c r="C2" s="160"/>
      <c r="D2" s="160"/>
      <c r="E2" s="160"/>
    </row>
    <row r="3" spans="1:17" x14ac:dyDescent="0.2">
      <c r="A3" s="110"/>
      <c r="B3" s="110"/>
      <c r="C3" s="110"/>
      <c r="D3" s="110"/>
      <c r="E3" s="110"/>
      <c r="F3" s="110"/>
      <c r="G3" s="110"/>
      <c r="H3" s="110"/>
      <c r="J3" s="110"/>
      <c r="K3" s="110"/>
      <c r="L3" s="110"/>
      <c r="M3" s="110"/>
      <c r="N3" s="110"/>
      <c r="O3" s="110"/>
      <c r="P3" s="110"/>
      <c r="Q3" s="110"/>
    </row>
  </sheetData>
  <phoneticPr fontId="18" type="noConversion"/>
  <pageMargins left="0.78740157499999996" right="0.78740157499999996" top="0.984251969" bottom="0.984251969" header="0.4921259845" footer="0.4921259845"/>
  <pageSetup paperSize="9" fitToWidth="2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54285" r:id="rId4">
          <objectPr defaultSize="0" autoPict="0" r:id="rId5">
            <anchor moveWithCells="1">
              <from>
                <xdr:col>7</xdr:col>
                <xdr:colOff>619125</xdr:colOff>
                <xdr:row>3</xdr:row>
                <xdr:rowOff>0</xdr:rowOff>
              </from>
              <to>
                <xdr:col>13</xdr:col>
                <xdr:colOff>533400</xdr:colOff>
                <xdr:row>42</xdr:row>
                <xdr:rowOff>38100</xdr:rowOff>
              </to>
            </anchor>
          </objectPr>
        </oleObject>
      </mc:Choice>
      <mc:Fallback>
        <oleObject progId="AcroExch.Document.2015" shapeId="54285" r:id="rId4"/>
      </mc:Fallback>
    </mc:AlternateContent>
    <mc:AlternateContent xmlns:mc="http://schemas.openxmlformats.org/markup-compatibility/2006">
      <mc:Choice Requires="x14">
        <oleObject progId="AcroExch.Document.2015" shapeId="54286" r:id="rId6">
          <objectPr defaultSize="0" autoPict="0" r:id="rId7">
            <anchor moveWithCells="1">
              <from>
                <xdr:col>0</xdr:col>
                <xdr:colOff>619125</xdr:colOff>
                <xdr:row>3</xdr:row>
                <xdr:rowOff>19050</xdr:rowOff>
              </from>
              <to>
                <xdr:col>6</xdr:col>
                <xdr:colOff>514350</xdr:colOff>
                <xdr:row>42</xdr:row>
                <xdr:rowOff>19050</xdr:rowOff>
              </to>
            </anchor>
          </objectPr>
        </oleObject>
      </mc:Choice>
      <mc:Fallback>
        <oleObject progId="AcroExch.Document.2015" shapeId="54286" r:id="rId6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 enableFormatConditionsCalculation="0">
    <pageSetUpPr fitToPage="1"/>
  </sheetPr>
  <dimension ref="B2:E2"/>
  <sheetViews>
    <sheetView showGridLines="0" zoomScale="130" zoomScaleNormal="130" workbookViewId="0">
      <selection activeCell="I9" sqref="I9"/>
    </sheetView>
  </sheetViews>
  <sheetFormatPr baseColWidth="10" defaultRowHeight="12.75" x14ac:dyDescent="0.2"/>
  <sheetData>
    <row r="2" spans="2:5" ht="14.25" x14ac:dyDescent="0.2">
      <c r="B2" s="209" t="s">
        <v>3174</v>
      </c>
      <c r="C2" s="161"/>
      <c r="D2" s="161"/>
      <c r="E2" s="161"/>
    </row>
  </sheetData>
  <phoneticPr fontId="18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87045" r:id="rId4">
          <objectPr defaultSize="0" autoPict="0" r:id="rId5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6</xdr:col>
                <xdr:colOff>647700</xdr:colOff>
                <xdr:row>48</xdr:row>
                <xdr:rowOff>95250</xdr:rowOff>
              </to>
            </anchor>
          </objectPr>
        </oleObject>
      </mc:Choice>
      <mc:Fallback>
        <oleObject progId="AcroExch.Document.2015" shapeId="87045" r:id="rId4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 enableFormatConditionsCalculation="0">
    <pageSetUpPr fitToPage="1"/>
  </sheetPr>
  <dimension ref="B1:E24"/>
  <sheetViews>
    <sheetView showGridLines="0" zoomScale="130" zoomScaleNormal="130" zoomScaleSheetLayoutView="78" workbookViewId="0">
      <selection activeCell="I9" sqref="I9"/>
    </sheetView>
  </sheetViews>
  <sheetFormatPr baseColWidth="10" defaultRowHeight="12.75" x14ac:dyDescent="0.2"/>
  <sheetData>
    <row r="1" spans="2:5" x14ac:dyDescent="0.2">
      <c r="B1" s="77"/>
      <c r="C1" s="77"/>
      <c r="D1" s="77"/>
    </row>
    <row r="2" spans="2:5" ht="14.25" x14ac:dyDescent="0.2">
      <c r="B2" s="209" t="s">
        <v>3174</v>
      </c>
      <c r="C2" s="160"/>
      <c r="D2" s="160"/>
      <c r="E2" s="160"/>
    </row>
    <row r="9" spans="2:5" ht="12.75" customHeight="1" x14ac:dyDescent="0.2"/>
    <row r="10" spans="2:5" ht="12.75" customHeight="1" x14ac:dyDescent="0.2"/>
    <row r="12" spans="2:5" ht="26.25" customHeight="1" x14ac:dyDescent="0.2"/>
    <row r="13" spans="2:5" ht="12.75" customHeight="1" x14ac:dyDescent="0.2"/>
    <row r="15" spans="2:5" ht="12.75" customHeight="1" x14ac:dyDescent="0.2"/>
    <row r="19" ht="14.25" customHeight="1" x14ac:dyDescent="0.2"/>
    <row r="20" ht="15" customHeight="1" x14ac:dyDescent="0.2"/>
    <row r="21" ht="13.5" customHeight="1" x14ac:dyDescent="0.2"/>
    <row r="24" ht="12.75" customHeight="1" x14ac:dyDescent="0.2"/>
  </sheetData>
  <phoneticPr fontId="0" type="noConversion"/>
  <pageMargins left="0.68" right="0.67" top="0.68" bottom="0.68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88067" r:id="rId4">
          <objectPr defaultSize="0" r:id="rId5">
            <anchor moveWithCells="1">
              <from>
                <xdr:col>0</xdr:col>
                <xdr:colOff>76200</xdr:colOff>
                <xdr:row>2</xdr:row>
                <xdr:rowOff>123825</xdr:rowOff>
              </from>
              <to>
                <xdr:col>7</xdr:col>
                <xdr:colOff>409575</xdr:colOff>
                <xdr:row>50</xdr:row>
                <xdr:rowOff>142875</xdr:rowOff>
              </to>
            </anchor>
          </objectPr>
        </oleObject>
      </mc:Choice>
      <mc:Fallback>
        <oleObject progId="AcroExch.Document.2015" shapeId="8806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65</vt:i4>
      </vt:variant>
    </vt:vector>
  </HeadingPairs>
  <TitlesOfParts>
    <vt:vector size="108" baseType="lpstr">
      <vt:lpstr>Vorblatt</vt:lpstr>
      <vt:lpstr>Inhalt</vt:lpstr>
      <vt:lpstr>Abkürzungen</vt:lpstr>
      <vt:lpstr>Schaubild 1</vt:lpstr>
      <vt:lpstr>Schaubild 2</vt:lpstr>
      <vt:lpstr>Schaubild 3</vt:lpstr>
      <vt:lpstr>1.1</vt:lpstr>
      <vt:lpstr>1.2-S.</vt:lpstr>
      <vt:lpstr>1.2-U.</vt:lpstr>
      <vt:lpstr>2.1</vt:lpstr>
      <vt:lpstr>2.2</vt:lpstr>
      <vt:lpstr>2.3</vt:lpstr>
      <vt:lpstr>2.4.1</vt:lpstr>
      <vt:lpstr>2.4.2</vt:lpstr>
      <vt:lpstr>2.5</vt:lpstr>
      <vt:lpstr>2.6</vt:lpstr>
      <vt:lpstr>2.7</vt:lpstr>
      <vt:lpstr>2.8.1+2</vt:lpstr>
      <vt:lpstr>2.8.3+4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'1.1'!Druckbereich</vt:lpstr>
      <vt:lpstr>'1.2-S.'!Druckbereich</vt:lpstr>
      <vt:lpstr>'1.2-U.'!Druckbereich</vt:lpstr>
      <vt:lpstr>'2.1'!Druckbereich</vt:lpstr>
      <vt:lpstr>'2.2'!Druckbereich</vt:lpstr>
      <vt:lpstr>'2.3'!Druckbereich</vt:lpstr>
      <vt:lpstr>'2.4.1'!Druckbereich</vt:lpstr>
      <vt:lpstr>'2.4.2'!Druckbereich</vt:lpstr>
      <vt:lpstr>'2.5'!Druckbereich</vt:lpstr>
      <vt:lpstr>'2.6'!Druckbereich</vt:lpstr>
      <vt:lpstr>'2.7'!Druckbereich</vt:lpstr>
      <vt:lpstr>'2.8.1+2'!Druckbereich</vt:lpstr>
      <vt:lpstr>'2.8.3+4'!Druckbereich</vt:lpstr>
      <vt:lpstr>'2.9'!Druckbereich</vt:lpstr>
      <vt:lpstr>'3.1_S.1'!Druckbereich</vt:lpstr>
      <vt:lpstr>'3.1_S.2'!Druckbereich</vt:lpstr>
      <vt:lpstr>'3.1_S.3'!Druckbereich</vt:lpstr>
      <vt:lpstr>'3.1_S.4'!Druckbereich</vt:lpstr>
      <vt:lpstr>'3.2'!Druckbereich</vt:lpstr>
      <vt:lpstr>'3.3'!Druckbereich</vt:lpstr>
      <vt:lpstr>'3.4'!Druckbereich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'5_S.1'!Druckbereich</vt:lpstr>
      <vt:lpstr>'5_S.2'!Druckbereich</vt:lpstr>
      <vt:lpstr>'5_S.3'!Druckbereich</vt:lpstr>
      <vt:lpstr>'5_S.4'!Druckbereich</vt:lpstr>
      <vt:lpstr>'5_S.5'!Druckbereich</vt:lpstr>
      <vt:lpstr>'5_S.6'!Druckbereich</vt:lpstr>
      <vt:lpstr>'5_S.7'!Druckbereich</vt:lpstr>
      <vt:lpstr>Abkürzungen!Druckbereich</vt:lpstr>
      <vt:lpstr>Datenangebote!Druckbereich</vt:lpstr>
      <vt:lpstr>Dauerfristverlängerung!Druckbereich</vt:lpstr>
      <vt:lpstr>Qualitätsbericht!Druckbereich</vt:lpstr>
      <vt:lpstr>'Schaubild 1'!Druckbereich</vt:lpstr>
      <vt:lpstr>'Schaubild 2'!Druckbereich</vt:lpstr>
      <vt:lpstr>'Schaubild 3'!Druckbereich</vt:lpstr>
      <vt:lpstr>'USt-Voranmeldung'!Druckbereich</vt:lpstr>
      <vt:lpstr>Vorblatt!Druckbereich</vt:lpstr>
      <vt:lpstr>'2.3'!Drucktitel</vt:lpstr>
      <vt:lpstr>'2.4.1'!Fussnote2</vt:lpstr>
      <vt:lpstr>'2.4.2'!Fussnote2</vt:lpstr>
      <vt:lpstr>'1.2-S.'!Print_Area</vt:lpstr>
      <vt:lpstr>'1.2-U.'!Print_Area</vt:lpstr>
      <vt:lpstr>'2.2'!Print_Area</vt:lpstr>
      <vt:lpstr>'2.3'!Print_Area</vt:lpstr>
      <vt:lpstr>'2.6'!Print_Area</vt:lpstr>
      <vt:lpstr>'3.1_S.1'!Print_Area</vt:lpstr>
      <vt:lpstr>'3.3'!Print_Area</vt:lpstr>
      <vt:lpstr>'3.4'!Print_Area</vt:lpstr>
      <vt:lpstr>'4.2'!Print_Area</vt:lpstr>
      <vt:lpstr>'5_S.1'!Print_Area</vt:lpstr>
      <vt:lpstr>Datenangebote!Print_Area</vt:lpstr>
      <vt:lpstr>Dauerfristverlängerung!Print_Area</vt:lpstr>
      <vt:lpstr>Inhalt!Print_Area</vt:lpstr>
      <vt:lpstr>Qualitätsbericht!Print_Area</vt:lpstr>
      <vt:lpstr>'Schaubild 1'!Print_Area</vt:lpstr>
      <vt:lpstr>'Schaubild 3'!Print_Area</vt:lpstr>
      <vt:lpstr>'USt-Voranmeldung'!Print_Area</vt:lpstr>
      <vt:lpstr>'2.3'!Print_Titles</vt:lpstr>
      <vt:lpstr>Vorblatt!Text20</vt:lpstr>
      <vt:lpstr>Vorblatt!Text9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(Voranmeldungen) - Fachserie 14 Reihe 8.1 - 2017</dc:title>
  <dc:creator>Statistisches Bundesamt (Destatis)</dc:creator>
  <cp:keywords>Steuerpflichtige, Umsatz, Umsatzsteuer, Steuersatz, Besteuerungsarten, Besteuerung</cp:keywords>
  <cp:lastModifiedBy>Haas-Helfrich, Daniela (B305)</cp:lastModifiedBy>
  <cp:lastPrinted>2019-03-13T08:46:07Z</cp:lastPrinted>
  <dcterms:created xsi:type="dcterms:W3CDTF">2013-02-14T09:56:41Z</dcterms:created>
  <dcterms:modified xsi:type="dcterms:W3CDTF">2019-08-08T11:49:43Z</dcterms:modified>
</cp:coreProperties>
</file>