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8565" windowHeight="14415" tabRatio="929"/>
  </bookViews>
  <sheets>
    <sheet name="Vorblatt" sheetId="5123"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117" r:id="rId12"/>
    <sheet name="UeberblickVj" sheetId="5044" r:id="rId13"/>
    <sheet name="Bautaetigkeit_Grafik_1" sheetId="5094" r:id="rId14"/>
    <sheet name="Bautaetigkeit_Grafik_2" sheetId="5095" r:id="rId15"/>
    <sheet name="BHG_Grafik_Betriebe" sheetId="5096" r:id="rId16"/>
    <sheet name="BHG_Grafik_AE_Umsatz" sheetId="5097" r:id="rId17"/>
    <sheet name="Ausbau_Grafik" sheetId="5064" r:id="rId18"/>
    <sheet name="1_1_1" sheetId="5098" r:id="rId19"/>
    <sheet name="1_1_2" sheetId="5099" r:id="rId20"/>
    <sheet name="1_1_3B_B" sheetId="5012" r:id="rId21"/>
    <sheet name="1_1_3B_M" sheetId="5013" r:id="rId22"/>
    <sheet name="1_1_3N_S" sheetId="5014" r:id="rId23"/>
    <sheet name="1_1_3S_T" sheetId="5015" r:id="rId24"/>
    <sheet name="1_2_1" sheetId="5100" r:id="rId25"/>
    <sheet name="1_2_2" sheetId="5101" r:id="rId26"/>
    <sheet name="1_2_3B_B" sheetId="5018" r:id="rId27"/>
    <sheet name="1_2_3B_M" sheetId="5019" r:id="rId28"/>
    <sheet name="1_2_3N_S" sheetId="5020" r:id="rId29"/>
    <sheet name="1_2_3S_T" sheetId="5021" r:id="rId30"/>
    <sheet name="1_3_1" sheetId="5102" r:id="rId31"/>
    <sheet name="1_3_2" sheetId="5103" r:id="rId32"/>
    <sheet name="1_3_3B_B" sheetId="5024" r:id="rId33"/>
    <sheet name="1_3_3B_M" sheetId="5025" r:id="rId34"/>
    <sheet name="1_3_3N_S" sheetId="5026" r:id="rId35"/>
    <sheet name="1_3_3S_T" sheetId="5027" r:id="rId36"/>
    <sheet name="1_4_1" sheetId="5104" r:id="rId37"/>
    <sheet name="1_4_2" sheetId="5105" r:id="rId38"/>
    <sheet name="1_4_3B_B" sheetId="5030" r:id="rId39"/>
    <sheet name="1_4_3B_M" sheetId="5031" r:id="rId40"/>
    <sheet name="1_4_3N_S" sheetId="5032" r:id="rId41"/>
    <sheet name="1_4_3S_T" sheetId="5033" r:id="rId42"/>
    <sheet name="1_5_1" sheetId="5045" r:id="rId43"/>
    <sheet name="1_5_2" sheetId="5046" r:id="rId44"/>
    <sheet name="Tab1_5_3B_M" sheetId="5051" r:id="rId45"/>
    <sheet name="Tab1_5_3N_T" sheetId="5052" r:id="rId46"/>
    <sheet name="1_6" sheetId="5122" r:id="rId47"/>
    <sheet name="1_7" sheetId="4521" r:id="rId48"/>
    <sheet name="1_8" sheetId="4522" r:id="rId49"/>
    <sheet name="1_9" sheetId="5039" r:id="rId50"/>
    <sheet name="1_10" sheetId="4524" r:id="rId51"/>
    <sheet name="2_1" sheetId="5106" r:id="rId52"/>
    <sheet name="2_2" sheetId="5107" r:id="rId53"/>
    <sheet name="2_3" sheetId="4528" r:id="rId54"/>
    <sheet name="2.4" sheetId="5047" r:id="rId55"/>
    <sheet name="2.5" sheetId="5048" r:id="rId56"/>
    <sheet name="2_6_7" sheetId="5049" r:id="rId57"/>
    <sheet name="2_8" sheetId="5050" r:id="rId58"/>
    <sheet name="2_9" sheetId="4868" r:id="rId59"/>
    <sheet name="311_312" sheetId="4635" r:id="rId60"/>
    <sheet name="313_32" sheetId="4535" r:id="rId61"/>
    <sheet name="41_I_WGB" sheetId="5111" r:id="rId62"/>
    <sheet name="41_I_Bauherren" sheetId="5112" r:id="rId63"/>
    <sheet name="41_NB_WGB" sheetId="5113" r:id="rId64"/>
    <sheet name="41_NB_Bauherren" sheetId="5114" r:id="rId65"/>
    <sheet name="41_NB_Wohnungen" sheetId="5115" r:id="rId66"/>
    <sheet name="41_Baumaßnahmen" sheetId="5116" r:id="rId67"/>
    <sheet name="421_D_I" sheetId="5109" r:id="rId68"/>
    <sheet name="421_D_NB" sheetId="5110" r:id="rId69"/>
    <sheet name="4.3.1_NB" sheetId="5108" r:id="rId70"/>
    <sheet name="5_S1" sheetId="4645" r:id="rId71"/>
    <sheet name="5_S2" sheetId="4646" r:id="rId72"/>
    <sheet name="5_S3" sheetId="4647" r:id="rId73"/>
    <sheet name="5_S4" sheetId="4648" r:id="rId74"/>
    <sheet name="6_7" sheetId="4826" r:id="rId75"/>
    <sheet name="8_1" sheetId="5119" r:id="rId76"/>
    <sheet name="8_2" sheetId="5120" r:id="rId77"/>
    <sheet name="8_3" sheetId="5121" r:id="rId78"/>
    <sheet name="9_1" sheetId="4653" r:id="rId79"/>
    <sheet name="9_2" sheetId="4654" r:id="rId80"/>
    <sheet name="10" sheetId="5118" r:id="rId81"/>
    <sheet name="11" sheetId="4656" r:id="rId82"/>
    <sheet name="12_1" sheetId="4657" r:id="rId83"/>
    <sheet name="12_2" sheetId="4658" r:id="rId84"/>
    <sheet name="12_3" sheetId="4659" r:id="rId85"/>
    <sheet name="12_4" sheetId="4971"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Vorblatt!$A$1:$H$61</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17">Ausbau_Grafik!$A$2:$G$60</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Vorblatt!$B$58</definedName>
    <definedName name="Text9" localSheetId="0">Vorblatt!$B$57</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P58" i="4635" l="1"/>
  <c r="K58" i="4635"/>
  <c r="I58" i="4635"/>
  <c r="G58" i="4635"/>
  <c r="D58" i="4635"/>
  <c r="F44" i="4535" l="1"/>
  <c r="P57" i="4635" l="1"/>
  <c r="K57" i="4635"/>
  <c r="I57" i="4635"/>
  <c r="F57" i="4635"/>
  <c r="G57" i="4635" s="1"/>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s="1"/>
  <c r="D43" i="4635"/>
  <c r="F26" i="4635"/>
  <c r="G53" i="4635" s="1"/>
  <c r="F19" i="4635"/>
  <c r="G46" i="4635" l="1"/>
</calcChain>
</file>

<file path=xl/sharedStrings.xml><?xml version="1.0" encoding="utf-8"?>
<sst xmlns="http://schemas.openxmlformats.org/spreadsheetml/2006/main" count="10349" uniqueCount="1768">
  <si>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</si>
  <si>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</si>
  <si>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</si>
  <si>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</si>
  <si>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</si>
  <si>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</si>
  <si>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</si>
  <si>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</si>
  <si>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</si>
  <si>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</si>
  <si>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</si>
  <si>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</si>
  <si>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</si>
  <si>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</si>
  <si>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</si>
  <si>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</si>
  <si>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</si>
  <si>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</si>
  <si>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</si>
  <si>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</si>
  <si>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</si>
  <si>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</si>
  <si>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</si>
  <si>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</si>
  <si>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</si>
  <si>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</si>
  <si>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</si>
  <si>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</si>
  <si>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</si>
  <si>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</si>
  <si>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</si>
  <si>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</si>
  <si>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</si>
  <si>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</si>
  <si>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</si>
  <si>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</si>
  <si>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</si>
  <si>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</si>
  <si>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</si>
  <si>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</si>
  <si>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</si>
  <si>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</si>
  <si>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</si>
  <si>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</si>
  <si>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</si>
  <si>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</si>
  <si>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</si>
  <si>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</si>
  <si>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</si>
  <si>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</si>
  <si>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</si>
  <si>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</si>
  <si>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</si>
  <si>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</si>
  <si>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</si>
  <si>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</si>
  <si>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</si>
  <si>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</si>
  <si>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</si>
  <si>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</si>
  <si>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</si>
  <si>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</si>
  <si>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</si>
  <si>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</si>
  <si>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</si>
  <si>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</si>
  <si>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</si>
  <si>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</si>
  <si>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</si>
  <si>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</si>
  <si>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</si>
  <si>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</si>
  <si>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</si>
  <si>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</si>
  <si>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</si>
  <si>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</si>
  <si>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</si>
  <si>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</si>
  <si>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</si>
  <si>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</si>
  <si>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</si>
  <si>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</si>
  <si>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</si>
  <si>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</si>
  <si>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</si>
  <si>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</si>
  <si>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</si>
  <si>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</si>
  <si>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</si>
  <si>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</si>
  <si>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</si>
  <si>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</si>
  <si>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</si>
  <si>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</si>
  <si>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</si>
  <si>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</si>
  <si>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</si>
  <si>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</si>
  <si>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</si>
  <si>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</si>
  <si>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</si>
  <si>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</si>
  <si>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</si>
  <si>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</si>
  <si>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</si>
  <si>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</si>
  <si>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</si>
  <si>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</si>
  <si>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</si>
  <si>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</si>
  <si>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</si>
  <si>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</si>
  <si>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</si>
  <si>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</si>
  <si>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</si>
  <si>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</si>
  <si>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</si>
  <si>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</si>
  <si>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</si>
  <si>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</si>
  <si>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</si>
  <si>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</si>
  <si>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</si>
  <si>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</si>
  <si>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</si>
  <si>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</si>
  <si>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</si>
  <si>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</si>
  <si>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</si>
  <si>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</si>
  <si>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</si>
  <si>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</si>
  <si>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</si>
  <si>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</si>
  <si>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</si>
  <si>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</si>
  <si>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</si>
  <si>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</si>
  <si>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</si>
  <si>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</si>
  <si>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</si>
  <si>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</si>
  <si>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</si>
  <si>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</si>
  <si>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</si>
  <si>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</si>
  <si>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</si>
  <si>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</si>
  <si>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</si>
  <si>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</si>
  <si>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</si>
  <si>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</si>
  <si>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</si>
  <si>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</si>
  <si>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</si>
  <si>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</si>
  <si>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</si>
  <si>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</si>
  <si>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</si>
  <si>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</si>
  <si>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</si>
  <si>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</si>
  <si>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</si>
  <si>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</si>
  <si>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</si>
  <si>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</si>
  <si>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</si>
  <si>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</si>
  <si>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</si>
  <si>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</si>
  <si>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</si>
  <si>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</si>
  <si>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</si>
  <si>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</si>
  <si>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</si>
  <si>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</si>
  <si>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</si>
  <si>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</si>
  <si>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</si>
  <si>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</si>
  <si>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</si>
  <si>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</si>
  <si>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</si>
  <si>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</si>
  <si>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</si>
  <si>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</si>
  <si>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</si>
  <si>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</si>
  <si>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</si>
  <si>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</si>
  <si>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</si>
  <si>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</si>
  <si>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</si>
  <si>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</si>
  <si>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</si>
  <si>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</si>
  <si>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</si>
  <si>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</si>
  <si>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</si>
  <si>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</si>
  <si>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</si>
  <si>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</si>
  <si>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</si>
  <si>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</si>
  <si>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</si>
  <si>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</si>
  <si>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</si>
  <si>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</si>
  <si>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</si>
  <si>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</si>
  <si>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</si>
  <si>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</si>
  <si>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</si>
  <si>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</si>
  <si>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</si>
  <si>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</si>
  <si>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</si>
  <si>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</si>
  <si>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</si>
  <si>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</si>
  <si>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</si>
  <si>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</si>
  <si>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</si>
  <si>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</si>
  <si>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</si>
  <si>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</si>
  <si>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</si>
  <si>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</si>
  <si>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</si>
  <si>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</si>
  <si>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</si>
  <si>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</si>
  <si>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</si>
  <si>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</si>
  <si>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</si>
  <si>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</si>
  <si>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</si>
  <si>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</si>
  <si>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</si>
  <si>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</si>
  <si>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</si>
  <si>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</si>
  <si>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</si>
  <si>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</si>
  <si>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</si>
  <si>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</si>
  <si>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</si>
  <si>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</si>
  <si>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</si>
  <si>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</si>
  <si>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</si>
  <si>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</si>
  <si>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</si>
  <si>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</si>
  <si>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</si>
  <si>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</si>
  <si>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</si>
  <si>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</si>
  <si>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</si>
  <si>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</si>
  <si>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</si>
  <si>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</si>
  <si>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</si>
  <si>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</si>
  <si>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</si>
  <si>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</si>
  <si>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</si>
  <si>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</si>
  <si>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</si>
  <si>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</si>
  <si>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</si>
  <si>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</si>
  <si>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</si>
  <si>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</si>
  <si>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</si>
  <si>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</si>
  <si>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</si>
  <si>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</si>
  <si>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</si>
  <si>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</si>
  <si>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</si>
  <si>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</si>
  <si>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</si>
  <si>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</si>
  <si>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</si>
  <si>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</si>
  <si>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</si>
  <si>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</si>
  <si>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</si>
  <si>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</si>
  <si>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</si>
  <si>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</si>
  <si>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</si>
  <si>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</si>
  <si>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</si>
  <si>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</si>
  <si>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</si>
  <si>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</si>
  <si>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</si>
  <si>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</si>
  <si>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</si>
  <si>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</si>
  <si>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</si>
  <si>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</si>
  <si>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</si>
  <si>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</si>
  <si>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</si>
  <si>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</si>
  <si>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</si>
  <si>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</si>
  <si>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</si>
  <si>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</si>
  <si>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</si>
  <si>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</si>
  <si>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</si>
  <si>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</si>
  <si>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</si>
  <si>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</si>
  <si>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</si>
  <si>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</si>
  <si>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</si>
  <si>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</si>
  <si>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</si>
  <si>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</si>
  <si>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</si>
  <si>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</si>
  <si>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</si>
  <si>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</si>
  <si>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</si>
  <si>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</si>
  <si>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</si>
  <si>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</si>
  <si>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</si>
  <si>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</si>
  <si>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</si>
  <si>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</si>
  <si>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</si>
  <si>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</si>
  <si>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</si>
  <si>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</si>
  <si>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</si>
  <si>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</si>
  <si>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</si>
  <si>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</si>
  <si>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</si>
  <si>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</si>
  <si>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</si>
  <si>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</si>
  <si>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</si>
  <si>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</si>
  <si>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</si>
  <si>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</si>
  <si>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</si>
  <si>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</si>
  <si>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</si>
  <si>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</si>
  <si>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</si>
  <si>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</si>
  <si>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</si>
  <si>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</si>
  <si>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</si>
  <si>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</si>
  <si>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</si>
  <si>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</si>
  <si>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</si>
  <si>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</si>
  <si>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</si>
  <si>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</si>
  <si>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</si>
  <si>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</si>
  <si>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</si>
  <si>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</si>
  <si>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</si>
  <si>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</si>
  <si>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</si>
  <si>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</si>
  <si>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</si>
  <si>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</si>
  <si>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</si>
  <si>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</si>
  <si>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</si>
  <si>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</si>
  <si>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</si>
  <si>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</si>
  <si>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</si>
  <si>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</si>
  <si>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</si>
  <si>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</si>
  <si>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</si>
  <si>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</si>
  <si>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</si>
  <si>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</si>
  <si>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</si>
  <si>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</si>
  <si>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</si>
  <si>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</si>
  <si>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</si>
  <si>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</si>
  <si>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</si>
  <si>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</si>
  <si>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</si>
  <si>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</si>
  <si>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</si>
  <si>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</si>
  <si>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</si>
  <si>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</si>
  <si>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</si>
  <si>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</si>
  <si>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</si>
  <si>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</si>
  <si>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</si>
  <si>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</si>
  <si>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</si>
  <si>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</si>
  <si>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</si>
  <si>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</si>
  <si>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</si>
  <si>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</si>
  <si>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</si>
  <si>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</si>
  <si>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</si>
  <si>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</si>
  <si>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</si>
  <si>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</si>
  <si>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</si>
  <si>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</si>
  <si>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</si>
  <si>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</si>
  <si>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</si>
  <si>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</si>
  <si>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</si>
  <si>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</si>
  <si>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</si>
  <si>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</si>
  <si>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</si>
  <si>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</si>
  <si>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</si>
  <si>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</si>
  <si>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</si>
  <si>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</si>
  <si>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</si>
  <si>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</si>
  <si>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</si>
  <si>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</si>
  <si>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</si>
  <si>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</si>
  <si>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</si>
  <si>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</si>
  <si>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</si>
  <si>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</si>
  <si>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</si>
  <si>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</si>
  <si>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</si>
  <si>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</si>
  <si>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</si>
  <si>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</si>
  <si>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</si>
  <si>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</si>
  <si>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</si>
  <si>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</si>
  <si>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</si>
  <si>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</si>
  <si>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</si>
  <si>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</si>
  <si>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</si>
  <si>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</si>
  <si>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</si>
  <si>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</si>
  <si>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</si>
  <si>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</si>
  <si>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</si>
  <si>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</si>
  <si>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</si>
  <si>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</si>
  <si>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</si>
  <si>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</si>
  <si>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</si>
  <si>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</si>
  <si>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</si>
  <si>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</si>
  <si>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</si>
  <si>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</si>
  <si>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</si>
  <si>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</si>
  <si>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</si>
  <si>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</si>
  <si>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</si>
  <si>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</si>
  <si>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</si>
  <si>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</si>
  <si>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</si>
  <si>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</si>
  <si>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</si>
  <si>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</si>
  <si>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</si>
  <si>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</si>
  <si>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</si>
  <si>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</si>
  <si>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</si>
  <si>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</si>
  <si>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</si>
  <si>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</si>
  <si>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</si>
  <si>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</si>
  <si>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</si>
  <si>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</si>
  <si>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</si>
  <si>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</si>
  <si>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</si>
  <si>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</si>
  <si>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</si>
  <si>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</si>
  <si>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</si>
  <si>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</si>
  <si>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</si>
  <si>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</si>
  <si>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</si>
  <si>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</si>
  <si>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</si>
  <si>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</si>
  <si>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</si>
  <si>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</si>
  <si>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</si>
  <si>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</si>
  <si>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</si>
  <si>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</si>
  <si>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</si>
  <si>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</si>
  <si>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</si>
  <si>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</si>
  <si>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</si>
  <si>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</si>
  <si>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</si>
  <si>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</si>
  <si>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</si>
  <si>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</si>
  <si>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</si>
  <si>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</si>
  <si>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</si>
  <si>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</si>
  <si>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</si>
  <si>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</si>
  <si>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</si>
  <si>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</si>
  <si>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</si>
  <si>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</si>
  <si>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</si>
  <si>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</si>
  <si>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</si>
  <si>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</si>
  <si>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</si>
  <si>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</si>
  <si>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</si>
  <si>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</si>
  <si>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</si>
  <si>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</si>
  <si>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</si>
  <si>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</si>
  <si>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</si>
  <si>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</si>
  <si>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</si>
  <si>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</si>
  <si>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</si>
  <si>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</si>
  <si>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</si>
  <si>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</si>
  <si>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</si>
  <si>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</si>
  <si>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</si>
  <si>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</si>
  <si>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</si>
  <si>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</si>
  <si>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</si>
  <si>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</si>
  <si>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</si>
  <si>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</si>
  <si>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</si>
  <si>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</si>
  <si>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</si>
  <si>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</si>
  <si>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</si>
  <si>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</si>
  <si>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</si>
  <si>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</si>
  <si>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</si>
  <si>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</si>
  <si>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</si>
  <si>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</si>
  <si>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</si>
  <si>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</si>
  <si>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</si>
  <si>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</si>
  <si>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</si>
  <si>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</si>
  <si>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</si>
  <si>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</si>
  <si>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</si>
  <si>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</si>
  <si>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</si>
  <si>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</si>
  <si>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</si>
  <si>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</si>
  <si>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</si>
  <si>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</si>
  <si>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</si>
  <si>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</si>
  <si>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</si>
  <si>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</si>
  <si>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</si>
  <si>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</si>
  <si>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</si>
  <si>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</si>
  <si>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</si>
  <si>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</si>
  <si>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</si>
  <si>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</si>
  <si>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</si>
  <si>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</si>
  <si>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</si>
  <si>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</si>
  <si>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</si>
  <si>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</si>
  <si>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</si>
  <si>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</si>
  <si>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</si>
  <si>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</si>
  <si>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</si>
  <si>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</si>
  <si>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</si>
  <si>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</si>
  <si>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</si>
  <si>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</si>
  <si>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</si>
  <si>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</si>
  <si>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</si>
  <si>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</si>
  <si>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</si>
  <si>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</si>
  <si>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</si>
  <si>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</si>
  <si>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</si>
  <si>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</si>
  <si>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</si>
  <si>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</si>
  <si>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</si>
  <si>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</si>
  <si>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</si>
  <si>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</si>
  <si>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</si>
  <si>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</si>
  <si>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</si>
  <si>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</si>
  <si>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</si>
  <si>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</si>
  <si>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</si>
  <si>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</si>
  <si>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</si>
  <si>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</si>
  <si>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</si>
  <si>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</si>
  <si>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</si>
  <si>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</si>
  <si>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</si>
  <si>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</si>
  <si>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</si>
  <si>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</si>
  <si>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</si>
  <si>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</si>
  <si>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</si>
  <si>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</si>
  <si>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</si>
  <si>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</si>
  <si>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</si>
  <si>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</si>
  <si>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</si>
  <si>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</si>
  <si>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</si>
  <si>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</si>
  <si>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</si>
  <si>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</si>
  <si>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</si>
  <si>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</si>
  <si>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</si>
  <si>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</si>
  <si>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</si>
  <si>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</si>
  <si>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</si>
  <si>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</si>
  <si>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</si>
  <si>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</si>
  <si>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</si>
  <si>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</si>
  <si>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</si>
  <si>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</si>
  <si>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</si>
  <si>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</si>
  <si>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</si>
  <si>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</si>
  <si>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</si>
  <si>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</si>
  <si>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</si>
  <si>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</si>
  <si>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</si>
  <si>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</si>
  <si>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</si>
  <si>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</si>
  <si>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</si>
  <si>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</si>
  <si>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</si>
  <si>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</si>
  <si>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</si>
  <si>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</si>
  <si>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</si>
  <si>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</si>
  <si>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</si>
  <si>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</si>
  <si>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</si>
  <si>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</si>
  <si>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</si>
  <si>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</si>
  <si>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</si>
  <si>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</si>
  <si>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</si>
  <si>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</si>
  <si>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</si>
  <si>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</si>
  <si>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</si>
  <si>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</si>
  <si>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</si>
  <si>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</si>
  <si>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</si>
  <si>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</si>
  <si>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</si>
  <si>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</si>
  <si>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</si>
  <si>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</si>
  <si>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</si>
  <si>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</si>
  <si>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</si>
  <si>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</si>
  <si>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</si>
  <si>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</si>
  <si>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</si>
  <si>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</si>
  <si>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</si>
  <si>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</si>
  <si>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</si>
  <si>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</si>
  <si>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</si>
  <si>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</si>
  <si>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</si>
  <si>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</si>
  <si>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</si>
  <si>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</si>
  <si>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</si>
  <si>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</si>
  <si>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</si>
  <si>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</si>
  <si>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</si>
  <si>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</si>
  <si>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</si>
  <si>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</si>
  <si>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</si>
  <si>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</si>
  <si>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</si>
  <si>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</si>
  <si>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</si>
  <si>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</si>
  <si>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</si>
  <si>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</si>
  <si>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</si>
  <si>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</si>
  <si>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</si>
  <si>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</si>
  <si>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</si>
  <si>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</si>
  <si>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</si>
  <si>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</si>
  <si>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</si>
  <si>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</si>
  <si>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</si>
  <si>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</si>
  <si>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</si>
  <si>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</si>
  <si>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</si>
  <si>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</si>
  <si>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</si>
  <si>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</si>
  <si>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</si>
  <si>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</si>
  <si>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</si>
  <si>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</si>
  <si>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</si>
  <si>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</si>
  <si>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</si>
  <si>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</si>
  <si>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</si>
  <si>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</si>
  <si>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</si>
  <si>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</si>
  <si>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</si>
  <si>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</si>
  <si>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</si>
  <si>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</si>
  <si>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</si>
  <si>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</si>
  <si>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</si>
  <si>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</si>
  <si>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</si>
  <si>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</si>
  <si>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</si>
  <si>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</si>
  <si>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</si>
  <si>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</si>
  <si>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</si>
  <si>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</si>
  <si>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</si>
  <si>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</si>
  <si>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</si>
  <si>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</si>
  <si>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</si>
  <si>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</si>
  <si>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</si>
  <si>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</si>
  <si>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</si>
  <si>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</si>
  <si>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</si>
  <si>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</si>
  <si>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</si>
  <si>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</si>
  <si>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</si>
  <si>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</si>
  <si>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</si>
  <si>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</si>
  <si>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</si>
  <si>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</si>
  <si>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</si>
  <si>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</si>
  <si>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</si>
  <si>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</si>
  <si>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</si>
  <si>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</si>
  <si>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</si>
  <si>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</si>
  <si>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</si>
  <si>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</si>
  <si>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</si>
  <si>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</si>
  <si>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</si>
  <si>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</si>
  <si>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</si>
  <si>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</si>
  <si>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</si>
  <si>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</si>
  <si>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</si>
  <si>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</si>
  <si>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</si>
  <si>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</si>
  <si>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</si>
  <si>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</si>
  <si>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</si>
  <si>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</si>
  <si>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</si>
  <si>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</si>
  <si>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</si>
  <si>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</si>
  <si>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</si>
  <si>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</si>
  <si>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</si>
  <si>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</si>
  <si>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</si>
  <si>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</si>
  <si>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</si>
  <si>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</si>
  <si>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</si>
  <si>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</si>
  <si>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</si>
  <si>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</si>
  <si>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</si>
  <si>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</si>
  <si>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</si>
  <si>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</si>
  <si>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</si>
  <si>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</si>
  <si>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</si>
  <si>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</si>
  <si>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</si>
  <si>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</si>
  <si>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</si>
  <si>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</si>
  <si>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</si>
  <si>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</si>
  <si>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</si>
  <si>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</si>
  <si>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</si>
  <si>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</si>
  <si>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</si>
  <si>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</si>
  <si>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</si>
  <si>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</si>
  <si>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</si>
  <si>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</si>
  <si>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</si>
  <si>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</si>
  <si>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</si>
  <si>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</si>
  <si>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</si>
  <si>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</si>
  <si>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</si>
  <si>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</si>
  <si>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</si>
  <si>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</si>
  <si>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</si>
  <si>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</si>
  <si>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</si>
  <si>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</si>
  <si>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</si>
  <si>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</si>
  <si>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</si>
  <si>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</si>
  <si>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</si>
  <si>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</si>
  <si>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</si>
  <si>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</si>
  <si>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</si>
  <si>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</si>
  <si>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</si>
  <si>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</si>
  <si>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</si>
  <si>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</si>
  <si>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</si>
  <si>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</si>
  <si>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</si>
  <si>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</si>
  <si>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</si>
  <si>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</si>
  <si>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</si>
  <si>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</si>
  <si>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</si>
  <si>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</si>
  <si>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</si>
  <si>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</si>
  <si>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</si>
  <si>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</si>
  <si>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</si>
  <si>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</si>
  <si>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</si>
  <si>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</si>
  <si>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</si>
  <si>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</si>
  <si>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</si>
  <si>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</si>
  <si>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</si>
  <si>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</si>
  <si>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</si>
  <si>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</si>
  <si>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</si>
  <si>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</si>
  <si>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</si>
  <si>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</si>
  <si>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</si>
  <si>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</si>
  <si>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</si>
  <si>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</si>
  <si>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</si>
  <si>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</si>
  <si>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</si>
  <si>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</si>
  <si>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</si>
  <si>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</si>
  <si>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</si>
  <si>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</si>
  <si>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</si>
  <si>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</si>
  <si>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</si>
  <si>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</si>
  <si>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</si>
  <si>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</si>
  <si>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</si>
  <si>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</si>
  <si>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</si>
  <si>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</si>
  <si>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</si>
  <si>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</si>
  <si>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</si>
  <si>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</si>
  <si>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</si>
  <si>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</si>
  <si>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</si>
  <si>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</si>
  <si>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</si>
  <si>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</si>
  <si>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</si>
  <si>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</si>
  <si>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</si>
  <si>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</si>
  <si>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</si>
  <si>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</si>
  <si>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</si>
  <si>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</si>
  <si>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</si>
  <si>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</si>
  <si>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</si>
  <si>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</si>
  <si>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</si>
  <si>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</si>
  <si>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</si>
  <si>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</si>
  <si>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</si>
  <si>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</si>
  <si>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</si>
  <si>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</si>
  <si>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</si>
  <si>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</si>
  <si>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</si>
  <si>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</si>
  <si>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</si>
  <si>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</si>
  <si>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</si>
  <si>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</si>
  <si>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</si>
  <si>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</si>
  <si>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</si>
  <si>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</si>
  <si>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</si>
  <si>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</si>
  <si>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</si>
  <si>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</si>
  <si>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</si>
  <si>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</si>
  <si>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</si>
  <si>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</si>
  <si>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</si>
  <si>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</si>
  <si>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</si>
  <si>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</si>
  <si>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</si>
  <si>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</si>
  <si>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</si>
  <si>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</si>
  <si>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</si>
  <si>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</si>
  <si>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</si>
  <si>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</si>
  <si>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</si>
  <si>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</si>
  <si>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</si>
  <si>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</si>
  <si>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</si>
  <si>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</si>
  <si>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</si>
  <si>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</si>
  <si>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</si>
  <si>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</si>
  <si>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</si>
  <si>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</si>
  <si>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</si>
  <si>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</si>
  <si>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</si>
  <si>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</si>
  <si>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</si>
  <si>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</si>
  <si>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</si>
  <si>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</si>
  <si>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</si>
  <si>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</si>
  <si>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</si>
  <si>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</si>
  <si>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</si>
  <si>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</si>
  <si>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</si>
  <si>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</si>
  <si>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</si>
  <si>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</si>
  <si>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</si>
  <si>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</si>
  <si>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</si>
  <si>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</si>
  <si>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</si>
  <si>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</si>
  <si>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</si>
  <si>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</si>
  <si>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</si>
  <si>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</si>
  <si>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</si>
  <si>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</si>
  <si>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</si>
  <si>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</si>
  <si>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</si>
  <si>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</si>
  <si>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</si>
  <si>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</si>
  <si>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</si>
  <si>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</si>
  <si>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</si>
  <si>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</si>
  <si>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</si>
  <si>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</si>
  <si>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</si>
  <si>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</si>
  <si>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</si>
  <si>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</si>
  <si>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</si>
  <si>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</si>
  <si>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</si>
  <si>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</si>
  <si>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</si>
  <si>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</si>
  <si>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</si>
  <si>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</si>
  <si>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</si>
  <si>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</si>
  <si>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</si>
  <si>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</si>
  <si>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</si>
  <si>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</si>
  <si>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</si>
  <si>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</si>
  <si>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</si>
  <si>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</si>
  <si>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</si>
  <si>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</si>
  <si>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</si>
  <si>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</si>
  <si>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</si>
  <si>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</si>
  <si>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</si>
  <si>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</si>
  <si>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</si>
  <si>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</si>
  <si>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</si>
  <si>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</si>
  <si>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</si>
  <si>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</si>
  <si>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</si>
  <si>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</si>
  <si>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</si>
  <si>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</si>
  <si>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</si>
  <si>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</si>
  <si>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</si>
  <si>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</si>
  <si>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</si>
  <si>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</si>
  <si>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</si>
  <si>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</si>
  <si>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</si>
  <si>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</si>
  <si>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</si>
  <si>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</si>
  <si>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</si>
  <si>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</si>
  <si>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</si>
  <si>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</si>
  <si>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</si>
  <si>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</si>
  <si>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</si>
  <si>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</si>
  <si>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</si>
  <si>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</si>
  <si>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</si>
  <si>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</si>
  <si>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</si>
  <si>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</si>
  <si>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</si>
  <si>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</si>
  <si>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</si>
  <si>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</si>
  <si>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</si>
  <si>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</si>
  <si>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</si>
  <si>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</si>
  <si>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</si>
  <si>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</si>
  <si>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</si>
  <si>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</si>
  <si>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</si>
  <si>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</si>
  <si>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</si>
  <si>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</si>
  <si>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</si>
  <si>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</si>
  <si>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</si>
  <si>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</si>
  <si>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</si>
  <si>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</si>
  <si>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</si>
  <si>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</si>
  <si>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</si>
  <si>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</si>
  <si>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</si>
  <si>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</si>
  <si>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</si>
  <si>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</si>
  <si>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</si>
  <si>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</si>
  <si>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</si>
  <si>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</si>
  <si>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</si>
  <si>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</si>
  <si>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</si>
  <si>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</si>
  <si>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</si>
  <si>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</si>
  <si>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</si>
  <si>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</si>
  <si>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</si>
  <si>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</si>
  <si>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</si>
  <si>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</si>
  <si>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</si>
  <si>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</si>
  <si>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</si>
  <si>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</si>
  <si>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</si>
  <si>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</si>
  <si>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</si>
  <si>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</si>
  <si>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</si>
  <si>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</si>
  <si>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</si>
  <si>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</si>
  <si>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</si>
  <si>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</si>
  <si>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</si>
  <si>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</si>
  <si>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</si>
  <si>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</si>
  <si>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</si>
  <si>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</si>
  <si>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</si>
  <si>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</si>
  <si>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</si>
  <si>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</si>
  <si>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</si>
  <si>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</si>
  <si>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</si>
  <si>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</si>
  <si>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</si>
  <si>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</si>
  <si>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</si>
  <si>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</si>
  <si>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</si>
  <si>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</si>
  <si>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</si>
  <si>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</si>
  <si>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</si>
  <si>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</si>
  <si>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</si>
  <si>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</si>
  <si>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</si>
  <si>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</si>
  <si>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</si>
  <si>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</si>
  <si>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</si>
  <si>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</si>
  <si>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</si>
  <si>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</si>
  <si>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</si>
  <si>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</si>
  <si>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</si>
  <si>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</si>
  <si>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</si>
  <si>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</si>
  <si>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</si>
  <si>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</si>
  <si>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</si>
  <si>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</si>
  <si>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</si>
  <si>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</si>
  <si>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</si>
  <si>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</si>
  <si>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</si>
  <si>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</si>
  <si>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</si>
  <si>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</si>
  <si>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</si>
  <si>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</si>
  <si>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</si>
  <si>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</si>
  <si>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</si>
  <si>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</si>
  <si>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</si>
  <si>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</si>
  <si>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</si>
  <si>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</si>
  <si>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</si>
  <si>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</si>
  <si>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</si>
  <si>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</si>
  <si>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</si>
  <si>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</si>
  <si>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</si>
  <si>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</si>
  <si>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</si>
  <si>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</si>
  <si>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</si>
  <si>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</si>
  <si>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</si>
  <si>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</si>
  <si>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</si>
  <si>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</si>
  <si>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</si>
  <si>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</si>
  <si>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</si>
  <si>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</si>
  <si>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</si>
  <si>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</si>
  <si>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</si>
  <si>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</si>
  <si>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</si>
  <si>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</si>
  <si>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</si>
  <si>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</si>
  <si>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</si>
  <si>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</si>
  <si>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</si>
  <si>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</si>
  <si>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</si>
  <si>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</si>
  <si>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</si>
  <si>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</si>
  <si>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</si>
  <si>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</si>
  <si>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</si>
  <si>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</si>
  <si>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</si>
  <si>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</si>
  <si>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</si>
  <si>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</si>
  <si>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</si>
  <si>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</si>
  <si>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</si>
  <si>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</si>
  <si>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</si>
  <si>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</si>
  <si>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</si>
  <si>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</si>
  <si>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</si>
  <si>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</si>
  <si>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</si>
  <si>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</si>
  <si>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</si>
  <si>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</si>
  <si>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</si>
  <si>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</si>
  <si>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</si>
  <si>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</si>
  <si>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</si>
  <si>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</si>
  <si>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</si>
  <si>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</si>
  <si>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</si>
  <si>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</si>
  <si>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</si>
  <si>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</si>
  <si>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</si>
  <si>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</si>
  <si>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</si>
  <si>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</si>
  <si>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</si>
  <si>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</si>
  <si>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</si>
  <si>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</si>
  <si>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</si>
  <si>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</si>
  <si>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</si>
  <si>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</si>
  <si>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</si>
  <si>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</si>
  <si>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</si>
  <si>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</si>
  <si>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</si>
  <si>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</si>
  <si>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</si>
  <si>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</si>
  <si>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</si>
  <si>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</si>
  <si>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</si>
  <si>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</si>
  <si>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</si>
  <si>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</si>
  <si>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</si>
  <si>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</si>
  <si>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</si>
  <si>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</si>
  <si>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</si>
  <si>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</si>
  <si>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</si>
  <si>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</si>
  <si>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</si>
  <si>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</si>
  <si>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</si>
  <si>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</si>
  <si>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</si>
  <si>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</si>
  <si>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</si>
  <si>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</si>
  <si>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</si>
  <si>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</si>
  <si>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</si>
  <si>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</si>
  <si>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</si>
  <si>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</si>
  <si>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</si>
  <si>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</si>
  <si>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</si>
  <si>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</si>
  <si>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</si>
  <si>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</si>
  <si>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</si>
  <si>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</si>
  <si>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</si>
  <si>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</si>
  <si>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</si>
  <si>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</si>
  <si>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</si>
  <si>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</si>
  <si>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</si>
  <si>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</si>
  <si>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</si>
  <si>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</si>
  <si>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</si>
  <si>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</si>
  <si>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</si>
  <si>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</si>
  <si>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</si>
  <si>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</si>
  <si>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</si>
  <si>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</si>
  <si>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</si>
  <si>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</si>
  <si>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</si>
  <si>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</si>
  <si>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</si>
  <si>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</si>
  <si>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</si>
  <si>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</si>
  <si>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</si>
  <si>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</si>
  <si>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</si>
  <si>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</si>
  <si>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</si>
  <si>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</si>
  <si>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</si>
  <si>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</si>
  <si>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</si>
  <si>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</si>
  <si>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</si>
  <si>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</si>
  <si>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</si>
  <si>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</si>
  <si>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</si>
  <si>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</si>
  <si>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</si>
  <si>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</si>
  <si>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</si>
  <si>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</si>
  <si>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</si>
  <si>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</si>
  <si>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</si>
  <si>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</si>
  <si>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</si>
  <si>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</si>
  <si>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</si>
  <si>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</si>
  <si>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</si>
  <si>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</si>
  <si>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</si>
  <si>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</si>
  <si>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</si>
  <si>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</si>
  <si>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</si>
  <si>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</si>
  <si>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</si>
  <si>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</si>
  <si>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</si>
  <si>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</si>
  <si>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</si>
  <si>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</si>
  <si>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</si>
  <si>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</si>
  <si>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</si>
  <si>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</si>
  <si>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</si>
  <si>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</si>
  <si>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</si>
  <si>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</si>
  <si>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</si>
  <si>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</si>
  <si>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</si>
  <si>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</si>
  <si>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</si>
  <si>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</si>
  <si>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</si>
  <si>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</si>
  <si>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</si>
  <si>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</si>
  <si>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</si>
  <si>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</si>
  <si>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</si>
  <si>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</si>
  <si>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</si>
  <si>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</si>
  <si>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</si>
  <si>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</si>
  <si>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</si>
  <si>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</si>
  <si>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</si>
  <si>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</si>
  <si>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</si>
  <si>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</si>
  <si>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</si>
  <si>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</si>
  <si>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</si>
  <si>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</si>
  <si>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</si>
  <si>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</si>
  <si>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</si>
  <si>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</si>
  <si>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</si>
  <si>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</si>
  <si>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</si>
  <si>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</si>
  <si>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</si>
  <si>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</si>
  <si>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</si>
  <si>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</si>
  <si>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</si>
  <si>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</si>
  <si>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</si>
  <si>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</si>
  <si>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</si>
  <si>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</si>
  <si>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</si>
  <si>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</si>
  <si>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</si>
  <si>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</si>
  <si>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</si>
  <si>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</si>
  <si>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</si>
  <si>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</si>
  <si>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</si>
  <si>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</si>
  <si>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</si>
  <si>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</si>
  <si>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</si>
  <si>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</si>
  <si>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</si>
  <si>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</si>
  <si>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</si>
  <si>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</si>
  <si>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</si>
  <si>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</si>
  <si>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</si>
  <si>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</si>
  <si>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</si>
  <si>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</si>
  <si>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</si>
  <si>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</si>
  <si>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</si>
  <si>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</si>
  <si>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</si>
  <si>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</si>
  <si>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</si>
  <si>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</si>
  <si>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</si>
  <si>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</si>
  <si>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</si>
  <si>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</si>
  <si>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</si>
  <si>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</si>
  <si>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</si>
  <si>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</si>
  <si>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</si>
  <si>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</si>
  <si>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</si>
  <si>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</si>
  <si>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</si>
  <si>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</si>
  <si>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</si>
  <si>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</si>
  <si>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</si>
  <si>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</si>
  <si>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</si>
  <si>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</si>
  <si>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</si>
  <si>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</si>
  <si>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</si>
  <si>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</si>
  <si>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</si>
  <si>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</si>
  <si>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</si>
  <si>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</si>
  <si>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</si>
  <si>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</si>
  <si>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</si>
  <si>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</si>
  <si>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</si>
  <si>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</si>
  <si>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</si>
  <si>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</si>
  <si>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</si>
  <si>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</si>
  <si>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</si>
  <si>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</si>
  <si>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</si>
  <si>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</si>
  <si>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</si>
  <si>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</si>
  <si>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</si>
  <si>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</si>
  <si>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</si>
  <si>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</si>
  <si>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</si>
  <si>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</si>
  <si>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</si>
  <si>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</si>
  <si>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</si>
  <si>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</si>
  <si>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</si>
  <si>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ins-       gesamt</t>
  </si>
  <si>
    <t>2 Bauhauptgewerbe gegliedert nach Wirtschaftszweigen</t>
  </si>
  <si>
    <t>Telefon: +49 (0) 611 / 75 24 05</t>
  </si>
  <si>
    <t>Jahr
2016</t>
  </si>
  <si>
    <t>4. Vierteljahr 2017</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</si>
  <si>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</si>
  <si>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</si>
  <si>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</si>
  <si>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</si>
  <si>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</si>
  <si>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</si>
  <si>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</si>
  <si>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</si>
  <si>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</si>
  <si>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</si>
  <si>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</si>
  <si>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</si>
  <si>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</si>
  <si>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</si>
  <si>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</si>
  <si>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</si>
  <si>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</si>
  <si>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</si>
  <si>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</si>
  <si>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</si>
  <si>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</si>
  <si>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</si>
  <si>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</si>
  <si>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</si>
  <si>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</si>
  <si>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</si>
  <si>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</si>
  <si>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</si>
  <si>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</si>
  <si>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</si>
  <si>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</si>
  <si>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</si>
  <si>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</si>
  <si>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</si>
  <si>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</si>
  <si>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</si>
  <si>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</si>
  <si>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</si>
  <si>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</si>
  <si>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1. Vierteljahr 2018</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</si>
  <si>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</si>
  <si>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</si>
  <si>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</si>
  <si>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</si>
  <si>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</si>
  <si>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</si>
  <si>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</si>
  <si>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</si>
  <si>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Der Ergebnisnachweis zu diesen Mixmodellen erfolgt in den Tabellen 2.3 und 2.9.</t>
  </si>
  <si>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</si>
  <si>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</si>
  <si>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</si>
  <si>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</si>
  <si>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</si>
  <si>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</si>
  <si>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</si>
  <si>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</si>
  <si>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</si>
  <si>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</si>
  <si>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</si>
  <si>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</si>
  <si>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</si>
  <si>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</si>
  <si>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</si>
  <si>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</si>
  <si>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</si>
  <si>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</si>
  <si>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</si>
  <si>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</si>
  <si>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</si>
  <si>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</si>
  <si>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</si>
  <si>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</si>
  <si>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</si>
  <si>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</si>
  <si>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</si>
  <si>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</si>
  <si>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</si>
  <si>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</si>
  <si>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</si>
  <si>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</si>
  <si>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</si>
  <si>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3. Vj 2018</t>
  </si>
  <si>
    <t>4. Vj 2017</t>
  </si>
  <si>
    <t>3. Vierteljahr
2018</t>
  </si>
  <si>
    <t>© Statistisches Bundesamt (Destatis), 2019</t>
  </si>
  <si>
    <t>davon 2018:</t>
  </si>
  <si>
    <t>Von den tätigen Personen
  ingesamt waren (2018):</t>
  </si>
  <si>
    <t>Dez.</t>
  </si>
  <si>
    <t>4. Vierteljahr
2018</t>
  </si>
  <si>
    <t>4. Vierteljahr
2017</t>
  </si>
  <si>
    <t>Jahr
2018</t>
  </si>
  <si>
    <t>4. Vierteljahr 2018</t>
  </si>
  <si>
    <t>Jahr
2017</t>
  </si>
  <si>
    <t>Ergebnis für das 4. Quartal 2018</t>
  </si>
  <si>
    <t>4. Vj 2018</t>
  </si>
  <si>
    <t>1. Vj 2018</t>
  </si>
  <si>
    <t>2. Hj 2018</t>
  </si>
  <si>
    <r>
      <t xml:space="preserve">2.4  Betriebe, tätige Personen und Umsatz für das 1. bis 4. Vierteljahr 2018 </t>
    </r>
    <r>
      <rPr>
        <vertAlign val="superscript"/>
        <sz val="11"/>
        <rFont val="MetaNormalLF-Roman"/>
        <family val="2"/>
      </rPr>
      <t>*)</t>
    </r>
  </si>
  <si>
    <t>2.5  Betriebe, tätige Personen und Umsatz für das 4. Vierteljahr 2018 *)</t>
  </si>
  <si>
    <r>
      <t xml:space="preserve">2.6  Betriebe, tätige Personen und Umsatz für das 4. Vierteljahr 2018 bei Bauträgern </t>
    </r>
    <r>
      <rPr>
        <vertAlign val="superscript"/>
        <sz val="11"/>
        <rFont val="MetaNormalLF-Roman"/>
        <family val="2"/>
      </rPr>
      <t>1)</t>
    </r>
  </si>
  <si>
    <r>
      <t xml:space="preserve">2.7  Betriebe, tätige Personen und Umsatz für das 1. bis 4. Vierteljahr 2018 bei Bauträgern </t>
    </r>
    <r>
      <rPr>
        <vertAlign val="superscript"/>
        <sz val="11"/>
        <rFont val="MetaNormalLF-Roman"/>
        <family val="2"/>
      </rPr>
      <t>1)</t>
    </r>
  </si>
  <si>
    <t>2.9 Beschäftigung und Umsatz für das 4. Vierteljahr 2018 im Ausbaugewerbe</t>
  </si>
  <si>
    <t>Heilbronn-Franken</t>
  </si>
  <si>
    <t>Jahr 2018</t>
  </si>
  <si>
    <t>Rhein-Neckar</t>
  </si>
  <si>
    <t xml:space="preserve">Altbauwohnungen
bis </t>
  </si>
  <si>
    <t>Neubauwohnungen
ab</t>
  </si>
  <si>
    <t>1949</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</si>
  <si>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</si>
  <si>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</si>
  <si>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</si>
  <si>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</si>
  <si>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Januar
2019</t>
  </si>
  <si>
    <t>2019</t>
  </si>
  <si>
    <t xml:space="preserve">2019  </t>
  </si>
  <si>
    <t>Februar 2019</t>
  </si>
  <si>
    <t>Statistisches Bundesamt, Ausgewählte Zahlen Bau, 02/2019</t>
  </si>
  <si>
    <t>Im Zeitraum 01.01. - 28.02.2019 wurden insgesamt 49 351 Genehmigungen zum Bau von Wohnungen in Wohn- und Nichtwohngebäuden erteilt. Dies entspricht einer Abnahme um 0,1 % zum Vergleichszeitraum des Vorjahres. Die Zahl der Wohnungen in neuen Gebäuden beläuft sich auf 43 484. Darunter waren 13 669 Wohnungen in Wohngebäuden mit einer Wohnung, 3 050 Wohnungen in Wohngebäuden mit zwei Wohnungen und 24 315 Wohnungen in Wohngebäuden mit 3 und mehr Wohnungen. Hierbei war nur ein Zuwachs im Vorjahresvergleich bei den Einfamilienhäusern  zu verzeichnen (+ 4,4 %).</t>
  </si>
  <si>
    <t>Davon entfielen auf Wohngebäude 23,9 Mill. Kubikmeter Rauminhalt und 8,0 Mrd. Euro veranschlagte Baukosten. Für Nichtwohngebäude wurden Baukosten in Höhe von 4,9 Mrd. Euro veranschlagt, wobei der Rauminhalt 30,0 Mill. Kubikmeter betrug.</t>
  </si>
  <si>
    <t>Für öffentliche Bauherren wurden 2,9 Mill. Kubikmeter umbauter Raum genehmigt (- 5,9 %). Bei den nichtöffentlichen Bauherren nahm der genehmigte umbaute Raum um 10,4 % gegenüber dem Vorjahreszeitraum ab.</t>
  </si>
  <si>
    <t>Die genehmigten neuen Wohn- und Nichtwohngebäude umfassten einen Rauminhalt von 53,9 Mill. Kubikmetern; die veranschlagten Baukosten beliefen sich auf 12,9 Mrd. Euro.</t>
  </si>
  <si>
    <t>Januar und Februar</t>
  </si>
  <si>
    <t>Ergebnis für den Monat Februar 2019</t>
  </si>
  <si>
    <t>2.1 Betriebe, tätige Personen und Umsatz für Januar bis Februar 2019 im Bauhauptgewerbe</t>
  </si>
  <si>
    <t>2.2 Betriebe, tätige Personen und Umsatz für den Monat Februar 2019 im Bauhauptgewerbe</t>
  </si>
  <si>
    <t>2.3 Beschäftigung und Umsatz für den Monat Februar 2019 im Bauhauptgewerbe</t>
  </si>
  <si>
    <t>Zeitreihenanalyse  -  X13 JDemetra+</t>
  </si>
  <si>
    <t>Januar und Februar  2019</t>
  </si>
  <si>
    <t>Januar und Februar  2018</t>
  </si>
  <si>
    <t>Januar und Februar  2017</t>
  </si>
  <si>
    <t>Januar und Februar  2016</t>
  </si>
  <si>
    <t>Februar
2019</t>
  </si>
  <si>
    <t>Februar
2018</t>
  </si>
  <si>
    <t>Januar bis
Februar
2019</t>
  </si>
  <si>
    <t>nach Ländern im Februar 2019</t>
  </si>
  <si>
    <t>r)</t>
  </si>
  <si>
    <t>Erschienen am 16.05.2019</t>
  </si>
  <si>
    <t>Artikelnummer: 1020210191025</t>
  </si>
  <si>
    <t>Inhaltsangabe</t>
  </si>
  <si>
    <t>Index des Auftragseingangs (Zeitreihenanalyse -  X13 JDemetra+)</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</si>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</sst>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 ###\ ###_)"/>
    <numFmt numFmtId="242" formatCode="#,##0.00000"/>
    <numFmt numFmtId="243" formatCode="#\ ##0.0"/>
    <numFmt numFmtId="244" formatCode="#\ ###\ ###________"/>
    <numFmt numFmtId="245" formatCode="* #0;* #0;* &quot; &quot;\ ;@"/>
    <numFmt numFmtId="246" formatCode="* #,##0;* #,##0;* &quot; &quot;\ ;@"/>
    <numFmt numFmtId="247" formatCode="_-* ###\ ###\ ##0\ _-;\-*###\ ###\ ##0\ _-;_-* &quot;-&quot;??\ &quot;DM&quot;_-;_-@_-"/>
    <numFmt numFmtId="248" formatCode="_-* ###\ ###\ ##0.0\ _-;\-*###\ ###\ ##0.0\ _-;_-* &quot;-&quot;??\ &quot;DM&quot;_-;_-@_-"/>
  </numFmts>
  <fonts count="87">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ont>
    <font>
      <sz val="13"/>
      <name val="MetaNormalLF-Roman"/>
      <family val="2"/>
    </font>
    <font>
      <u/>
      <sz val="11"/>
      <color indexed="12"/>
      <name val="MetaNormalLF-Roman"/>
      <family val="2"/>
    </font>
    <font>
      <sz val="24"/>
      <name val="Arial"/>
    </font>
    <font>
      <u/>
      <sz val="10"/>
      <color indexed="12"/>
      <name val="Arial"/>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69">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5" fillId="0" borderId="0" applyNumberFormat="0" applyFill="0" applyBorder="0" applyAlignment="0" applyProtection="0">
      <alignment vertical="top"/>
      <protection locked="0"/>
    </xf>
    <xf numFmtId="0" fontId="9" fillId="0" borderId="0"/>
    <xf numFmtId="0" fontId="4" fillId="0" borderId="0"/>
    <xf numFmtId="0" fontId="4" fillId="0" borderId="0"/>
    <xf numFmtId="0" fontId="76" fillId="0" borderId="0"/>
    <xf numFmtId="0" fontId="3" fillId="0" borderId="0"/>
    <xf numFmtId="0" fontId="77" fillId="0" borderId="0"/>
    <xf numFmtId="0" fontId="2" fillId="0" borderId="0"/>
    <xf numFmtId="0" fontId="79" fillId="0" borderId="0"/>
    <xf numFmtId="0" fontId="79" fillId="0" borderId="0"/>
    <xf numFmtId="0" fontId="80" fillId="0" borderId="0"/>
    <xf numFmtId="0" fontId="1" fillId="0" borderId="0"/>
    <xf numFmtId="0" fontId="82" fillId="0" borderId="0"/>
    <xf numFmtId="0" fontId="82" fillId="0" borderId="0"/>
    <xf numFmtId="0" fontId="82" fillId="0" borderId="0"/>
    <xf numFmtId="0" fontId="86" fillId="0" borderId="0" applyNumberFormat="0" applyFill="0" applyBorder="0" applyAlignment="0" applyProtection="0">
      <alignment vertical="top"/>
      <protection locked="0"/>
    </xf>
  </cellStyleXfs>
  <cellXfs count="1502">
    <xf numFmtId="0" fontId="0" fillId="0" borderId="0" xfId="0"/>
    <xf numFmtId="0" fontId="10" fillId="0" borderId="0" xfId="12" applyFont="1"/>
    <xf numFmtId="1" fontId="11" fillId="0" borderId="0" xfId="12" applyNumberFormat="1" applyFont="1"/>
    <xf numFmtId="0" fontId="11" fillId="0" borderId="0" xfId="12" applyFont="1"/>
    <xf numFmtId="1" fontId="10" fillId="0" borderId="0" xfId="12" applyNumberFormat="1" applyFont="1"/>
    <xf numFmtId="49" fontId="10" fillId="0" borderId="0" xfId="12" applyNumberFormat="1" applyFont="1" applyAlignment="1">
      <alignment horizontal="left"/>
    </xf>
    <xf numFmtId="49" fontId="11" fillId="0" borderId="0" xfId="12"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172" fontId="28" fillId="0" borderId="0" xfId="11" applyNumberFormat="1" applyFont="1" applyAlignment="1" applyProtection="1">
      <alignment horizontal="left"/>
    </xf>
    <xf numFmtId="172" fontId="28" fillId="0" borderId="0" xfId="11" applyNumberFormat="1" applyFont="1" applyAlignment="1" applyProtection="1">
      <alignment horizontal="centerContinuous"/>
    </xf>
    <xf numFmtId="0" fontId="28" fillId="0" borderId="0" xfId="11" applyFont="1" applyProtection="1"/>
    <xf numFmtId="0" fontId="35" fillId="0" borderId="0" xfId="11" applyFont="1" applyProtection="1"/>
    <xf numFmtId="0" fontId="28" fillId="0" borderId="0" xfId="11" applyFont="1" applyAlignment="1" applyProtection="1">
      <alignment vertical="center"/>
    </xf>
    <xf numFmtId="172" fontId="28" fillId="0" borderId="1" xfId="11" applyNumberFormat="1" applyFont="1" applyBorder="1" applyAlignment="1" applyProtection="1">
      <alignment horizontal="center" vertical="center" wrapText="1"/>
    </xf>
    <xf numFmtId="195" fontId="28" fillId="0" borderId="0" xfId="11" applyNumberFormat="1" applyFont="1" applyBorder="1" applyAlignment="1" applyProtection="1">
      <alignment horizontal="center" vertical="center" wrapText="1"/>
    </xf>
    <xf numFmtId="208" fontId="28" fillId="0" borderId="12" xfId="11" applyNumberFormat="1" applyFont="1" applyBorder="1" applyProtection="1"/>
    <xf numFmtId="172" fontId="28" fillId="0" borderId="0" xfId="11" applyNumberFormat="1" applyFont="1" applyAlignment="1" applyProtection="1">
      <alignment vertical="center"/>
    </xf>
    <xf numFmtId="195" fontId="28" fillId="0" borderId="0" xfId="11" applyNumberFormat="1" applyFont="1" applyProtection="1"/>
    <xf numFmtId="172" fontId="28" fillId="0" borderId="0" xfId="11" applyNumberFormat="1" applyFont="1" applyProtection="1"/>
    <xf numFmtId="173" fontId="28" fillId="0" borderId="0" xfId="11" applyNumberFormat="1" applyFont="1" applyProtection="1"/>
    <xf numFmtId="172" fontId="35" fillId="0" borderId="0" xfId="11"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1" applyFont="1" applyAlignment="1" applyProtection="1">
      <alignment vertical="center"/>
    </xf>
    <xf numFmtId="0" fontId="41" fillId="0" borderId="0" xfId="11" applyFont="1" applyAlignment="1" applyProtection="1"/>
    <xf numFmtId="0" fontId="11" fillId="0" borderId="0" xfId="10" applyFont="1"/>
    <xf numFmtId="186" fontId="11" fillId="0" borderId="0" xfId="9" applyFont="1"/>
    <xf numFmtId="49" fontId="23" fillId="0" borderId="0" xfId="9" applyNumberFormat="1" applyFont="1"/>
    <xf numFmtId="49" fontId="23" fillId="0" borderId="0" xfId="9" applyNumberFormat="1" applyFont="1" applyAlignment="1">
      <alignment horizontal="center"/>
    </xf>
    <xf numFmtId="186" fontId="23" fillId="0" borderId="0" xfId="9" applyFont="1"/>
    <xf numFmtId="186" fontId="34" fillId="0" borderId="0" xfId="9" applyFont="1"/>
    <xf numFmtId="49" fontId="34" fillId="0" borderId="0" xfId="9"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5" applyFont="1" applyBorder="1" applyAlignment="1">
      <alignment horizontal="left"/>
    </xf>
    <xf numFmtId="0" fontId="11" fillId="0" borderId="7" xfId="15" applyFont="1" applyBorder="1"/>
    <xf numFmtId="0" fontId="11" fillId="0" borderId="6" xfId="15" applyFont="1" applyBorder="1"/>
    <xf numFmtId="0" fontId="8" fillId="0" borderId="0" xfId="15" applyFont="1"/>
    <xf numFmtId="181" fontId="11" fillId="0" borderId="0" xfId="15" applyNumberFormat="1" applyFont="1" applyBorder="1"/>
    <xf numFmtId="180" fontId="11" fillId="0" borderId="0" xfId="15" applyNumberFormat="1" applyFont="1" applyAlignment="1">
      <alignment horizontal="left"/>
    </xf>
    <xf numFmtId="177" fontId="11" fillId="0" borderId="0" xfId="15" applyNumberFormat="1" applyFont="1" applyBorder="1"/>
    <xf numFmtId="182" fontId="11" fillId="0" borderId="0" xfId="15" applyNumberFormat="1" applyFont="1" applyBorder="1"/>
    <xf numFmtId="0" fontId="25" fillId="0" borderId="0" xfId="15" applyFont="1"/>
    <xf numFmtId="215" fontId="11" fillId="0" borderId="0" xfId="15" applyNumberFormat="1" applyFont="1"/>
    <xf numFmtId="0" fontId="11" fillId="0" borderId="0" xfId="15" applyFont="1" applyBorder="1" applyAlignment="1">
      <alignment horizontal="center" vertical="top" wrapText="1"/>
    </xf>
    <xf numFmtId="181" fontId="11" fillId="0" borderId="0" xfId="15" applyNumberFormat="1" applyFont="1"/>
    <xf numFmtId="211" fontId="11" fillId="0" borderId="0" xfId="15" applyNumberFormat="1" applyFont="1"/>
    <xf numFmtId="185" fontId="11" fillId="0" borderId="0" xfId="15" applyNumberFormat="1" applyFont="1"/>
    <xf numFmtId="0" fontId="11" fillId="0" borderId="16" xfId="15" applyFont="1" applyBorder="1" applyAlignment="1">
      <alignment horizontal="center" vertical="center"/>
    </xf>
    <xf numFmtId="0" fontId="11" fillId="0" borderId="17" xfId="15" applyFont="1" applyBorder="1" applyAlignment="1">
      <alignment horizontal="center" vertical="center"/>
    </xf>
    <xf numFmtId="186" fontId="11" fillId="0" borderId="9" xfId="15" applyNumberFormat="1" applyFont="1" applyBorder="1" applyAlignment="1" applyProtection="1">
      <alignment horizontal="center" vertical="center"/>
    </xf>
    <xf numFmtId="169" fontId="11" fillId="0" borderId="0" xfId="15" applyNumberFormat="1" applyFont="1" applyAlignment="1">
      <alignment horizontal="right"/>
    </xf>
    <xf numFmtId="2" fontId="11" fillId="0" borderId="0" xfId="15" applyNumberFormat="1" applyFont="1" applyAlignment="1">
      <alignment horizontal="right"/>
    </xf>
    <xf numFmtId="169" fontId="11" fillId="0" borderId="0" xfId="15" applyNumberFormat="1" applyFont="1"/>
    <xf numFmtId="169" fontId="11" fillId="0" borderId="0" xfId="15" applyNumberFormat="1" applyFont="1" applyProtection="1"/>
    <xf numFmtId="169" fontId="11" fillId="0" borderId="0" xfId="15" applyNumberFormat="1" applyFont="1" applyAlignment="1" applyProtection="1"/>
    <xf numFmtId="4" fontId="11" fillId="0" borderId="0" xfId="15" applyNumberFormat="1" applyFont="1" applyProtection="1"/>
    <xf numFmtId="2" fontId="11" fillId="0" borderId="0" xfId="15" applyNumberFormat="1" applyFont="1" applyProtection="1"/>
    <xf numFmtId="190" fontId="11" fillId="0" borderId="0" xfId="15" applyNumberFormat="1" applyFont="1"/>
    <xf numFmtId="0" fontId="8" fillId="0" borderId="0" xfId="15"/>
    <xf numFmtId="0" fontId="11" fillId="0" borderId="0" xfId="15" quotePrefix="1" applyFont="1" applyAlignment="1">
      <alignment vertical="center"/>
    </xf>
    <xf numFmtId="180" fontId="11" fillId="0" borderId="0" xfId="15" applyNumberFormat="1" applyFont="1" applyAlignment="1">
      <alignment horizontal="center" vertical="center"/>
    </xf>
    <xf numFmtId="180" fontId="11" fillId="0" borderId="0" xfId="15" applyNumberFormat="1" applyFont="1" applyAlignment="1">
      <alignment vertical="center"/>
    </xf>
    <xf numFmtId="0" fontId="11" fillId="0" borderId="9" xfId="15" quotePrefix="1" applyFont="1" applyBorder="1" applyAlignment="1">
      <alignment horizontal="center" vertical="center" wrapText="1"/>
    </xf>
    <xf numFmtId="0" fontId="11" fillId="0" borderId="6" xfId="15" quotePrefix="1" applyFont="1" applyBorder="1" applyAlignment="1">
      <alignment horizontal="center" vertical="center" wrapText="1"/>
    </xf>
    <xf numFmtId="0" fontId="11" fillId="0" borderId="8" xfId="15" applyFont="1" applyBorder="1" applyAlignment="1">
      <alignment horizontal="left" vertical="center" wrapText="1"/>
    </xf>
    <xf numFmtId="191" fontId="11" fillId="0" borderId="0" xfId="15" applyNumberFormat="1" applyFont="1" applyAlignment="1"/>
    <xf numFmtId="192" fontId="11" fillId="0" borderId="0" xfId="15" applyNumberFormat="1" applyFont="1"/>
    <xf numFmtId="183" fontId="11" fillId="0" borderId="0" xfId="15" applyNumberFormat="1" applyFont="1"/>
    <xf numFmtId="3" fontId="11" fillId="0" borderId="0" xfId="15" applyNumberFormat="1" applyFont="1" applyBorder="1"/>
    <xf numFmtId="3" fontId="11" fillId="0" borderId="0" xfId="15" applyNumberFormat="1" applyFont="1"/>
    <xf numFmtId="0" fontId="11" fillId="0" borderId="0" xfId="15" quotePrefix="1" applyFont="1"/>
    <xf numFmtId="176" fontId="11" fillId="0" borderId="0" xfId="15" applyNumberFormat="1" applyFont="1"/>
    <xf numFmtId="176" fontId="11" fillId="0" borderId="0" xfId="15" quotePrefix="1" applyNumberFormat="1" applyFont="1" applyAlignment="1">
      <alignment horizontal="right"/>
    </xf>
    <xf numFmtId="193" fontId="11" fillId="0" borderId="0" xfId="15" applyNumberFormat="1" applyFont="1" applyAlignment="1">
      <alignment horizontal="left"/>
    </xf>
    <xf numFmtId="170" fontId="11" fillId="0" borderId="0" xfId="15" applyNumberFormat="1" applyFont="1" applyFill="1" applyProtection="1"/>
    <xf numFmtId="212" fontId="11" fillId="0" borderId="0" xfId="15" applyNumberFormat="1" applyFont="1" applyFill="1" applyProtection="1"/>
    <xf numFmtId="170" fontId="11" fillId="0" borderId="0" xfId="15" applyNumberFormat="1" applyFont="1" applyFill="1" applyAlignment="1" applyProtection="1">
      <alignment vertical="center"/>
    </xf>
    <xf numFmtId="212" fontId="11" fillId="0" borderId="0" xfId="15" applyNumberFormat="1" applyFont="1"/>
    <xf numFmtId="170" fontId="11" fillId="0" borderId="0" xfId="15" applyNumberFormat="1" applyFont="1"/>
    <xf numFmtId="0" fontId="11" fillId="0" borderId="8" xfId="15" applyNumberFormat="1" applyFont="1" applyBorder="1"/>
    <xf numFmtId="0" fontId="11" fillId="0" borderId="0" xfId="15" applyNumberFormat="1" applyFont="1" applyBorder="1"/>
    <xf numFmtId="0" fontId="11" fillId="0" borderId="9" xfId="15" applyNumberFormat="1" applyFont="1" applyBorder="1"/>
    <xf numFmtId="212" fontId="11" fillId="0" borderId="0" xfId="15" applyNumberFormat="1" applyFont="1" applyProtection="1"/>
    <xf numFmtId="180" fontId="11" fillId="0" borderId="0" xfId="15" applyNumberFormat="1" applyFont="1" applyAlignment="1">
      <alignment horizontal="left" vertical="center"/>
    </xf>
    <xf numFmtId="170" fontId="11" fillId="0" borderId="0" xfId="15" applyNumberFormat="1" applyFont="1" applyProtection="1"/>
    <xf numFmtId="170" fontId="11" fillId="0" borderId="0" xfId="15" applyNumberFormat="1" applyFont="1" applyAlignment="1" applyProtection="1">
      <alignment vertical="center"/>
    </xf>
    <xf numFmtId="0" fontId="8" fillId="0" borderId="0" xfId="15" applyBorder="1" applyAlignment="1">
      <alignment horizontal="center" vertical="center"/>
    </xf>
    <xf numFmtId="0" fontId="11" fillId="0" borderId="0" xfId="15" applyFont="1" applyAlignment="1">
      <alignment horizontal="centerContinuous"/>
    </xf>
    <xf numFmtId="0" fontId="11" fillId="0" borderId="0" xfId="15" quotePrefix="1" applyNumberFormat="1" applyFont="1" applyAlignment="1">
      <alignment horizontal="centerContinuous"/>
    </xf>
    <xf numFmtId="0" fontId="28" fillId="0" borderId="0" xfId="11" applyFont="1" applyBorder="1" applyProtection="1"/>
    <xf numFmtId="0" fontId="16" fillId="0" borderId="0" xfId="11" applyFont="1" applyAlignment="1" applyProtection="1"/>
    <xf numFmtId="0" fontId="16" fillId="0" borderId="0" xfId="11"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19" applyFont="1"/>
    <xf numFmtId="0" fontId="11" fillId="0" borderId="2" xfId="19" applyFont="1" applyBorder="1" applyAlignment="1">
      <alignment horizontal="center"/>
    </xf>
    <xf numFmtId="0" fontId="11" fillId="0" borderId="4" xfId="19" applyFont="1" applyBorder="1" applyAlignment="1">
      <alignment horizontal="center"/>
    </xf>
    <xf numFmtId="0" fontId="11" fillId="0" borderId="6" xfId="19" applyFont="1" applyBorder="1" applyAlignment="1">
      <alignment horizontal="center"/>
    </xf>
    <xf numFmtId="197" fontId="11" fillId="0" borderId="0" xfId="19" applyNumberFormat="1" applyFont="1" applyAlignment="1">
      <alignment horizontal="right"/>
    </xf>
    <xf numFmtId="0" fontId="11" fillId="0" borderId="0" xfId="19" applyNumberFormat="1" applyFont="1"/>
    <xf numFmtId="196" fontId="11" fillId="0" borderId="0" xfId="19" applyNumberFormat="1" applyFont="1"/>
    <xf numFmtId="194" fontId="11" fillId="0" borderId="0" xfId="19" applyNumberFormat="1" applyFont="1" applyAlignment="1">
      <alignment horizontal="left"/>
    </xf>
    <xf numFmtId="0" fontId="11" fillId="0" borderId="0" xfId="19" applyFont="1" applyAlignment="1">
      <alignment horizontal="right"/>
    </xf>
    <xf numFmtId="0" fontId="11" fillId="0" borderId="0" xfId="19" applyFont="1" applyBorder="1"/>
    <xf numFmtId="0" fontId="8" fillId="0" borderId="0" xfId="19"/>
    <xf numFmtId="196" fontId="11" fillId="0" borderId="0" xfId="19" applyNumberFormat="1" applyFont="1" applyBorder="1"/>
    <xf numFmtId="0" fontId="11" fillId="0" borderId="7" xfId="19" applyFont="1" applyBorder="1" applyAlignment="1">
      <alignment horizontal="center"/>
    </xf>
    <xf numFmtId="0" fontId="11" fillId="0" borderId="1" xfId="19" applyFont="1" applyBorder="1" applyAlignment="1">
      <alignment horizontal="center" vertical="center"/>
    </xf>
    <xf numFmtId="201" fontId="11" fillId="0" borderId="0" xfId="19" applyNumberFormat="1" applyFont="1"/>
    <xf numFmtId="202" fontId="11" fillId="0" borderId="0" xfId="19" applyNumberFormat="1" applyFont="1"/>
    <xf numFmtId="200" fontId="11" fillId="0" borderId="0" xfId="19" applyNumberFormat="1" applyFont="1"/>
    <xf numFmtId="199" fontId="11" fillId="0" borderId="0" xfId="19" applyNumberFormat="1" applyFont="1" applyAlignment="1">
      <alignment horizontal="left"/>
    </xf>
    <xf numFmtId="199" fontId="32" fillId="0" borderId="0" xfId="19"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2"/>
    <xf numFmtId="176" fontId="11" fillId="0" borderId="0" xfId="15" applyNumberFormat="1" applyFont="1" applyBorder="1"/>
    <xf numFmtId="0" fontId="11" fillId="0" borderId="0" xfId="0" quotePrefix="1" applyFont="1" applyAlignment="1">
      <alignment horizontal="left" vertical="center"/>
    </xf>
    <xf numFmtId="172" fontId="28" fillId="0" borderId="9" xfId="11" applyNumberFormat="1" applyFont="1" applyBorder="1" applyProtection="1"/>
    <xf numFmtId="0" fontId="28" fillId="0" borderId="9" xfId="11" applyFont="1" applyBorder="1" applyProtection="1"/>
    <xf numFmtId="0" fontId="28" fillId="0" borderId="0" xfId="11" applyFont="1" applyBorder="1" applyAlignment="1" applyProtection="1">
      <alignment vertical="center"/>
    </xf>
    <xf numFmtId="221" fontId="11" fillId="0" borderId="0" xfId="19" applyNumberFormat="1" applyFont="1"/>
    <xf numFmtId="0" fontId="30" fillId="0" borderId="0" xfId="19" applyNumberFormat="1" applyFont="1"/>
    <xf numFmtId="172" fontId="28" fillId="0" borderId="1" xfId="11"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1" applyNumberFormat="1" applyFont="1" applyProtection="1"/>
    <xf numFmtId="0" fontId="11" fillId="0" borderId="0" xfId="15" applyFont="1" applyBorder="1" applyAlignment="1">
      <alignment horizontal="left" vertical="center"/>
    </xf>
    <xf numFmtId="171" fontId="29" fillId="0" borderId="13" xfId="15" applyNumberFormat="1" applyFont="1" applyBorder="1" applyAlignment="1">
      <alignment horizontal="centerContinuous"/>
    </xf>
    <xf numFmtId="171" fontId="29" fillId="0" borderId="9" xfId="15" applyNumberFormat="1" applyFont="1" applyBorder="1" applyAlignment="1">
      <alignment horizontal="centerContinuous"/>
    </xf>
    <xf numFmtId="171" fontId="29" fillId="0" borderId="14" xfId="15" applyNumberFormat="1" applyFont="1" applyBorder="1" applyAlignment="1" applyProtection="1">
      <alignment horizontal="center"/>
    </xf>
    <xf numFmtId="210" fontId="11" fillId="0" borderId="0" xfId="15" applyNumberFormat="1" applyFont="1" applyProtection="1"/>
    <xf numFmtId="0" fontId="30" fillId="0" borderId="0" xfId="15" applyFont="1"/>
    <xf numFmtId="212" fontId="10" fillId="0" borderId="0" xfId="15" applyNumberFormat="1" applyFont="1" applyFill="1" applyAlignment="1" applyProtection="1">
      <alignment horizontal="right"/>
    </xf>
    <xf numFmtId="176" fontId="11" fillId="0" borderId="0" xfId="15"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1" applyNumberFormat="1" applyFont="1" applyBorder="1" applyProtection="1"/>
    <xf numFmtId="172" fontId="28" fillId="0" borderId="0" xfId="11" applyNumberFormat="1" applyFont="1" applyBorder="1" applyAlignment="1" applyProtection="1">
      <alignment horizontal="center" vertical="center" wrapText="1"/>
    </xf>
    <xf numFmtId="172" fontId="28" fillId="0" borderId="0" xfId="11" applyNumberFormat="1" applyFont="1" applyBorder="1" applyAlignment="1" applyProtection="1">
      <alignment vertical="center"/>
    </xf>
    <xf numFmtId="172" fontId="35" fillId="0" borderId="0" xfId="11" applyNumberFormat="1" applyFont="1" applyBorder="1" applyProtection="1"/>
    <xf numFmtId="195" fontId="28" fillId="0" borderId="0" xfId="11" applyNumberFormat="1" applyFont="1" applyBorder="1" applyProtection="1"/>
    <xf numFmtId="0" fontId="16" fillId="0" borderId="0" xfId="11" applyFont="1" applyBorder="1" applyAlignment="1" applyProtection="1"/>
    <xf numFmtId="0" fontId="41" fillId="0" borderId="0" xfId="11"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5" applyFont="1" applyBorder="1" applyAlignment="1">
      <alignment horizontal="left"/>
    </xf>
    <xf numFmtId="1" fontId="11" fillId="0" borderId="0" xfId="0" applyNumberFormat="1" applyFont="1"/>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0" applyFont="1"/>
    <xf numFmtId="186" fontId="8" fillId="0" borderId="0" xfId="9" applyFont="1"/>
    <xf numFmtId="49" fontId="8" fillId="0" borderId="0" xfId="9" applyNumberFormat="1" applyFont="1" applyAlignment="1">
      <alignment horizontal="center"/>
    </xf>
    <xf numFmtId="49" fontId="8" fillId="0" borderId="0" xfId="9" applyNumberFormat="1" applyFont="1"/>
    <xf numFmtId="0" fontId="8" fillId="0" borderId="0" xfId="10" applyFont="1" applyAlignment="1"/>
    <xf numFmtId="0" fontId="11" fillId="0" borderId="0" xfId="15"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6" applyNumberFormat="1" applyFont="1"/>
    <xf numFmtId="0" fontId="11" fillId="0" borderId="11" xfId="19" applyFont="1" applyBorder="1"/>
    <xf numFmtId="0" fontId="11" fillId="0" borderId="10" xfId="19" applyFont="1" applyBorder="1"/>
    <xf numFmtId="0" fontId="11" fillId="0" borderId="5" xfId="19" applyFont="1" applyBorder="1"/>
    <xf numFmtId="0" fontId="11" fillId="0" borderId="12" xfId="19" applyFont="1" applyBorder="1"/>
    <xf numFmtId="232" fontId="11" fillId="0" borderId="0" xfId="19" applyNumberFormat="1" applyFont="1"/>
    <xf numFmtId="0" fontId="9" fillId="0" borderId="0" xfId="19" applyFont="1" applyAlignment="1">
      <alignment vertical="top" wrapText="1"/>
    </xf>
    <xf numFmtId="2" fontId="11" fillId="0" borderId="0" xfId="19" applyNumberFormat="1" applyFont="1"/>
    <xf numFmtId="173" fontId="11" fillId="0" borderId="0" xfId="19" applyNumberFormat="1" applyFont="1"/>
    <xf numFmtId="0" fontId="30" fillId="0" borderId="0" xfId="19" applyFont="1"/>
    <xf numFmtId="0" fontId="11" fillId="0" borderId="2" xfId="19" applyFont="1" applyBorder="1"/>
    <xf numFmtId="0" fontId="11" fillId="0" borderId="3" xfId="19" applyFont="1" applyBorder="1"/>
    <xf numFmtId="0" fontId="11" fillId="0" borderId="4" xfId="19" applyFont="1" applyBorder="1"/>
    <xf numFmtId="0" fontId="11" fillId="0" borderId="6" xfId="19"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7"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39" applyFont="1" applyBorder="1" applyAlignment="1">
      <alignment horizontal="left"/>
    </xf>
    <xf numFmtId="0" fontId="11" fillId="0" borderId="0" xfId="39" applyFont="1"/>
    <xf numFmtId="0" fontId="11" fillId="0" borderId="0" xfId="39" quotePrefix="1" applyFont="1" applyBorder="1" applyAlignment="1">
      <alignment horizontal="left"/>
    </xf>
    <xf numFmtId="0" fontId="11" fillId="0" borderId="9" xfId="39" applyFont="1" applyBorder="1" applyAlignment="1">
      <alignment horizontal="left" vertical="center"/>
    </xf>
    <xf numFmtId="0" fontId="11" fillId="0" borderId="0" xfId="40" applyFont="1" applyBorder="1" applyAlignment="1">
      <alignment horizontal="left"/>
    </xf>
    <xf numFmtId="0" fontId="11" fillId="0" borderId="0" xfId="40" applyFont="1"/>
    <xf numFmtId="0" fontId="11" fillId="0" borderId="0" xfId="40" applyFont="1" applyBorder="1" applyAlignment="1">
      <alignment horizontal="center"/>
    </xf>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0" applyFont="1" applyBorder="1" applyAlignment="1">
      <alignment horizontal="left" vertical="center"/>
    </xf>
    <xf numFmtId="0" fontId="11" fillId="0" borderId="0" xfId="39" applyFont="1" applyAlignment="1">
      <alignment horizontal="left"/>
    </xf>
    <xf numFmtId="1" fontId="11" fillId="0" borderId="0" xfId="15" applyNumberFormat="1" applyFont="1" applyAlignment="1">
      <alignment horizontal="left"/>
    </xf>
    <xf numFmtId="49" fontId="11" fillId="0" borderId="0" xfId="0" applyNumberFormat="1" applyFont="1" applyBorder="1" applyAlignment="1">
      <alignment horizontal="left"/>
    </xf>
    <xf numFmtId="49" fontId="11" fillId="0" borderId="9" xfId="0" applyNumberFormat="1" applyFont="1" applyBorder="1" applyAlignment="1">
      <alignment horizontal="left" vertical="center"/>
    </xf>
    <xf numFmtId="0" fontId="11" fillId="0" borderId="23" xfId="0" applyFont="1" applyBorder="1"/>
    <xf numFmtId="0" fontId="11" fillId="0" borderId="16" xfId="0" applyFont="1" applyBorder="1" applyAlignment="1">
      <alignment horizontal="center"/>
    </xf>
    <xf numFmtId="0" fontId="11" fillId="0" borderId="16" xfId="0" applyFont="1" applyBorder="1"/>
    <xf numFmtId="0" fontId="11" fillId="0" borderId="34" xfId="0" applyFont="1" applyBorder="1" applyAlignment="1">
      <alignment horizontal="center"/>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5"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0" applyFont="1" applyAlignment="1">
      <alignment wrapText="1"/>
    </xf>
    <xf numFmtId="0" fontId="11" fillId="0" borderId="0" xfId="13"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0" applyNumberFormat="1" applyFont="1" applyBorder="1" applyAlignment="1">
      <alignment horizontal="left"/>
    </xf>
    <xf numFmtId="0" fontId="11" fillId="0" borderId="0" xfId="48" applyFont="1" applyBorder="1" applyAlignment="1">
      <alignment horizontal="left" wrapText="1"/>
    </xf>
    <xf numFmtId="0" fontId="11" fillId="0" borderId="0" xfId="48" applyFont="1" applyBorder="1" applyAlignment="1">
      <alignment horizontal="left"/>
    </xf>
    <xf numFmtId="0" fontId="11" fillId="0" borderId="0" xfId="48" applyFont="1"/>
    <xf numFmtId="0" fontId="10" fillId="0" borderId="0" xfId="48" applyFont="1" applyBorder="1" applyAlignment="1"/>
    <xf numFmtId="0" fontId="11" fillId="0" borderId="9" xfId="48" applyFont="1" applyBorder="1" applyAlignment="1">
      <alignment horizontal="left" vertical="center" wrapText="1"/>
    </xf>
    <xf numFmtId="0" fontId="11" fillId="0" borderId="9" xfId="48" applyFont="1" applyBorder="1" applyAlignment="1">
      <alignment horizontal="left" vertical="center"/>
    </xf>
    <xf numFmtId="0" fontId="11" fillId="0" borderId="0" xfId="48" applyFont="1" applyBorder="1"/>
    <xf numFmtId="0" fontId="11" fillId="0" borderId="0" xfId="48" applyFont="1" applyAlignment="1">
      <alignment wrapText="1"/>
    </xf>
    <xf numFmtId="0" fontId="11" fillId="0" borderId="0" xfId="50" applyFont="1"/>
    <xf numFmtId="0" fontId="11" fillId="0" borderId="0" xfId="50" applyAlignment="1">
      <alignment vertical="center" wrapText="1"/>
    </xf>
    <xf numFmtId="0" fontId="0" fillId="0" borderId="0" xfId="0"/>
    <xf numFmtId="0" fontId="11" fillId="0" borderId="0" xfId="0" applyFont="1"/>
    <xf numFmtId="0" fontId="11" fillId="0" borderId="0" xfId="48" applyFont="1" applyBorder="1" applyAlignment="1">
      <alignment horizontal="left"/>
    </xf>
    <xf numFmtId="0" fontId="11" fillId="0" borderId="10" xfId="15" applyFont="1" applyBorder="1" applyAlignment="1">
      <alignment horizontal="center" vertical="center"/>
    </xf>
    <xf numFmtId="0" fontId="11" fillId="0" borderId="12" xfId="15" applyFont="1" applyBorder="1" applyAlignment="1">
      <alignment horizontal="center" vertical="center"/>
    </xf>
    <xf numFmtId="0" fontId="11" fillId="0" borderId="7" xfId="15" applyFont="1" applyBorder="1" applyAlignment="1">
      <alignment horizontal="center" vertical="center"/>
    </xf>
    <xf numFmtId="0" fontId="11" fillId="0" borderId="11" xfId="15" applyFont="1" applyBorder="1" applyAlignment="1">
      <alignment horizontal="center" vertical="center"/>
    </xf>
    <xf numFmtId="0" fontId="11" fillId="0" borderId="5" xfId="15" applyFont="1" applyBorder="1" applyAlignment="1">
      <alignment horizontal="center" vertical="center"/>
    </xf>
    <xf numFmtId="0" fontId="11" fillId="0" borderId="6" xfId="15" applyFont="1" applyBorder="1" applyAlignment="1">
      <alignment horizontal="center" vertical="center"/>
    </xf>
    <xf numFmtId="205" fontId="11" fillId="0" borderId="0" xfId="0" applyNumberFormat="1" applyFont="1" applyAlignment="1">
      <alignment horizontal="right"/>
    </xf>
    <xf numFmtId="0" fontId="11" fillId="0" borderId="0" xfId="15" applyFont="1"/>
    <xf numFmtId="0" fontId="11" fillId="0" borderId="0" xfId="15" applyFont="1" applyAlignment="1">
      <alignment horizontal="left"/>
    </xf>
    <xf numFmtId="0" fontId="11" fillId="0" borderId="8" xfId="15" applyFont="1" applyBorder="1" applyAlignment="1">
      <alignment horizontal="center" vertical="center" wrapText="1"/>
    </xf>
    <xf numFmtId="0" fontId="11" fillId="0" borderId="10" xfId="15" applyFont="1" applyBorder="1" applyAlignment="1">
      <alignment horizontal="center" vertical="center" wrapText="1"/>
    </xf>
    <xf numFmtId="0" fontId="11" fillId="0" borderId="0" xfId="15" applyFont="1" applyBorder="1" applyAlignment="1">
      <alignment horizontal="center" vertical="center" wrapText="1"/>
    </xf>
    <xf numFmtId="0" fontId="11" fillId="0" borderId="12" xfId="15" applyFont="1" applyBorder="1" applyAlignment="1">
      <alignment horizontal="center" vertical="center" wrapText="1"/>
    </xf>
    <xf numFmtId="0" fontId="11" fillId="0" borderId="9" xfId="15" applyFont="1" applyBorder="1" applyAlignment="1">
      <alignment horizontal="center" vertical="center" wrapText="1"/>
    </xf>
    <xf numFmtId="0" fontId="11" fillId="0" borderId="7" xfId="15" applyFont="1" applyBorder="1" applyAlignment="1">
      <alignment horizontal="center" vertical="center" wrapText="1"/>
    </xf>
    <xf numFmtId="0" fontId="11" fillId="0" borderId="8" xfId="15" applyFont="1" applyBorder="1" applyAlignment="1">
      <alignment horizontal="center" vertical="center"/>
    </xf>
    <xf numFmtId="0" fontId="11" fillId="0" borderId="0" xfId="15" applyFont="1" applyBorder="1" applyAlignment="1">
      <alignment horizontal="center" vertical="center"/>
    </xf>
    <xf numFmtId="0" fontId="11" fillId="0" borderId="9" xfId="15" applyFont="1" applyBorder="1" applyAlignment="1">
      <alignment horizontal="center" vertical="center"/>
    </xf>
    <xf numFmtId="0" fontId="11" fillId="0" borderId="11" xfId="15" applyFont="1" applyBorder="1" applyAlignment="1">
      <alignment horizontal="center" vertical="center" wrapText="1"/>
    </xf>
    <xf numFmtId="179" fontId="10" fillId="0" borderId="0" xfId="15" applyNumberFormat="1" applyFont="1" applyBorder="1" applyAlignment="1" applyProtection="1">
      <alignment horizontal="right"/>
    </xf>
    <xf numFmtId="179" fontId="11" fillId="0" borderId="0" xfId="15" applyNumberFormat="1" applyFont="1" applyBorder="1" applyAlignment="1" applyProtection="1">
      <alignment horizontal="right"/>
    </xf>
    <xf numFmtId="179" fontId="11" fillId="0" borderId="0" xfId="15" applyNumberFormat="1" applyFont="1" applyBorder="1" applyProtection="1"/>
    <xf numFmtId="0" fontId="11" fillId="0" borderId="5" xfId="15" applyFont="1" applyBorder="1" applyAlignment="1">
      <alignment horizontal="center" vertical="center" wrapText="1"/>
    </xf>
    <xf numFmtId="0" fontId="11" fillId="0" borderId="6" xfId="15" applyFont="1" applyBorder="1" applyAlignment="1">
      <alignment horizontal="center" vertical="center" wrapText="1"/>
    </xf>
    <xf numFmtId="179" fontId="11" fillId="0" borderId="0" xfId="15" applyNumberFormat="1" applyFont="1" applyBorder="1" applyAlignment="1" applyProtection="1">
      <alignment horizontal="left"/>
    </xf>
    <xf numFmtId="0" fontId="11" fillId="0" borderId="0" xfId="15" applyFont="1" applyBorder="1" applyAlignment="1">
      <alignment horizontal="right"/>
    </xf>
    <xf numFmtId="0" fontId="11" fillId="0" borderId="8" xfId="15" applyFont="1" applyBorder="1" applyAlignment="1">
      <alignment horizontal="left"/>
    </xf>
    <xf numFmtId="179" fontId="11" fillId="0" borderId="9" xfId="15" applyNumberFormat="1" applyFont="1" applyBorder="1" applyProtection="1"/>
    <xf numFmtId="179" fontId="11" fillId="0" borderId="0" xfId="15" applyNumberFormat="1" applyFont="1" applyFill="1" applyBorder="1" applyAlignment="1" applyProtection="1">
      <alignment horizontal="right"/>
    </xf>
    <xf numFmtId="0" fontId="11" fillId="0" borderId="0" xfId="15" applyFont="1" applyAlignment="1">
      <alignment horizontal="right"/>
    </xf>
    <xf numFmtId="0" fontId="11" fillId="0" borderId="3" xfId="15" applyFont="1" applyBorder="1" applyAlignment="1">
      <alignment horizontal="center" vertical="center" wrapText="1"/>
    </xf>
    <xf numFmtId="0" fontId="11" fillId="0" borderId="4" xfId="15" applyFont="1" applyBorder="1" applyAlignment="1">
      <alignment horizontal="center" vertical="center" wrapText="1"/>
    </xf>
    <xf numFmtId="0" fontId="11" fillId="0" borderId="8" xfId="15" applyFont="1" applyBorder="1"/>
    <xf numFmtId="184" fontId="11" fillId="0" borderId="0" xfId="15" applyNumberFormat="1" applyFont="1" applyAlignment="1">
      <alignment horizontal="right"/>
    </xf>
    <xf numFmtId="0" fontId="11" fillId="0" borderId="15" xfId="15" applyFont="1" applyBorder="1" applyAlignment="1">
      <alignment horizontal="center" vertical="center"/>
    </xf>
    <xf numFmtId="0" fontId="11" fillId="0" borderId="18" xfId="15" applyFont="1" applyBorder="1" applyAlignment="1">
      <alignment horizontal="center" vertical="center" wrapText="1"/>
    </xf>
    <xf numFmtId="0" fontId="11" fillId="0" borderId="15" xfId="15" applyFont="1" applyBorder="1" applyAlignment="1">
      <alignment horizontal="center" vertical="center" wrapText="1"/>
    </xf>
    <xf numFmtId="0" fontId="11" fillId="0" borderId="19" xfId="15" applyFont="1" applyBorder="1" applyAlignment="1">
      <alignment horizontal="center" vertical="center" wrapText="1"/>
    </xf>
    <xf numFmtId="186" fontId="11" fillId="0" borderId="0" xfId="15" applyNumberFormat="1" applyFont="1" applyBorder="1" applyAlignment="1" applyProtection="1">
      <alignment horizontal="center" vertical="center"/>
    </xf>
    <xf numFmtId="0" fontId="11" fillId="0" borderId="20" xfId="15" applyFont="1" applyBorder="1" applyAlignment="1">
      <alignment horizontal="center" vertical="center" wrapText="1"/>
    </xf>
    <xf numFmtId="0" fontId="11" fillId="0" borderId="5" xfId="15" applyFont="1" applyBorder="1"/>
    <xf numFmtId="0" fontId="11" fillId="0" borderId="12" xfId="15" applyFont="1" applyBorder="1"/>
    <xf numFmtId="0" fontId="11" fillId="0" borderId="11" xfId="15" applyFont="1" applyBorder="1"/>
    <xf numFmtId="0" fontId="11" fillId="0" borderId="10" xfId="15" applyFont="1" applyBorder="1"/>
    <xf numFmtId="0" fontId="11" fillId="0" borderId="0" xfId="15" applyFont="1" applyAlignment="1">
      <alignment horizontal="left" vertical="center"/>
    </xf>
    <xf numFmtId="0" fontId="11" fillId="0" borderId="9" xfId="15" applyFont="1" applyBorder="1"/>
    <xf numFmtId="187" fontId="11" fillId="0" borderId="0" xfId="15" applyNumberFormat="1" applyFont="1" applyAlignment="1">
      <alignment vertical="center"/>
    </xf>
    <xf numFmtId="188" fontId="11" fillId="0" borderId="0" xfId="15" applyNumberFormat="1" applyFont="1" applyAlignment="1">
      <alignment vertical="center"/>
    </xf>
    <xf numFmtId="213" fontId="11" fillId="0" borderId="0" xfId="15" applyNumberFormat="1" applyFont="1" applyAlignment="1">
      <alignment vertical="center"/>
    </xf>
    <xf numFmtId="0" fontId="11" fillId="0" borderId="0" xfId="15" applyFont="1" applyAlignment="1">
      <alignment vertical="center"/>
    </xf>
    <xf numFmtId="0" fontId="11" fillId="0" borderId="0" xfId="15" quotePrefix="1" applyFont="1" applyBorder="1" applyAlignment="1">
      <alignment horizontal="center" vertical="center" wrapText="1"/>
    </xf>
    <xf numFmtId="0" fontId="11" fillId="0" borderId="0" xfId="15" applyFont="1" applyAlignment="1">
      <alignment horizontal="center"/>
    </xf>
    <xf numFmtId="192" fontId="11" fillId="0" borderId="0" xfId="15" applyNumberFormat="1" applyFont="1" applyAlignment="1"/>
    <xf numFmtId="176" fontId="11" fillId="0" borderId="0" xfId="15" applyNumberFormat="1" applyFont="1" applyAlignment="1">
      <alignment horizontal="right" wrapText="1"/>
    </xf>
    <xf numFmtId="191" fontId="11" fillId="0" borderId="0" xfId="15" applyNumberFormat="1" applyFont="1" applyAlignment="1">
      <alignment horizontal="left"/>
    </xf>
    <xf numFmtId="2" fontId="11" fillId="0" borderId="0" xfId="15" applyNumberFormat="1" applyFont="1" applyAlignment="1"/>
    <xf numFmtId="2" fontId="11" fillId="0" borderId="0" xfId="15" applyNumberFormat="1" applyFont="1" applyAlignment="1">
      <alignment horizontal="left" wrapText="1"/>
    </xf>
    <xf numFmtId="0" fontId="11" fillId="0" borderId="0" xfId="15" applyFont="1" applyAlignment="1">
      <alignment horizontal="left" wrapText="1"/>
    </xf>
    <xf numFmtId="0" fontId="11" fillId="0" borderId="8" xfId="15" quotePrefix="1" applyFont="1" applyBorder="1" applyAlignment="1">
      <alignment horizontal="center" vertical="center" wrapText="1"/>
    </xf>
    <xf numFmtId="0" fontId="11" fillId="0" borderId="0" xfId="15" quotePrefix="1" applyFont="1" applyBorder="1" applyAlignment="1">
      <alignment horizontal="center" wrapText="1"/>
    </xf>
    <xf numFmtId="0" fontId="11" fillId="0" borderId="0" xfId="15" quotePrefix="1" applyNumberFormat="1" applyFont="1" applyAlignment="1">
      <alignment horizontal="left"/>
    </xf>
    <xf numFmtId="183" fontId="11" fillId="0" borderId="0" xfId="15" applyNumberFormat="1" applyFont="1" applyAlignment="1"/>
    <xf numFmtId="3" fontId="11" fillId="0" borderId="0" xfId="15" applyNumberFormat="1" applyFont="1" applyAlignment="1">
      <alignment horizontal="left" wrapText="1"/>
    </xf>
    <xf numFmtId="183" fontId="11" fillId="0" borderId="0" xfId="15" applyNumberFormat="1" applyFont="1" applyAlignment="1">
      <alignment horizontal="left"/>
    </xf>
    <xf numFmtId="0" fontId="11" fillId="0" borderId="0" xfId="54" applyFont="1"/>
    <xf numFmtId="0" fontId="11" fillId="0" borderId="0" xfId="15" applyFont="1"/>
    <xf numFmtId="0" fontId="11" fillId="0" borderId="0" xfId="15" quotePrefix="1" applyNumberFormat="1" applyFont="1" applyAlignment="1">
      <alignment horizontal="left"/>
    </xf>
    <xf numFmtId="0" fontId="11" fillId="0" borderId="0" xfId="49"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40" fontId="11" fillId="0" borderId="0" xfId="0" applyNumberFormat="1" applyFont="1" applyFill="1" applyAlignment="1">
      <alignment horizontal="right"/>
    </xf>
    <xf numFmtId="240" fontId="8" fillId="0" borderId="0" xfId="0" applyNumberFormat="1" applyFont="1" applyFill="1" applyAlignment="1">
      <alignment horizontal="right"/>
    </xf>
    <xf numFmtId="240" fontId="11" fillId="0" borderId="0" xfId="0" applyNumberFormat="1" applyFont="1" applyFill="1" applyBorder="1" applyAlignment="1">
      <alignment horizontal="right"/>
    </xf>
    <xf numFmtId="240" fontId="8" fillId="0" borderId="0" xfId="0" applyNumberFormat="1" applyFont="1" applyFill="1" applyBorder="1" applyAlignment="1">
      <alignment horizontal="right"/>
    </xf>
    <xf numFmtId="240" fontId="11" fillId="0" borderId="0" xfId="0" applyNumberFormat="1" applyFont="1" applyFill="1" applyBorder="1" applyAlignment="1"/>
    <xf numFmtId="240"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5" applyNumberFormat="1" applyFont="1" applyFill="1" applyBorder="1" applyAlignment="1" applyProtection="1">
      <alignment horizontal="right"/>
    </xf>
    <xf numFmtId="0" fontId="11" fillId="0" borderId="0" xfId="15" applyFont="1" applyFill="1" applyAlignment="1">
      <alignment horizontal="left"/>
    </xf>
    <xf numFmtId="179" fontId="11" fillId="0" borderId="0" xfId="15" applyNumberFormat="1" applyFont="1" applyFill="1" applyBorder="1" applyProtection="1"/>
    <xf numFmtId="0" fontId="11" fillId="0" borderId="0" xfId="15" applyFont="1" applyFill="1"/>
    <xf numFmtId="0" fontId="11" fillId="0" borderId="0" xfId="15" applyFont="1" applyFill="1" applyBorder="1"/>
    <xf numFmtId="0" fontId="29" fillId="0" borderId="13" xfId="15" applyFont="1" applyBorder="1" applyAlignment="1">
      <alignment horizontal="centerContinuous"/>
    </xf>
    <xf numFmtId="0" fontId="29" fillId="0" borderId="21" xfId="15" applyFont="1" applyBorder="1" applyAlignment="1">
      <alignment horizontal="centerContinuous"/>
    </xf>
    <xf numFmtId="0" fontId="11" fillId="0" borderId="8" xfId="15" applyFont="1" applyBorder="1" applyAlignment="1"/>
    <xf numFmtId="195" fontId="11" fillId="0" borderId="0" xfId="15" applyNumberFormat="1" applyFont="1" applyAlignment="1">
      <alignment horizontal="center"/>
    </xf>
    <xf numFmtId="174" fontId="11" fillId="0" borderId="0" xfId="8" applyNumberFormat="1" applyFont="1" applyBorder="1" applyAlignment="1">
      <alignment horizontal="right"/>
    </xf>
    <xf numFmtId="195" fontId="11" fillId="0" borderId="0" xfId="15" applyNumberFormat="1" applyFont="1" applyAlignment="1">
      <alignment horizontal="left"/>
    </xf>
    <xf numFmtId="214" fontId="11" fillId="0" borderId="0" xfId="8" applyNumberFormat="1" applyFont="1" applyBorder="1" applyAlignment="1"/>
    <xf numFmtId="0" fontId="11" fillId="0" borderId="0" xfId="15" applyFont="1" applyBorder="1" applyAlignment="1"/>
    <xf numFmtId="241"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6" fillId="0" borderId="0" xfId="0" applyFont="1" applyAlignment="1"/>
    <xf numFmtId="0" fontId="16" fillId="0" borderId="0" xfId="0" applyFont="1" applyAlignment="1">
      <alignment horizontal="left"/>
    </xf>
    <xf numFmtId="0" fontId="16" fillId="0" borderId="0" xfId="0" applyFont="1" applyAlignment="1">
      <alignment horizontal="right"/>
    </xf>
    <xf numFmtId="0" fontId="11" fillId="0" borderId="0" xfId="15"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28" fillId="0" borderId="0" xfId="0" applyFont="1" applyAlignment="1">
      <alignment vertical="center"/>
    </xf>
    <xf numFmtId="0" fontId="8" fillId="0" borderId="0" xfId="0" applyFont="1"/>
    <xf numFmtId="0" fontId="11" fillId="0" borderId="0" xfId="15" applyFont="1"/>
    <xf numFmtId="0" fontId="11" fillId="0" borderId="0" xfId="15" quotePrefix="1" applyNumberFormat="1" applyFont="1" applyAlignment="1">
      <alignment horizontal="left"/>
    </xf>
    <xf numFmtId="0" fontId="11" fillId="0" borderId="0" xfId="15" applyFont="1"/>
    <xf numFmtId="0" fontId="11" fillId="0" borderId="0" xfId="15" applyFont="1" applyAlignment="1">
      <alignment horizontal="right"/>
    </xf>
    <xf numFmtId="0" fontId="11" fillId="0" borderId="0" xfId="15" applyFont="1"/>
    <xf numFmtId="0" fontId="11" fillId="0" borderId="0" xfId="15" quotePrefix="1" applyNumberFormat="1" applyFont="1" applyAlignment="1">
      <alignment horizontal="left"/>
    </xf>
    <xf numFmtId="0" fontId="11" fillId="0" borderId="0" xfId="15" applyFont="1"/>
    <xf numFmtId="213" fontId="11" fillId="0" borderId="0" xfId="15" applyNumberFormat="1" applyFont="1" applyAlignment="1">
      <alignment vertical="center"/>
    </xf>
    <xf numFmtId="187" fontId="11" fillId="0" borderId="0" xfId="15" applyNumberFormat="1" applyFont="1" applyAlignment="1">
      <alignment vertical="center"/>
    </xf>
    <xf numFmtId="188" fontId="11" fillId="0" borderId="0" xfId="15" applyNumberFormat="1" applyFont="1" applyAlignment="1">
      <alignment vertical="center"/>
    </xf>
    <xf numFmtId="203" fontId="11" fillId="0" borderId="22" xfId="0" applyNumberFormat="1" applyFont="1" applyBorder="1" applyAlignment="1">
      <alignment horizontal="center" vertical="center"/>
    </xf>
    <xf numFmtId="0" fontId="11" fillId="0" borderId="0" xfId="15" applyFont="1"/>
    <xf numFmtId="49" fontId="11" fillId="0" borderId="0" xfId="0" quotePrefix="1" applyNumberFormat="1" applyFont="1" applyAlignment="1">
      <alignment horizontal="center"/>
    </xf>
    <xf numFmtId="0" fontId="11" fillId="0" borderId="0" xfId="15" applyFont="1" applyAlignment="1">
      <alignment horizontal="left"/>
    </xf>
    <xf numFmtId="0" fontId="11" fillId="0" borderId="0" xfId="15" applyFont="1"/>
    <xf numFmtId="179" fontId="10" fillId="0" borderId="0" xfId="15" applyNumberFormat="1" applyFont="1" applyBorder="1" applyAlignment="1" applyProtection="1">
      <alignment horizontal="right"/>
    </xf>
    <xf numFmtId="179" fontId="11" fillId="0" borderId="0" xfId="15" applyNumberFormat="1" applyFont="1" applyBorder="1" applyProtection="1"/>
    <xf numFmtId="179" fontId="11" fillId="0" borderId="0" xfId="15" applyNumberFormat="1" applyFont="1" applyBorder="1" applyAlignment="1" applyProtection="1">
      <alignment horizontal="right"/>
    </xf>
    <xf numFmtId="179" fontId="11" fillId="0" borderId="0" xfId="15" applyNumberFormat="1" applyFont="1" applyFill="1" applyBorder="1" applyProtection="1"/>
    <xf numFmtId="179" fontId="11" fillId="0" borderId="0" xfId="15" applyNumberFormat="1" applyFont="1" applyFill="1" applyBorder="1" applyAlignment="1" applyProtection="1">
      <alignment horizontal="right"/>
    </xf>
    <xf numFmtId="179" fontId="11" fillId="0" borderId="0" xfId="15" applyNumberFormat="1" applyFont="1" applyFill="1" applyBorder="1" applyAlignment="1" applyProtection="1"/>
    <xf numFmtId="179" fontId="11" fillId="0" borderId="0" xfId="15" applyNumberFormat="1" applyFont="1" applyFill="1" applyBorder="1" applyAlignment="1" applyProtection="1">
      <alignment horizontal="left"/>
    </xf>
    <xf numFmtId="0" fontId="11" fillId="0" borderId="0" xfId="15" applyFont="1"/>
    <xf numFmtId="0" fontId="11" fillId="0" borderId="0" xfId="15" applyFont="1"/>
    <xf numFmtId="0" fontId="11" fillId="0" borderId="0" xfId="15" applyFont="1" applyAlignment="1">
      <alignment horizontal="right"/>
    </xf>
    <xf numFmtId="184" fontId="11" fillId="0" borderId="0" xfId="15" applyNumberFormat="1" applyFont="1" applyAlignment="1">
      <alignment horizontal="right"/>
    </xf>
    <xf numFmtId="0" fontId="11" fillId="0" borderId="0" xfId="15" quotePrefix="1" applyNumberFormat="1" applyFont="1" applyAlignment="1">
      <alignment horizontal="left"/>
    </xf>
    <xf numFmtId="183" fontId="11" fillId="0" borderId="0" xfId="15" applyNumberFormat="1" applyFont="1" applyAlignment="1">
      <alignment horizontal="left"/>
    </xf>
    <xf numFmtId="0" fontId="11" fillId="0" borderId="0" xfId="15" applyFont="1"/>
    <xf numFmtId="0" fontId="11" fillId="0" borderId="0" xfId="15" applyFont="1" applyAlignment="1">
      <alignment horizontal="right"/>
    </xf>
    <xf numFmtId="0" fontId="11" fillId="0" borderId="0" xfId="15" applyFont="1" applyBorder="1" applyAlignment="1">
      <alignment horizontal="center" vertical="center"/>
    </xf>
    <xf numFmtId="0" fontId="11" fillId="0" borderId="0" xfId="15" applyFont="1"/>
    <xf numFmtId="0" fontId="11" fillId="0" borderId="0" xfId="15" applyFont="1" applyAlignment="1">
      <alignment horizontal="right"/>
    </xf>
    <xf numFmtId="186" fontId="11" fillId="0" borderId="0" xfId="15" applyNumberFormat="1" applyFont="1" applyBorder="1" applyAlignment="1" applyProtection="1">
      <alignment horizontal="center" vertical="center"/>
    </xf>
    <xf numFmtId="49" fontId="11" fillId="0" borderId="0" xfId="0" applyNumberFormat="1" applyFont="1" applyBorder="1" applyAlignment="1">
      <alignment horizontal="left" vertical="center"/>
    </xf>
    <xf numFmtId="214" fontId="11" fillId="0" borderId="0" xfId="8" applyNumberFormat="1" applyFont="1" applyAlignment="1">
      <alignment horizontal="right" indent="2"/>
    </xf>
    <xf numFmtId="178" fontId="11" fillId="0" borderId="0" xfId="8" applyNumberFormat="1" applyFont="1" applyAlignment="1">
      <alignment horizontal="right" indent="2"/>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Font="1" applyBorder="1" applyAlignment="1">
      <alignment vertical="center"/>
    </xf>
    <xf numFmtId="0" fontId="11" fillId="0" borderId="9" xfId="0" applyFont="1" applyBorder="1" applyAlignment="1">
      <alignment vertical="center"/>
    </xf>
    <xf numFmtId="169" fontId="11" fillId="0" borderId="0" xfId="8" applyNumberFormat="1" applyFont="1" applyAlignment="1">
      <alignment horizontal="right"/>
    </xf>
    <xf numFmtId="1" fontId="11" fillId="0" borderId="0" xfId="0" applyNumberFormat="1" applyFont="1" applyAlignment="1">
      <alignment horizontal="right"/>
    </xf>
    <xf numFmtId="214" fontId="11" fillId="0" borderId="0" xfId="8" applyNumberFormat="1" applyFont="1" applyAlignment="1">
      <alignment horizontal="left"/>
    </xf>
    <xf numFmtId="243" fontId="11" fillId="0" borderId="0" xfId="8" applyNumberFormat="1" applyFont="1" applyAlignment="1">
      <alignment horizontal="right"/>
    </xf>
    <xf numFmtId="198" fontId="11" fillId="0" borderId="0" xfId="8" applyNumberFormat="1" applyFont="1" applyAlignment="1">
      <alignment horizontal="left"/>
    </xf>
    <xf numFmtId="0" fontId="23" fillId="0" borderId="0" xfId="0" applyFont="1"/>
    <xf numFmtId="0" fontId="11" fillId="0" borderId="0" xfId="0" applyNumberFormat="1" applyFont="1" applyBorder="1" applyAlignment="1">
      <alignment horizontal="left" vertical="center"/>
    </xf>
    <xf numFmtId="169" fontId="11" fillId="0" borderId="0" xfId="8" applyNumberFormat="1" applyFont="1" applyAlignment="1"/>
    <xf numFmtId="49" fontId="11" fillId="0" borderId="0" xfId="0" applyNumberFormat="1" applyFont="1"/>
    <xf numFmtId="214" fontId="11" fillId="0" borderId="0" xfId="0" applyNumberFormat="1" applyFont="1"/>
    <xf numFmtId="222" fontId="11" fillId="0" borderId="0" xfId="8" applyNumberFormat="1" applyFont="1" applyAlignment="1"/>
    <xf numFmtId="169" fontId="11" fillId="0" borderId="0" xfId="0" applyNumberFormat="1" applyFont="1" applyAlignment="1">
      <alignment horizontal="right"/>
    </xf>
    <xf numFmtId="243" fontId="11" fillId="0" borderId="0" xfId="8" applyNumberFormat="1" applyFont="1" applyAlignment="1">
      <alignment horizontal="left"/>
    </xf>
    <xf numFmtId="1" fontId="11" fillId="0" borderId="0" xfId="0" applyNumberFormat="1" applyFont="1" applyAlignment="1"/>
    <xf numFmtId="169" fontId="11" fillId="0" borderId="0" xfId="8" applyNumberFormat="1" applyFont="1" applyFill="1" applyAlignment="1"/>
    <xf numFmtId="222" fontId="11" fillId="0" borderId="0" xfId="8" applyNumberFormat="1" applyFont="1" applyFill="1" applyAlignment="1"/>
    <xf numFmtId="0" fontId="11" fillId="0" borderId="0" xfId="15" applyFont="1"/>
    <xf numFmtId="0" fontId="11" fillId="0" borderId="0" xfId="59" applyFont="1"/>
    <xf numFmtId="203" fontId="11" fillId="0" borderId="0" xfId="59" applyNumberFormat="1" applyFont="1"/>
    <xf numFmtId="2" fontId="11" fillId="0" borderId="0" xfId="59" applyNumberFormat="1" applyFont="1"/>
    <xf numFmtId="203" fontId="11" fillId="0" borderId="1" xfId="59" applyNumberFormat="1" applyFont="1" applyBorder="1" applyAlignment="1">
      <alignment horizontal="center" vertical="center"/>
    </xf>
    <xf numFmtId="49" fontId="77" fillId="0" borderId="0" xfId="59" applyNumberFormat="1" applyAlignment="1">
      <alignment horizontal="center"/>
    </xf>
    <xf numFmtId="205" fontId="11" fillId="0" borderId="0" xfId="59" applyNumberFormat="1" applyFont="1"/>
    <xf numFmtId="206" fontId="11" fillId="0" borderId="0" xfId="59" applyNumberFormat="1" applyFont="1"/>
    <xf numFmtId="206" fontId="77" fillId="0" borderId="0" xfId="59" applyNumberFormat="1"/>
    <xf numFmtId="206" fontId="77" fillId="0" borderId="0" xfId="59" applyNumberFormat="1" applyFont="1"/>
    <xf numFmtId="49" fontId="11" fillId="0" borderId="0" xfId="59" applyNumberFormat="1" applyFont="1" applyAlignment="1">
      <alignment horizontal="center"/>
    </xf>
    <xf numFmtId="49" fontId="77" fillId="0" borderId="0" xfId="59" applyNumberFormat="1" applyFont="1" applyAlignment="1">
      <alignment horizontal="center"/>
    </xf>
    <xf numFmtId="49" fontId="77" fillId="0" borderId="9" xfId="59" applyNumberFormat="1" applyBorder="1" applyAlignment="1">
      <alignment horizontal="center"/>
    </xf>
    <xf numFmtId="205" fontId="11" fillId="0" borderId="9" xfId="59" applyNumberFormat="1" applyFont="1" applyBorder="1"/>
    <xf numFmtId="204" fontId="77" fillId="0" borderId="8" xfId="59" applyNumberFormat="1" applyBorder="1"/>
    <xf numFmtId="0" fontId="77" fillId="0" borderId="8" xfId="59" applyBorder="1"/>
    <xf numFmtId="0" fontId="77" fillId="0" borderId="0" xfId="59"/>
    <xf numFmtId="205" fontId="77" fillId="0" borderId="0" xfId="59" applyNumberFormat="1"/>
    <xf numFmtId="206" fontId="65" fillId="0" borderId="0" xfId="59" applyNumberFormat="1" applyFont="1"/>
    <xf numFmtId="204" fontId="77" fillId="0" borderId="0" xfId="59" applyNumberFormat="1"/>
    <xf numFmtId="205" fontId="11" fillId="0" borderId="0" xfId="59" applyNumberFormat="1" applyFont="1" applyFill="1"/>
    <xf numFmtId="205" fontId="77" fillId="0" borderId="0" xfId="59" applyNumberFormat="1" applyFont="1" applyFill="1"/>
    <xf numFmtId="203" fontId="11" fillId="0" borderId="9" xfId="59" applyNumberFormat="1" applyFont="1" applyBorder="1"/>
    <xf numFmtId="203" fontId="11" fillId="0" borderId="8" xfId="59" applyNumberFormat="1" applyFont="1" applyBorder="1"/>
    <xf numFmtId="207" fontId="11" fillId="0" borderId="0" xfId="59" applyNumberFormat="1" applyFont="1" applyBorder="1" applyAlignment="1">
      <alignment horizontal="left"/>
    </xf>
    <xf numFmtId="207" fontId="11" fillId="0" borderId="0" xfId="59" applyNumberFormat="1" applyFont="1" applyBorder="1" applyAlignment="1"/>
    <xf numFmtId="0" fontId="11" fillId="0" borderId="0" xfId="15" applyFont="1"/>
    <xf numFmtId="0" fontId="11" fillId="0" borderId="0" xfId="15" applyFont="1"/>
    <xf numFmtId="0" fontId="11" fillId="0" borderId="0" xfId="15" applyFont="1" applyAlignment="1">
      <alignment horizontal="right"/>
    </xf>
    <xf numFmtId="0" fontId="11" fillId="0" borderId="0" xfId="15" quotePrefix="1" applyNumberFormat="1" applyFont="1" applyAlignment="1">
      <alignment horizontal="left"/>
    </xf>
    <xf numFmtId="0" fontId="11" fillId="0" borderId="0" xfId="15" applyFont="1"/>
    <xf numFmtId="0" fontId="29" fillId="0" borderId="21" xfId="48" applyFont="1" applyBorder="1" applyAlignment="1">
      <alignment horizontal="center"/>
    </xf>
    <xf numFmtId="0" fontId="11" fillId="0" borderId="0" xfId="48" applyFont="1" applyBorder="1" applyAlignment="1">
      <alignment horizontal="left" vertical="center"/>
    </xf>
    <xf numFmtId="179" fontId="10" fillId="0" borderId="0" xfId="15" applyNumberFormat="1" applyFont="1" applyBorder="1" applyAlignment="1" applyProtection="1">
      <alignment horizontal="right"/>
    </xf>
    <xf numFmtId="179" fontId="11" fillId="0" borderId="0" xfId="15" applyNumberFormat="1" applyFont="1" applyBorder="1" applyAlignment="1" applyProtection="1">
      <alignment horizontal="right"/>
    </xf>
    <xf numFmtId="179" fontId="11" fillId="0" borderId="0" xfId="15" applyNumberFormat="1" applyFont="1" applyBorder="1" applyProtection="1"/>
    <xf numFmtId="0" fontId="11" fillId="0" borderId="0" xfId="15" applyFont="1"/>
    <xf numFmtId="0" fontId="11" fillId="0" borderId="0" xfId="15" applyFont="1" applyAlignment="1">
      <alignment horizontal="left"/>
    </xf>
    <xf numFmtId="179" fontId="11" fillId="0" borderId="0" xfId="15" applyNumberFormat="1" applyFont="1" applyFill="1" applyBorder="1" applyProtection="1"/>
    <xf numFmtId="0" fontId="11" fillId="0" borderId="0" xfId="15" applyFont="1"/>
    <xf numFmtId="0" fontId="11" fillId="0" borderId="0" xfId="15" applyFont="1"/>
    <xf numFmtId="0" fontId="11" fillId="0" borderId="0" xfId="15" applyFont="1"/>
    <xf numFmtId="0" fontId="11" fillId="0" borderId="0" xfId="15" applyFont="1" applyAlignment="1">
      <alignment horizontal="right"/>
    </xf>
    <xf numFmtId="184" fontId="11" fillId="0" borderId="0" xfId="15" applyNumberFormat="1" applyFont="1" applyAlignment="1">
      <alignment horizontal="right"/>
    </xf>
    <xf numFmtId="183" fontId="11" fillId="0" borderId="0" xfId="15" applyNumberFormat="1" applyFont="1" applyAlignment="1">
      <alignment horizontal="left"/>
    </xf>
    <xf numFmtId="0" fontId="11" fillId="0" borderId="0" xfId="15" applyFont="1"/>
    <xf numFmtId="0" fontId="11" fillId="0" borderId="0" xfId="15" applyFont="1" applyAlignment="1">
      <alignment horizontal="right"/>
    </xf>
    <xf numFmtId="0" fontId="11" fillId="0" borderId="0" xfId="15"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15" applyFont="1"/>
    <xf numFmtId="0" fontId="11" fillId="0" borderId="0" xfId="15" quotePrefix="1" applyNumberFormat="1" applyFont="1" applyAlignment="1">
      <alignment horizontal="left"/>
    </xf>
    <xf numFmtId="0" fontId="11" fillId="0" borderId="0" xfId="15" applyFont="1"/>
    <xf numFmtId="0" fontId="11" fillId="0" borderId="0" xfId="15" applyFont="1" applyAlignment="1">
      <alignment horizontal="right"/>
    </xf>
    <xf numFmtId="0" fontId="11" fillId="0" borderId="0" xfId="19" applyNumberFormat="1" applyFont="1" applyAlignment="1">
      <alignment horizontal="left"/>
    </xf>
    <xf numFmtId="0" fontId="11" fillId="0" borderId="0" xfId="15" applyFont="1"/>
    <xf numFmtId="179" fontId="11" fillId="0" borderId="0" xfId="15" applyNumberFormat="1" applyFont="1" applyFill="1" applyBorder="1" applyProtection="1"/>
    <xf numFmtId="179" fontId="11" fillId="0" borderId="0" xfId="15" applyNumberFormat="1" applyFont="1" applyBorder="1" applyProtection="1"/>
    <xf numFmtId="179" fontId="11" fillId="0" borderId="0" xfId="15" applyNumberFormat="1" applyFont="1" applyBorder="1" applyAlignment="1" applyProtection="1">
      <alignment horizontal="right"/>
    </xf>
    <xf numFmtId="179" fontId="10" fillId="0" borderId="0" xfId="15" applyNumberFormat="1" applyFont="1" applyBorder="1" applyAlignment="1" applyProtection="1">
      <alignment horizontal="right"/>
    </xf>
    <xf numFmtId="0" fontId="11" fillId="0" borderId="0" xfId="15" applyFont="1" applyAlignment="1">
      <alignment horizontal="left"/>
    </xf>
    <xf numFmtId="0" fontId="11" fillId="0" borderId="0" xfId="15" applyFont="1"/>
    <xf numFmtId="0" fontId="11" fillId="0" borderId="0" xfId="15" applyFont="1"/>
    <xf numFmtId="0" fontId="11" fillId="0" borderId="0" xfId="15" applyFont="1" applyAlignment="1">
      <alignment horizontal="right"/>
    </xf>
    <xf numFmtId="184" fontId="11" fillId="0" borderId="0" xfId="15" applyNumberFormat="1" applyFont="1" applyAlignment="1">
      <alignment horizontal="right"/>
    </xf>
    <xf numFmtId="183" fontId="11" fillId="0" borderId="0" xfId="15" applyNumberFormat="1" applyFont="1" applyAlignment="1">
      <alignment horizontal="left"/>
    </xf>
    <xf numFmtId="0" fontId="11" fillId="0" borderId="0" xfId="15" applyFont="1"/>
    <xf numFmtId="0" fontId="11" fillId="0" borderId="0" xfId="15" applyFont="1" applyAlignment="1">
      <alignment horizontal="left"/>
    </xf>
    <xf numFmtId="0" fontId="11" fillId="0" borderId="0" xfId="15" applyFont="1" applyAlignment="1">
      <alignment horizontal="right"/>
    </xf>
    <xf numFmtId="0" fontId="11" fillId="0" borderId="0" xfId="15" applyFont="1" applyAlignment="1">
      <alignment horizontal="left" vertical="center"/>
    </xf>
    <xf numFmtId="0" fontId="11" fillId="0" borderId="0" xfId="15" quotePrefix="1" applyNumberFormat="1" applyFont="1" applyAlignment="1">
      <alignment horizontal="left"/>
    </xf>
    <xf numFmtId="0" fontId="11" fillId="0" borderId="0" xfId="15" applyFont="1" applyAlignment="1">
      <alignment horizontal="center"/>
    </xf>
    <xf numFmtId="0" fontId="11" fillId="0" borderId="0" xfId="0" applyFont="1" applyAlignment="1">
      <alignment horizontal="left"/>
    </xf>
    <xf numFmtId="0" fontId="11" fillId="0" borderId="0" xfId="0" applyFont="1"/>
    <xf numFmtId="0" fontId="11" fillId="0" borderId="0" xfId="0" applyFont="1" applyBorder="1" applyAlignment="1">
      <alignment horizontal="center"/>
    </xf>
    <xf numFmtId="0" fontId="11" fillId="0" borderId="8" xfId="0" applyFont="1" applyBorder="1" applyAlignment="1">
      <alignment horizontal="left"/>
    </xf>
    <xf numFmtId="0" fontId="11" fillId="0" borderId="0" xfId="15" applyFont="1" applyBorder="1" applyAlignment="1">
      <alignment horizontal="right"/>
    </xf>
    <xf numFmtId="0" fontId="11" fillId="0" borderId="0" xfId="15" applyFont="1" applyBorder="1" applyAlignment="1">
      <alignment horizontal="center" vertical="center"/>
    </xf>
    <xf numFmtId="0" fontId="11" fillId="0" borderId="9" xfId="15" applyFont="1" applyBorder="1" applyAlignment="1">
      <alignment horizontal="center" vertical="center"/>
    </xf>
    <xf numFmtId="0" fontId="11" fillId="0" borderId="0" xfId="15" applyFont="1"/>
    <xf numFmtId="0" fontId="11" fillId="0" borderId="0" xfId="15" applyFont="1" applyAlignment="1">
      <alignment horizontal="left"/>
    </xf>
    <xf numFmtId="0" fontId="11" fillId="0" borderId="0" xfId="15" applyFont="1" applyAlignment="1">
      <alignment horizontal="right"/>
    </xf>
    <xf numFmtId="0" fontId="11" fillId="0" borderId="8" xfId="15" applyFont="1" applyBorder="1" applyAlignment="1">
      <alignment horizontal="left"/>
    </xf>
    <xf numFmtId="0" fontId="11" fillId="0" borderId="0" xfId="15" applyFont="1" applyBorder="1" applyAlignment="1">
      <alignment horizontal="center"/>
    </xf>
    <xf numFmtId="0" fontId="11" fillId="0" borderId="0" xfId="15" applyFont="1" applyAlignment="1">
      <alignment horizontal="center"/>
    </xf>
    <xf numFmtId="49" fontId="11" fillId="0" borderId="0" xfId="64" applyNumberFormat="1" applyFont="1" applyBorder="1" applyAlignment="1">
      <alignment horizontal="left" vertical="center"/>
    </xf>
    <xf numFmtId="0" fontId="11" fillId="0" borderId="0" xfId="64" applyFont="1" applyBorder="1" applyAlignment="1">
      <alignment horizontal="left"/>
    </xf>
    <xf numFmtId="210" fontId="11" fillId="0" borderId="0" xfId="64" applyNumberFormat="1" applyFont="1" applyProtection="1"/>
    <xf numFmtId="223" fontId="11" fillId="0" borderId="0" xfId="64" applyNumberFormat="1" applyFont="1" applyAlignment="1">
      <alignment horizontal="right"/>
    </xf>
    <xf numFmtId="0" fontId="11" fillId="0" borderId="0" xfId="64" applyFont="1" applyBorder="1"/>
    <xf numFmtId="210" fontId="11" fillId="0" borderId="0" xfId="64" applyNumberFormat="1" applyFont="1" applyBorder="1" applyProtection="1"/>
    <xf numFmtId="0" fontId="11" fillId="0" borderId="0" xfId="64" applyFont="1" applyBorder="1" applyAlignment="1">
      <alignment horizontal="left" shrinkToFit="1"/>
    </xf>
    <xf numFmtId="195" fontId="11" fillId="0" borderId="0" xfId="64" applyNumberFormat="1" applyFont="1" applyAlignment="1">
      <alignment horizontal="left"/>
    </xf>
    <xf numFmtId="0" fontId="11" fillId="0" borderId="0" xfId="64" applyFont="1" applyBorder="1" applyAlignment="1">
      <alignment horizontal="left" vertical="center"/>
    </xf>
    <xf numFmtId="0" fontId="11" fillId="0" borderId="0" xfId="64" applyFont="1" applyAlignment="1">
      <alignment horizontal="left"/>
    </xf>
    <xf numFmtId="0" fontId="11" fillId="0" borderId="0" xfId="64" quotePrefix="1" applyFont="1" applyAlignment="1">
      <alignment horizontal="left"/>
    </xf>
    <xf numFmtId="0" fontId="11" fillId="0" borderId="9" xfId="64" applyFont="1" applyBorder="1" applyAlignment="1">
      <alignment horizontal="left" vertical="center"/>
    </xf>
    <xf numFmtId="0" fontId="11" fillId="0" borderId="0" xfId="19" applyFont="1" applyAlignment="1">
      <alignment horizontal="left"/>
    </xf>
    <xf numFmtId="0" fontId="11" fillId="0" borderId="0" xfId="19" applyFont="1" applyBorder="1" applyAlignment="1">
      <alignment horizontal="center" vertical="center"/>
    </xf>
    <xf numFmtId="0" fontId="11" fillId="0" borderId="0" xfId="19" applyFont="1" applyBorder="1" applyAlignment="1">
      <alignment horizontal="center"/>
    </xf>
    <xf numFmtId="0" fontId="11" fillId="0" borderId="0" xfId="19" applyFont="1" applyAlignment="1">
      <alignment horizontal="left" vertical="center"/>
    </xf>
    <xf numFmtId="0" fontId="11" fillId="0" borderId="0" xfId="15" applyFont="1"/>
    <xf numFmtId="0" fontId="11" fillId="0" borderId="0" xfId="15" applyFont="1" applyAlignment="1">
      <alignment horizontal="left"/>
    </xf>
    <xf numFmtId="0" fontId="11" fillId="0" borderId="0" xfId="15" applyFont="1" applyBorder="1" applyAlignment="1">
      <alignment horizontal="center"/>
    </xf>
    <xf numFmtId="0" fontId="11" fillId="0" borderId="0" xfId="15" applyFont="1" applyAlignment="1">
      <alignment horizontal="right"/>
    </xf>
    <xf numFmtId="212" fontId="81" fillId="0" borderId="0" xfId="15" applyNumberFormat="1" applyFont="1" applyFill="1"/>
    <xf numFmtId="212" fontId="81" fillId="0" borderId="0" xfId="15" applyNumberFormat="1" applyFont="1" applyFill="1" applyProtection="1"/>
    <xf numFmtId="0" fontId="10" fillId="0" borderId="0" xfId="15" applyFont="1" applyAlignment="1">
      <alignment horizontal="left"/>
    </xf>
    <xf numFmtId="0" fontId="11" fillId="0" borderId="9" xfId="15" applyFont="1" applyBorder="1" applyAlignment="1">
      <alignment horizontal="centerContinuous"/>
    </xf>
    <xf numFmtId="0" fontId="11" fillId="0" borderId="0" xfId="15" quotePrefix="1" applyFont="1" applyBorder="1" applyAlignment="1">
      <alignment horizontal="center"/>
    </xf>
    <xf numFmtId="176" fontId="11" fillId="0" borderId="0" xfId="15" applyNumberFormat="1" applyFont="1" applyAlignment="1">
      <alignment horizontal="right"/>
    </xf>
    <xf numFmtId="224" fontId="11" fillId="0" borderId="0" xfId="15" applyNumberFormat="1" applyFont="1" applyBorder="1"/>
    <xf numFmtId="3" fontId="11" fillId="0" borderId="0" xfId="15" applyNumberFormat="1" applyFont="1" applyAlignment="1">
      <alignment horizontal="right"/>
    </xf>
    <xf numFmtId="227" fontId="11" fillId="0" borderId="0" xfId="15" applyNumberFormat="1" applyFont="1" applyBorder="1"/>
    <xf numFmtId="3" fontId="11" fillId="0" borderId="0" xfId="15" quotePrefix="1" applyNumberFormat="1" applyFont="1" applyAlignment="1">
      <alignment horizontal="right"/>
    </xf>
    <xf numFmtId="224" fontId="11" fillId="0" borderId="0" xfId="15" applyNumberFormat="1" applyFont="1" applyBorder="1" applyAlignment="1">
      <alignment horizontal="centerContinuous"/>
    </xf>
    <xf numFmtId="0" fontId="11" fillId="0" borderId="6" xfId="15" applyNumberFormat="1" applyFont="1" applyBorder="1" applyAlignment="1">
      <alignment horizontal="centerContinuous"/>
    </xf>
    <xf numFmtId="0" fontId="11" fillId="0" borderId="9" xfId="15" applyNumberFormat="1" applyFont="1" applyBorder="1" applyAlignment="1">
      <alignment horizontal="centerContinuous"/>
    </xf>
    <xf numFmtId="0" fontId="58" fillId="0" borderId="0" xfId="15" applyFont="1" applyBorder="1"/>
    <xf numFmtId="229" fontId="11" fillId="0" borderId="0" xfId="15" applyNumberFormat="1" applyFont="1" applyBorder="1"/>
    <xf numFmtId="230" fontId="11" fillId="0" borderId="0" xfId="15" applyNumberFormat="1" applyFont="1" applyBorder="1"/>
    <xf numFmtId="231" fontId="11" fillId="0" borderId="0" xfId="15" applyNumberFormat="1" applyFont="1" applyBorder="1"/>
    <xf numFmtId="3" fontId="11" fillId="0" borderId="0" xfId="15" quotePrefix="1" applyNumberFormat="1" applyFont="1" applyBorder="1"/>
    <xf numFmtId="0" fontId="11" fillId="0" borderId="0" xfId="15" applyFont="1" applyBorder="1" applyAlignment="1">
      <alignment horizontal="centerContinuous"/>
    </xf>
    <xf numFmtId="224" fontId="11" fillId="0" borderId="0" xfId="15" applyNumberFormat="1" applyFont="1"/>
    <xf numFmtId="222" fontId="11" fillId="0" borderId="0" xfId="15" applyNumberFormat="1" applyFont="1"/>
    <xf numFmtId="1" fontId="11" fillId="0" borderId="0" xfId="15" applyNumberFormat="1" applyFont="1"/>
    <xf numFmtId="212" fontId="10" fillId="0" borderId="0" xfId="15" quotePrefix="1" applyNumberFormat="1" applyFont="1" applyFill="1" applyAlignment="1" applyProtection="1">
      <alignment horizontal="right"/>
    </xf>
    <xf numFmtId="169" fontId="11" fillId="0" borderId="0" xfId="0" applyNumberFormat="1" applyFont="1" applyAlignment="1">
      <alignment horizontal="left"/>
    </xf>
    <xf numFmtId="0" fontId="11" fillId="0" borderId="0" xfId="0" applyFont="1" applyAlignment="1">
      <alignment horizontal="left"/>
    </xf>
    <xf numFmtId="1" fontId="11" fillId="0" borderId="0" xfId="0" applyNumberFormat="1" applyFont="1" applyAlignment="1">
      <alignment horizontal="left"/>
    </xf>
    <xf numFmtId="0" fontId="11" fillId="0" borderId="0" xfId="0" applyFont="1" applyAlignment="1">
      <alignment horizontal="left"/>
    </xf>
    <xf numFmtId="0" fontId="11" fillId="0" borderId="8"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194" fontId="11" fillId="0" borderId="0" xfId="0" applyNumberFormat="1" applyFont="1" applyBorder="1" applyAlignment="1">
      <alignment horizontal="center"/>
    </xf>
    <xf numFmtId="0" fontId="11" fillId="0" borderId="0" xfId="0" applyFont="1" applyAlignment="1">
      <alignment horizontal="left"/>
    </xf>
    <xf numFmtId="0" fontId="11" fillId="0" borderId="8" xfId="0" applyFont="1" applyBorder="1" applyAlignment="1">
      <alignment horizontal="left"/>
    </xf>
    <xf numFmtId="0" fontId="11" fillId="0" borderId="0" xfId="65" applyFont="1" applyBorder="1" applyAlignment="1">
      <alignment horizontal="left"/>
    </xf>
    <xf numFmtId="0" fontId="11" fillId="0" borderId="0" xfId="65" applyFont="1"/>
    <xf numFmtId="49" fontId="11" fillId="0" borderId="0" xfId="65" applyNumberFormat="1" applyFont="1" applyBorder="1" applyAlignment="1" applyProtection="1">
      <alignment horizontal="left"/>
      <protection locked="0"/>
    </xf>
    <xf numFmtId="49" fontId="11" fillId="0" borderId="0" xfId="65" applyNumberFormat="1" applyFont="1" applyBorder="1" applyAlignment="1">
      <alignment horizontal="left"/>
    </xf>
    <xf numFmtId="0" fontId="11" fillId="0" borderId="0" xfId="65" quotePrefix="1" applyFont="1" applyBorder="1" applyAlignment="1">
      <alignment horizontal="left"/>
    </xf>
    <xf numFmtId="0" fontId="11" fillId="0" borderId="9" xfId="65" applyFont="1" applyBorder="1" applyAlignment="1">
      <alignment horizontal="left" vertical="center"/>
    </xf>
    <xf numFmtId="0" fontId="29" fillId="0" borderId="33" xfId="65" applyFont="1" applyBorder="1" applyAlignment="1">
      <alignment horizontal="center"/>
    </xf>
    <xf numFmtId="0" fontId="11" fillId="0" borderId="0" xfId="65" applyFont="1" applyAlignment="1">
      <alignment vertical="center"/>
    </xf>
    <xf numFmtId="0" fontId="11" fillId="0" borderId="0" xfId="65" applyFont="1" applyAlignment="1">
      <alignment horizontal="left"/>
    </xf>
    <xf numFmtId="0" fontId="11" fillId="0" borderId="0" xfId="65" applyFont="1" applyBorder="1" applyAlignment="1">
      <alignment horizontal="center"/>
    </xf>
    <xf numFmtId="49" fontId="11" fillId="0" borderId="0" xfId="65" applyNumberFormat="1" applyFont="1"/>
    <xf numFmtId="0" fontId="11" fillId="0" borderId="0" xfId="65" applyFont="1" applyBorder="1" applyAlignment="1">
      <alignment vertical="center"/>
    </xf>
    <xf numFmtId="0" fontId="11" fillId="0" borderId="0" xfId="65" applyFont="1" applyBorder="1" applyAlignment="1">
      <alignment horizontal="center" vertical="center"/>
    </xf>
    <xf numFmtId="0" fontId="11" fillId="0" borderId="33" xfId="65" applyFont="1" applyBorder="1" applyAlignment="1">
      <alignment horizontal="center"/>
    </xf>
    <xf numFmtId="0" fontId="29" fillId="0" borderId="0" xfId="65" applyFont="1" applyBorder="1" applyAlignment="1">
      <alignment horizontal="center" vertical="center"/>
    </xf>
    <xf numFmtId="0" fontId="29" fillId="0" borderId="0" xfId="65" applyFont="1" applyBorder="1" applyAlignment="1">
      <alignment horizontal="center"/>
    </xf>
    <xf numFmtId="1" fontId="11" fillId="0" borderId="0" xfId="65" applyNumberFormat="1" applyFont="1" applyAlignment="1">
      <alignment horizontal="left"/>
    </xf>
    <xf numFmtId="169" fontId="11" fillId="0" borderId="0" xfId="65" applyNumberFormat="1" applyFont="1" applyBorder="1" applyAlignment="1">
      <alignment horizontal="center"/>
    </xf>
    <xf numFmtId="169" fontId="11" fillId="0" borderId="0" xfId="65" applyNumberFormat="1" applyFont="1" applyBorder="1" applyAlignment="1">
      <alignment horizontal="center" vertical="center"/>
    </xf>
    <xf numFmtId="49" fontId="11" fillId="0" borderId="0" xfId="65" applyNumberFormat="1" applyFont="1" applyAlignment="1"/>
    <xf numFmtId="0" fontId="11" fillId="0" borderId="0" xfId="65" applyFont="1" applyAlignment="1"/>
    <xf numFmtId="2" fontId="11" fillId="0" borderId="0" xfId="65" applyNumberFormat="1" applyFont="1" applyBorder="1" applyAlignment="1">
      <alignment horizontal="center"/>
    </xf>
    <xf numFmtId="173" fontId="11" fillId="0" borderId="0" xfId="65" applyNumberFormat="1" applyFont="1" applyBorder="1" applyAlignment="1">
      <alignment horizontal="center"/>
    </xf>
    <xf numFmtId="2" fontId="11" fillId="0" borderId="0" xfId="65" applyNumberFormat="1" applyFont="1" applyBorder="1" applyAlignment="1">
      <alignment horizontal="center" vertical="center"/>
    </xf>
    <xf numFmtId="0" fontId="30" fillId="0" borderId="0" xfId="65" applyFont="1"/>
    <xf numFmtId="0" fontId="11" fillId="0" borderId="9" xfId="0"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6" xfId="0"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0" fillId="0" borderId="21" xfId="0" applyBorder="1" applyAlignment="1">
      <alignment horizontal="center" vertical="center"/>
    </xf>
    <xf numFmtId="0" fontId="11" fillId="0" borderId="21" xfId="0" applyFont="1" applyBorder="1" applyAlignment="1">
      <alignment horizontal="center" vertical="center"/>
    </xf>
    <xf numFmtId="0" fontId="11" fillId="0" borderId="1" xfId="0" applyFont="1" applyBorder="1" applyAlignment="1">
      <alignment horizontal="center" vertical="center"/>
    </xf>
    <xf numFmtId="172" fontId="28" fillId="0" borderId="22" xfId="11" applyNumberFormat="1" applyFont="1" applyBorder="1" applyAlignment="1" applyProtection="1">
      <alignment horizontal="center" vertical="center" wrapText="1"/>
    </xf>
    <xf numFmtId="172" fontId="28" fillId="0" borderId="21" xfId="11"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1" applyNumberFormat="1" applyFont="1" applyBorder="1" applyAlignment="1" applyProtection="1">
      <alignment horizontal="center" vertical="center" wrapText="1"/>
    </xf>
    <xf numFmtId="0" fontId="11" fillId="0" borderId="0" xfId="15" applyFont="1"/>
    <xf numFmtId="173" fontId="11" fillId="0" borderId="0" xfId="0" applyNumberFormat="1" applyFont="1" applyBorder="1" applyAlignment="1">
      <alignment horizontal="right"/>
    </xf>
    <xf numFmtId="49" fontId="11" fillId="0" borderId="0" xfId="65" applyNumberFormat="1" applyFont="1" applyBorder="1" applyAlignment="1">
      <alignment vertical="center"/>
    </xf>
    <xf numFmtId="49" fontId="11" fillId="0" borderId="0" xfId="66" applyNumberFormat="1" applyFont="1" applyBorder="1" applyAlignment="1">
      <alignment vertical="center"/>
    </xf>
    <xf numFmtId="0" fontId="11" fillId="0" borderId="1" xfId="65" applyFont="1" applyBorder="1" applyAlignment="1">
      <alignment horizontal="center" vertical="center" wrapText="1"/>
    </xf>
    <xf numFmtId="0" fontId="11" fillId="0" borderId="1" xfId="65" applyFont="1" applyBorder="1" applyAlignment="1">
      <alignment horizontal="center" vertical="center"/>
    </xf>
    <xf numFmtId="49" fontId="11" fillId="0" borderId="22" xfId="65" applyNumberFormat="1" applyFont="1" applyBorder="1" applyAlignment="1">
      <alignment horizontal="center" vertical="center"/>
    </xf>
    <xf numFmtId="233" fontId="11" fillId="0" borderId="0" xfId="65" applyNumberFormat="1" applyFont="1" applyBorder="1" applyAlignment="1">
      <alignment horizontal="right" vertical="center"/>
    </xf>
    <xf numFmtId="233" fontId="11" fillId="0" borderId="0" xfId="65" applyNumberFormat="1" applyFont="1" applyBorder="1" applyAlignment="1">
      <alignment horizontal="right"/>
    </xf>
    <xf numFmtId="233" fontId="11" fillId="0" borderId="0" xfId="65" applyNumberFormat="1" applyFont="1" applyBorder="1" applyAlignment="1">
      <alignment horizontal="center" vertical="center"/>
    </xf>
    <xf numFmtId="207" fontId="11" fillId="0" borderId="0" xfId="65" applyNumberFormat="1" applyFont="1" applyBorder="1" applyAlignment="1">
      <alignment horizontal="right"/>
    </xf>
    <xf numFmtId="234" fontId="11" fillId="0" borderId="0" xfId="65" applyNumberFormat="1" applyFont="1" applyBorder="1" applyAlignment="1">
      <alignment horizontal="right"/>
    </xf>
    <xf numFmtId="207" fontId="11" fillId="0" borderId="0" xfId="65" applyNumberFormat="1" applyFont="1" applyBorder="1" applyAlignment="1">
      <alignment horizontal="left"/>
    </xf>
    <xf numFmtId="0" fontId="11" fillId="0" borderId="1" xfId="65" applyFont="1" applyBorder="1" applyAlignment="1">
      <alignment horizontal="center" wrapText="1"/>
    </xf>
    <xf numFmtId="0" fontId="11" fillId="0" borderId="1" xfId="65" applyFont="1" applyBorder="1" applyAlignment="1">
      <alignment horizontal="center"/>
    </xf>
    <xf numFmtId="49" fontId="11" fillId="0" borderId="22" xfId="65" applyNumberFormat="1" applyFont="1" applyBorder="1" applyAlignment="1">
      <alignment horizontal="center"/>
    </xf>
    <xf numFmtId="0" fontId="11" fillId="0" borderId="8" xfId="65" applyFont="1" applyBorder="1" applyAlignment="1">
      <alignment horizontal="center" wrapText="1"/>
    </xf>
    <xf numFmtId="232" fontId="11" fillId="0" borderId="0" xfId="65" applyNumberFormat="1" applyFont="1" applyBorder="1" applyAlignment="1">
      <alignment horizontal="right"/>
    </xf>
    <xf numFmtId="194" fontId="11" fillId="0" borderId="0" xfId="65" applyNumberFormat="1" applyFont="1" applyBorder="1" applyAlignment="1">
      <alignment horizontal="left"/>
    </xf>
    <xf numFmtId="232" fontId="11" fillId="0" borderId="0" xfId="65" applyNumberFormat="1" applyFont="1" applyBorder="1" applyAlignment="1"/>
    <xf numFmtId="232" fontId="11" fillId="0" borderId="0" xfId="65" applyNumberFormat="1" applyFont="1" applyBorder="1"/>
    <xf numFmtId="233" fontId="11" fillId="0" borderId="0" xfId="65" applyNumberFormat="1" applyFont="1" applyFill="1" applyBorder="1" applyAlignment="1">
      <alignment horizontal="right"/>
    </xf>
    <xf numFmtId="0" fontId="11" fillId="0" borderId="0" xfId="65" applyFont="1" applyAlignment="1">
      <alignment horizontal="right"/>
    </xf>
    <xf numFmtId="244" fontId="11" fillId="0" borderId="0" xfId="64" applyNumberFormat="1" applyFont="1" applyProtection="1"/>
    <xf numFmtId="169" fontId="19" fillId="0" borderId="0" xfId="13"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0" fillId="0" borderId="0" xfId="0"/>
    <xf numFmtId="0" fontId="11" fillId="0" borderId="0" xfId="15" applyFont="1"/>
    <xf numFmtId="0" fontId="11" fillId="0" borderId="0" xfId="15" applyFont="1" applyAlignment="1">
      <alignment horizontal="left"/>
    </xf>
    <xf numFmtId="0" fontId="11" fillId="0" borderId="22" xfId="0" applyFont="1" applyBorder="1" applyAlignment="1">
      <alignment horizontal="center"/>
    </xf>
    <xf numFmtId="0" fontId="11" fillId="0" borderId="0" xfId="19" applyFont="1" applyAlignment="1">
      <alignment horizontal="left"/>
    </xf>
    <xf numFmtId="0" fontId="11" fillId="0" borderId="21" xfId="0" applyFont="1" applyBorder="1" applyAlignment="1">
      <alignment horizontal="center" vertical="center"/>
    </xf>
    <xf numFmtId="203" fontId="29" fillId="0" borderId="0" xfId="59" applyNumberFormat="1" applyFont="1" applyAlignment="1">
      <alignment horizontal="left" vertical="center"/>
    </xf>
    <xf numFmtId="0" fontId="11" fillId="0" borderId="0" xfId="19" applyNumberFormat="1" applyFont="1" applyAlignment="1">
      <alignment horizontal="left"/>
    </xf>
    <xf numFmtId="0" fontId="11" fillId="0" borderId="0" xfId="15" applyFont="1" applyAlignment="1">
      <alignment horizontal="left" vertical="center"/>
    </xf>
    <xf numFmtId="0" fontId="11" fillId="0" borderId="0" xfId="0" applyFont="1" applyAlignment="1">
      <alignment horizontal="left"/>
    </xf>
    <xf numFmtId="169" fontId="10" fillId="0" borderId="0" xfId="0" applyNumberFormat="1" applyFont="1" applyAlignment="1">
      <alignment horizontal="left"/>
    </xf>
    <xf numFmtId="169" fontId="23" fillId="0" borderId="0" xfId="0" applyNumberFormat="1" applyFont="1" applyAlignment="1">
      <alignment horizontal="left"/>
    </xf>
    <xf numFmtId="0" fontId="10" fillId="0" borderId="0" xfId="15" applyFont="1" applyAlignment="1">
      <alignment horizontal="left"/>
    </xf>
    <xf numFmtId="0" fontId="11" fillId="0" borderId="0" xfId="15" applyFont="1" applyAlignment="1">
      <alignment horizontal="left"/>
    </xf>
    <xf numFmtId="0" fontId="11" fillId="0" borderId="0" xfId="19" applyFont="1" applyAlignment="1">
      <alignment horizontal="left"/>
    </xf>
    <xf numFmtId="0" fontId="11" fillId="0" borderId="0" xfId="65" applyFont="1" applyBorder="1" applyAlignment="1">
      <alignment horizontal="left"/>
    </xf>
    <xf numFmtId="0" fontId="29" fillId="0" borderId="0" xfId="0" applyFont="1" applyAlignment="1">
      <alignment horizontal="left"/>
    </xf>
    <xf numFmtId="0" fontId="11" fillId="0" borderId="0" xfId="65" applyFont="1" applyAlignment="1">
      <alignment horizontal="left"/>
    </xf>
    <xf numFmtId="0" fontId="11" fillId="0" borderId="0" xfId="19" applyNumberFormat="1" applyFont="1" applyAlignment="1">
      <alignment horizontal="left"/>
    </xf>
    <xf numFmtId="0" fontId="0" fillId="0" borderId="6" xfId="0" applyFill="1" applyBorder="1" applyAlignment="1">
      <alignment horizontal="center" vertical="center"/>
    </xf>
    <xf numFmtId="0" fontId="34" fillId="0" borderId="0" xfId="10" applyFont="1" applyAlignment="1">
      <alignment horizontal="left"/>
    </xf>
    <xf numFmtId="0" fontId="10" fillId="0" borderId="0" xfId="12" applyFont="1" applyAlignment="1">
      <alignment horizontal="left"/>
    </xf>
    <xf numFmtId="203" fontId="29" fillId="0" borderId="0" xfId="59" applyNumberFormat="1" applyFont="1" applyAlignment="1">
      <alignment horizontal="left"/>
    </xf>
    <xf numFmtId="0" fontId="0" fillId="0" borderId="0" xfId="0"/>
    <xf numFmtId="0" fontId="66" fillId="0" borderId="0" xfId="0" applyFont="1"/>
    <xf numFmtId="0" fontId="11" fillId="0" borderId="0" xfId="15" applyFont="1"/>
    <xf numFmtId="0" fontId="11" fillId="0" borderId="0" xfId="15" applyFont="1" applyAlignment="1">
      <alignment horizontal="left"/>
    </xf>
    <xf numFmtId="179" fontId="10" fillId="0" borderId="0" xfId="15" applyNumberFormat="1" applyFont="1" applyBorder="1" applyAlignment="1" applyProtection="1">
      <alignment horizontal="right"/>
    </xf>
    <xf numFmtId="179" fontId="11" fillId="0" borderId="0" xfId="15" applyNumberFormat="1" applyFont="1" applyBorder="1" applyAlignment="1" applyProtection="1">
      <alignment horizontal="right"/>
    </xf>
    <xf numFmtId="179" fontId="11" fillId="0" borderId="0" xfId="15" applyNumberFormat="1" applyFont="1" applyBorder="1" applyProtection="1"/>
    <xf numFmtId="179" fontId="11" fillId="0" borderId="0" xfId="15" applyNumberFormat="1" applyFont="1" applyFill="1" applyBorder="1" applyProtection="1"/>
    <xf numFmtId="176" fontId="11" fillId="0" borderId="0" xfId="15" applyNumberFormat="1" applyFont="1" applyAlignment="1">
      <alignment horizontal="right" wrapText="1"/>
    </xf>
    <xf numFmtId="2" fontId="11" fillId="0" borderId="0" xfId="15" applyNumberFormat="1" applyFont="1" applyAlignment="1">
      <alignment horizontal="left" wrapText="1"/>
    </xf>
    <xf numFmtId="192" fontId="11" fillId="0" borderId="0" xfId="15" applyNumberFormat="1" applyFont="1" applyAlignment="1"/>
    <xf numFmtId="183" fontId="11" fillId="0" borderId="0" xfId="15" applyNumberFormat="1" applyFont="1" applyAlignment="1"/>
    <xf numFmtId="2" fontId="11" fillId="0" borderId="0" xfId="15" applyNumberFormat="1" applyFont="1" applyAlignment="1"/>
    <xf numFmtId="0" fontId="11" fillId="0" borderId="0" xfId="15" applyFont="1" applyAlignment="1">
      <alignment horizontal="left" wrapText="1"/>
    </xf>
    <xf numFmtId="3" fontId="11" fillId="0" borderId="0" xfId="15" applyNumberFormat="1" applyFont="1" applyAlignment="1">
      <alignment horizontal="left" wrapText="1"/>
    </xf>
    <xf numFmtId="191" fontId="11" fillId="0" borderId="0" xfId="15" applyNumberFormat="1" applyFont="1" applyAlignment="1">
      <alignment horizontal="left"/>
    </xf>
    <xf numFmtId="0" fontId="11" fillId="0" borderId="0" xfId="15" quotePrefix="1" applyNumberFormat="1" applyFont="1" applyAlignment="1">
      <alignment horizontal="left"/>
    </xf>
    <xf numFmtId="0" fontId="11" fillId="0" borderId="0" xfId="65" applyNumberFormat="1" applyFont="1" applyBorder="1" applyAlignment="1">
      <alignment horizontal="left" vertical="center"/>
    </xf>
    <xf numFmtId="0" fontId="29" fillId="0" borderId="0" xfId="65" applyFont="1"/>
    <xf numFmtId="171" fontId="11" fillId="0" borderId="6" xfId="65" applyNumberFormat="1" applyFont="1" applyBorder="1" applyAlignment="1">
      <alignment horizontal="centerContinuous"/>
    </xf>
    <xf numFmtId="171" fontId="11" fillId="0" borderId="13" xfId="65" applyNumberFormat="1" applyFont="1" applyBorder="1" applyAlignment="1">
      <alignment horizontal="centerContinuous"/>
    </xf>
    <xf numFmtId="171" fontId="11" fillId="0" borderId="9" xfId="65" applyNumberFormat="1" applyFont="1" applyBorder="1" applyAlignment="1">
      <alignment horizontal="centerContinuous"/>
    </xf>
    <xf numFmtId="171" fontId="11" fillId="0" borderId="14" xfId="65" applyNumberFormat="1" applyFont="1" applyBorder="1" applyAlignment="1" applyProtection="1">
      <alignment horizontal="centerContinuous"/>
    </xf>
    <xf numFmtId="214" fontId="11" fillId="0" borderId="0" xfId="65" applyNumberFormat="1" applyFont="1"/>
    <xf numFmtId="245" fontId="11" fillId="0" borderId="0" xfId="65" applyNumberFormat="1" applyFont="1" applyAlignment="1">
      <alignment horizontal="left"/>
    </xf>
    <xf numFmtId="246" fontId="11" fillId="0" borderId="0" xfId="65" applyNumberFormat="1" applyFont="1" applyAlignment="1">
      <alignment horizontal="left"/>
    </xf>
    <xf numFmtId="0" fontId="10" fillId="0" borderId="0" xfId="65" applyFont="1" applyBorder="1" applyAlignment="1">
      <alignment horizontal="right"/>
    </xf>
    <xf numFmtId="207" fontId="10" fillId="0" borderId="0" xfId="65" applyNumberFormat="1" applyFont="1" applyBorder="1" applyAlignment="1">
      <alignment horizontal="right"/>
    </xf>
    <xf numFmtId="0" fontId="83" fillId="0" borderId="0" xfId="65" applyFont="1" applyAlignment="1">
      <alignment vertical="center"/>
    </xf>
    <xf numFmtId="233" fontId="11" fillId="0" borderId="0" xfId="65" applyNumberFormat="1" applyFont="1" applyAlignment="1">
      <alignment vertical="center"/>
    </xf>
    <xf numFmtId="247" fontId="11" fillId="0" borderId="0" xfId="65" applyNumberFormat="1" applyFont="1" applyBorder="1" applyAlignment="1">
      <alignment horizontal="center"/>
    </xf>
    <xf numFmtId="248" fontId="11" fillId="0" borderId="0" xfId="65" applyNumberFormat="1" applyFont="1" applyAlignment="1">
      <alignment horizontal="center"/>
    </xf>
    <xf numFmtId="247" fontId="11" fillId="0" borderId="0" xfId="65" applyNumberFormat="1" applyFont="1" applyAlignment="1">
      <alignment horizontal="center"/>
    </xf>
    <xf numFmtId="0" fontId="11" fillId="0" borderId="0" xfId="65" applyFont="1" applyAlignment="1">
      <alignment vertical="top"/>
    </xf>
    <xf numFmtId="247" fontId="11" fillId="0" borderId="0" xfId="65" applyNumberFormat="1" applyFont="1" applyBorder="1" applyAlignment="1">
      <alignment horizontal="center" vertical="center"/>
    </xf>
    <xf numFmtId="248" fontId="11" fillId="0" borderId="0" xfId="65" applyNumberFormat="1" applyFont="1" applyAlignment="1">
      <alignment horizontal="center" vertical="center"/>
    </xf>
    <xf numFmtId="247" fontId="11" fillId="0" borderId="0" xfId="65" applyNumberFormat="1" applyFont="1" applyAlignment="1">
      <alignment horizontal="center" vertical="center"/>
    </xf>
    <xf numFmtId="247" fontId="11" fillId="0" borderId="0" xfId="65" applyNumberFormat="1" applyFont="1" applyBorder="1" applyAlignment="1">
      <alignment horizontal="center" vertical="center" wrapText="1"/>
    </xf>
    <xf numFmtId="248" fontId="11" fillId="0" borderId="0" xfId="65" applyNumberFormat="1" applyFont="1" applyAlignment="1">
      <alignment horizontal="center" vertical="center" wrapText="1"/>
    </xf>
    <xf numFmtId="247" fontId="11" fillId="0" borderId="0" xfId="65" applyNumberFormat="1" applyFont="1" applyAlignment="1">
      <alignment horizontal="center" vertical="center" wrapText="1"/>
    </xf>
    <xf numFmtId="0" fontId="11" fillId="0" borderId="0" xfId="65" applyFont="1" applyAlignment="1">
      <alignment vertical="center" wrapText="1"/>
    </xf>
    <xf numFmtId="0" fontId="11" fillId="0" borderId="0" xfId="65" applyFont="1" applyAlignment="1">
      <alignment horizontal="center" vertical="center" wrapText="1"/>
    </xf>
    <xf numFmtId="179" fontId="11" fillId="0" borderId="0" xfId="15" applyNumberFormat="1" applyFont="1" applyBorder="1" applyAlignment="1" applyProtection="1">
      <alignment horizontal="right"/>
    </xf>
    <xf numFmtId="0" fontId="11" fillId="0" borderId="9" xfId="0" applyFont="1" applyBorder="1" applyAlignment="1">
      <alignment horizontal="centerContinuous"/>
    </xf>
    <xf numFmtId="17" fontId="11" fillId="0" borderId="0" xfId="0" quotePrefix="1" applyNumberFormat="1" applyFont="1" applyBorder="1" applyAlignment="1">
      <alignment horizontal="center"/>
    </xf>
    <xf numFmtId="0" fontId="11" fillId="0" borderId="0" xfId="0" quotePrefix="1" applyFont="1" applyBorder="1" applyAlignment="1">
      <alignment horizontal="center"/>
    </xf>
    <xf numFmtId="0" fontId="11" fillId="0" borderId="5" xfId="0" applyFont="1" applyBorder="1" applyAlignment="1">
      <alignment horizontal="centerContinuous"/>
    </xf>
    <xf numFmtId="0" fontId="11" fillId="0" borderId="6" xfId="0" applyFont="1" applyBorder="1" applyAlignment="1">
      <alignment horizontal="centerContinuous" vertical="center"/>
    </xf>
    <xf numFmtId="0" fontId="11" fillId="0" borderId="9" xfId="0" applyFont="1" applyBorder="1" applyAlignment="1">
      <alignment horizontal="centerContinuous" vertical="center"/>
    </xf>
    <xf numFmtId="0" fontId="11" fillId="0" borderId="13" xfId="0" applyFont="1" applyBorder="1" applyAlignment="1">
      <alignment horizontal="centerContinuous" vertical="center"/>
    </xf>
    <xf numFmtId="0" fontId="11" fillId="0" borderId="6" xfId="0" applyFont="1" applyBorder="1" applyAlignment="1">
      <alignment horizontal="center"/>
    </xf>
    <xf numFmtId="17" fontId="11" fillId="0" borderId="6" xfId="0" quotePrefix="1" applyNumberFormat="1" applyFont="1" applyBorder="1" applyAlignment="1">
      <alignment horizontal="center"/>
    </xf>
    <xf numFmtId="0" fontId="58" fillId="0" borderId="0" xfId="0" applyFont="1"/>
    <xf numFmtId="176" fontId="11" fillId="0" borderId="0" xfId="0" applyNumberFormat="1" applyFont="1" applyAlignment="1">
      <alignment horizontal="right"/>
    </xf>
    <xf numFmtId="225" fontId="11" fillId="0" borderId="0" xfId="0" applyNumberFormat="1" applyFont="1" applyBorder="1"/>
    <xf numFmtId="226" fontId="11" fillId="0" borderId="0" xfId="0" applyNumberFormat="1" applyFont="1"/>
    <xf numFmtId="3" fontId="11" fillId="0" borderId="0" xfId="0" applyNumberFormat="1" applyFont="1" applyBorder="1"/>
    <xf numFmtId="3" fontId="11" fillId="0" borderId="0" xfId="0" applyNumberFormat="1" applyFont="1" applyAlignment="1">
      <alignment horizontal="right"/>
    </xf>
    <xf numFmtId="227" fontId="11" fillId="0" borderId="0" xfId="0" applyNumberFormat="1" applyFont="1" applyBorder="1"/>
    <xf numFmtId="228" fontId="11" fillId="0" borderId="0" xfId="0" applyNumberFormat="1" applyFont="1" applyBorder="1"/>
    <xf numFmtId="3" fontId="11" fillId="0" borderId="0" xfId="0" quotePrefix="1" applyNumberFormat="1" applyFont="1" applyAlignment="1">
      <alignment horizontal="right"/>
    </xf>
    <xf numFmtId="224" fontId="11" fillId="0" borderId="0" xfId="0" applyNumberFormat="1" applyFont="1" applyBorder="1"/>
    <xf numFmtId="3" fontId="11" fillId="0" borderId="0" xfId="0" quotePrefix="1" applyNumberFormat="1" applyFont="1"/>
    <xf numFmtId="177" fontId="11" fillId="0" borderId="0" xfId="0" applyNumberFormat="1" applyFont="1" applyBorder="1"/>
    <xf numFmtId="0" fontId="10" fillId="0" borderId="0" xfId="0" applyFont="1" applyAlignment="1">
      <alignment horizontal="centerContinuous"/>
    </xf>
    <xf numFmtId="0" fontId="11" fillId="0" borderId="0" xfId="0" applyFont="1" applyAlignment="1">
      <alignment horizontal="centerContinuous"/>
    </xf>
    <xf numFmtId="224" fontId="11" fillId="0" borderId="0" xfId="0" applyNumberFormat="1" applyFont="1" applyBorder="1" applyAlignment="1">
      <alignment horizontal="centerContinuous"/>
    </xf>
    <xf numFmtId="3" fontId="11" fillId="0" borderId="0" xfId="0" applyNumberFormat="1" applyFont="1" applyAlignment="1">
      <alignment horizontal="centerContinuous"/>
    </xf>
    <xf numFmtId="0" fontId="82" fillId="0" borderId="0" xfId="67"/>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0" fillId="0" borderId="0" xfId="0"/>
    <xf numFmtId="0" fontId="11" fillId="0" borderId="0" xfId="0" applyFont="1" applyAlignment="1">
      <alignment horizontal="left"/>
    </xf>
    <xf numFmtId="1" fontId="11" fillId="0" borderId="0" xfId="0" applyNumberFormat="1" applyFont="1" applyAlignment="1">
      <alignment horizontal="left"/>
    </xf>
    <xf numFmtId="0" fontId="11" fillId="0" borderId="11"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11" fillId="0" borderId="0" xfId="65" applyFont="1" applyBorder="1" applyAlignment="1">
      <alignment horizontal="left"/>
    </xf>
    <xf numFmtId="0" fontId="11" fillId="0" borderId="22" xfId="65" applyFont="1" applyBorder="1" applyAlignment="1">
      <alignment horizontal="center"/>
    </xf>
    <xf numFmtId="0" fontId="11" fillId="0" borderId="21" xfId="65" applyFont="1" applyBorder="1" applyAlignment="1">
      <alignment horizontal="center"/>
    </xf>
    <xf numFmtId="0" fontId="11" fillId="0" borderId="0" xfId="65" applyFont="1" applyBorder="1" applyAlignment="1">
      <alignment horizontal="center" vertical="center"/>
    </xf>
    <xf numFmtId="0" fontId="11" fillId="0" borderId="0" xfId="65" applyFont="1" applyBorder="1" applyAlignment="1">
      <alignment horizontal="center" vertical="center" wrapText="1"/>
    </xf>
    <xf numFmtId="0" fontId="11" fillId="0" borderId="0" xfId="65" applyFont="1" applyAlignment="1">
      <alignment horizontal="left"/>
    </xf>
    <xf numFmtId="0" fontId="11" fillId="0" borderId="0" xfId="65" applyFont="1" applyAlignment="1">
      <alignment horizontal="left" vertical="center"/>
    </xf>
    <xf numFmtId="0" fontId="11" fillId="0" borderId="22" xfId="65" applyFont="1" applyBorder="1" applyAlignment="1">
      <alignment horizontal="center" vertical="center"/>
    </xf>
    <xf numFmtId="0" fontId="11" fillId="0" borderId="21" xfId="65" applyFont="1" applyBorder="1" applyAlignment="1">
      <alignment horizontal="center" vertical="center"/>
    </xf>
    <xf numFmtId="0" fontId="11" fillId="0" borderId="0" xfId="65" applyFont="1" applyBorder="1" applyAlignment="1">
      <alignment horizontal="center"/>
    </xf>
    <xf numFmtId="0" fontId="11" fillId="0" borderId="0" xfId="65" applyFont="1" applyAlignment="1">
      <alignment horizontal="center"/>
    </xf>
    <xf numFmtId="0" fontId="11" fillId="0" borderId="0" xfId="65" applyFont="1" applyAlignment="1">
      <alignment horizontal="center" vertical="center"/>
    </xf>
    <xf numFmtId="0" fontId="11" fillId="0" borderId="0" xfId="65" applyFont="1" applyBorder="1" applyAlignment="1">
      <alignment horizontal="left" vertical="center"/>
    </xf>
    <xf numFmtId="49" fontId="11" fillId="0" borderId="0" xfId="65" applyNumberFormat="1" applyFont="1" applyAlignment="1">
      <alignment horizontal="left"/>
    </xf>
    <xf numFmtId="49" fontId="11" fillId="0" borderId="0" xfId="65" applyNumberFormat="1" applyFont="1" applyBorder="1" applyAlignment="1">
      <alignment horizontal="left" vertical="center"/>
    </xf>
    <xf numFmtId="0" fontId="11" fillId="0" borderId="0" xfId="0" applyFont="1" applyAlignment="1">
      <alignment horizontal="left"/>
    </xf>
    <xf numFmtId="0" fontId="10" fillId="0" borderId="0" xfId="0" applyFont="1" applyAlignment="1">
      <alignment horizontal="left"/>
    </xf>
    <xf numFmtId="0" fontId="11" fillId="0" borderId="11" xfId="0" applyFont="1" applyBorder="1" applyAlignment="1">
      <alignment horizontal="center"/>
    </xf>
    <xf numFmtId="0" fontId="11" fillId="0" borderId="0" xfId="19" applyFont="1" applyAlignment="1">
      <alignment horizontal="left"/>
    </xf>
    <xf numFmtId="0" fontId="11" fillId="0" borderId="5" xfId="0" applyFont="1" applyBorder="1" applyAlignment="1">
      <alignment horizontal="center"/>
    </xf>
    <xf numFmtId="0" fontId="11" fillId="0" borderId="0" xfId="0" applyFont="1" applyBorder="1" applyAlignment="1">
      <alignment horizontal="center"/>
    </xf>
    <xf numFmtId="0" fontId="11" fillId="0" borderId="5" xfId="19" applyFont="1" applyBorder="1" applyAlignment="1">
      <alignment horizontal="center"/>
    </xf>
    <xf numFmtId="0" fontId="11" fillId="0" borderId="12" xfId="19" applyFont="1" applyBorder="1" applyAlignment="1">
      <alignment horizontal="center"/>
    </xf>
    <xf numFmtId="0" fontId="11" fillId="0" borderId="11" xfId="19" applyFont="1" applyBorder="1" applyAlignment="1">
      <alignment horizontal="center"/>
    </xf>
    <xf numFmtId="0" fontId="11" fillId="0" borderId="10" xfId="19" applyFont="1" applyBorder="1" applyAlignment="1">
      <alignment horizontal="center"/>
    </xf>
    <xf numFmtId="0" fontId="11" fillId="0" borderId="3" xfId="19" applyFont="1" applyBorder="1" applyAlignment="1">
      <alignment horizontal="center"/>
    </xf>
    <xf numFmtId="0" fontId="11" fillId="0" borderId="0" xfId="19" applyNumberFormat="1" applyFont="1" applyAlignment="1">
      <alignment horizontal="left"/>
    </xf>
    <xf numFmtId="0" fontId="11" fillId="0" borderId="0" xfId="15" applyFont="1"/>
    <xf numFmtId="0" fontId="11" fillId="0" borderId="0" xfId="15" quotePrefix="1" applyNumberFormat="1" applyFont="1" applyAlignment="1">
      <alignment horizontal="left"/>
    </xf>
    <xf numFmtId="0" fontId="11" fillId="0" borderId="0" xfId="15" applyFont="1" applyAlignment="1">
      <alignment horizontal="right"/>
    </xf>
    <xf numFmtId="184" fontId="11" fillId="0" borderId="0" xfId="15" applyNumberFormat="1" applyFont="1" applyAlignment="1">
      <alignment horizontal="right"/>
    </xf>
    <xf numFmtId="0" fontId="11" fillId="0" borderId="0" xfId="15" applyFont="1"/>
    <xf numFmtId="183" fontId="11" fillId="0" borderId="0" xfId="15" applyNumberFormat="1" applyFont="1" applyAlignment="1">
      <alignment horizontal="left"/>
    </xf>
    <xf numFmtId="226" fontId="11" fillId="0" borderId="0" xfId="0" applyNumberFormat="1" applyFont="1" applyAlignment="1">
      <alignment horizontal="centerContinuous"/>
    </xf>
    <xf numFmtId="226" fontId="11" fillId="0" borderId="0" xfId="0" applyNumberFormat="1" applyFont="1" applyBorder="1"/>
    <xf numFmtId="0" fontId="0" fillId="0" borderId="0" xfId="0"/>
    <xf numFmtId="0" fontId="11" fillId="0" borderId="0" xfId="65" applyFont="1" applyAlignment="1">
      <alignment horizontal="center" vertical="center"/>
    </xf>
    <xf numFmtId="0" fontId="11" fillId="0" borderId="0" xfId="15" applyFont="1"/>
    <xf numFmtId="0" fontId="84" fillId="0" borderId="0" xfId="6" applyFont="1" applyAlignment="1" applyProtection="1"/>
    <xf numFmtId="0" fontId="82" fillId="0" borderId="9" xfId="65" applyBorder="1"/>
    <xf numFmtId="0" fontId="82" fillId="0" borderId="0" xfId="65"/>
    <xf numFmtId="0" fontId="8" fillId="0" borderId="0" xfId="65" applyFont="1"/>
    <xf numFmtId="0" fontId="17" fillId="0" borderId="0" xfId="65" applyFont="1"/>
    <xf numFmtId="0" fontId="8" fillId="0" borderId="0" xfId="65" applyFont="1" applyProtection="1">
      <protection locked="0"/>
    </xf>
    <xf numFmtId="0" fontId="18" fillId="0" borderId="0" xfId="65" applyFont="1" applyProtection="1">
      <protection locked="0"/>
    </xf>
    <xf numFmtId="0" fontId="82" fillId="0" borderId="0" xfId="65" applyProtection="1">
      <protection locked="0"/>
    </xf>
    <xf numFmtId="49" fontId="37" fillId="0" borderId="0" xfId="65" applyNumberFormat="1" applyFont="1" applyProtection="1">
      <protection locked="0"/>
    </xf>
    <xf numFmtId="0" fontId="37" fillId="0" borderId="0" xfId="65" applyFont="1" applyProtection="1">
      <protection locked="0"/>
    </xf>
    <xf numFmtId="0" fontId="38" fillId="0" borderId="0" xfId="65" applyFont="1" applyProtection="1">
      <protection locked="0"/>
    </xf>
    <xf numFmtId="0" fontId="8" fillId="0" borderId="0" xfId="65" applyFont="1" applyAlignment="1"/>
    <xf numFmtId="0" fontId="82" fillId="0" borderId="0" xfId="65" applyAlignment="1"/>
    <xf numFmtId="49" fontId="39" fillId="0" borderId="0" xfId="65" applyNumberFormat="1" applyFont="1" applyAlignment="1" applyProtection="1">
      <alignment horizontal="left"/>
      <protection locked="0"/>
    </xf>
    <xf numFmtId="0" fontId="8" fillId="0" borderId="0" xfId="65" applyFont="1" applyAlignment="1" applyProtection="1">
      <alignment horizontal="left" indent="1"/>
      <protection locked="0"/>
    </xf>
    <xf numFmtId="0" fontId="8" fillId="0" borderId="0" xfId="65" applyFont="1" applyAlignment="1">
      <alignment horizontal="left" indent="1"/>
    </xf>
    <xf numFmtId="0" fontId="8" fillId="0" borderId="0" xfId="65" applyFont="1" applyAlignment="1" applyProtection="1">
      <alignment horizontal="left"/>
      <protection locked="0"/>
    </xf>
    <xf numFmtId="0" fontId="44" fillId="0" borderId="0" xfId="68" applyFont="1" applyAlignment="1" applyProtection="1"/>
    <xf numFmtId="0" fontId="19" fillId="0" borderId="0" xfId="65" applyFont="1" applyAlignment="1">
      <alignment horizontal="left"/>
    </xf>
    <xf numFmtId="0" fontId="8" fillId="0" borderId="0" xfId="65" applyFont="1" applyAlignment="1">
      <alignment horizontal="left"/>
    </xf>
    <xf numFmtId="0" fontId="40" fillId="0" borderId="9" xfId="65" applyFont="1" applyBorder="1" applyAlignment="1"/>
    <xf numFmtId="0" fontId="85" fillId="0" borderId="9" xfId="65" applyFont="1" applyBorder="1" applyAlignment="1"/>
    <xf numFmtId="0" fontId="17" fillId="0" borderId="0" xfId="65" applyFont="1" applyAlignment="1" applyProtection="1">
      <alignment vertical="center"/>
      <protection locked="0"/>
    </xf>
    <xf numFmtId="0" fontId="8" fillId="0" borderId="0" xfId="65" applyFont="1" applyAlignment="1" applyProtection="1">
      <alignment vertical="center"/>
      <protection locked="0"/>
    </xf>
    <xf numFmtId="0" fontId="8" fillId="0" borderId="0" xfId="65" applyFont="1" applyAlignment="1"/>
    <xf numFmtId="0" fontId="82" fillId="0" borderId="0" xfId="65" applyAlignment="1"/>
    <xf numFmtId="0" fontId="8" fillId="0" borderId="0" xfId="10" applyFont="1" applyAlignment="1">
      <alignment wrapText="1"/>
    </xf>
    <xf numFmtId="169" fontId="8" fillId="0" borderId="0" xfId="13" applyNumberFormat="1" applyFont="1" applyAlignment="1">
      <alignment horizontal="left"/>
    </xf>
    <xf numFmtId="0" fontId="11" fillId="0" borderId="0" xfId="13" applyFont="1" applyAlignment="1">
      <alignment horizontal="left"/>
    </xf>
    <xf numFmtId="169" fontId="11" fillId="0" borderId="0" xfId="13" applyNumberFormat="1" applyFont="1" applyAlignment="1">
      <alignment horizontal="left"/>
    </xf>
    <xf numFmtId="0" fontId="11" fillId="0" borderId="0" xfId="0" applyFont="1" applyAlignment="1">
      <alignment horizontal="left"/>
    </xf>
    <xf numFmtId="169" fontId="20" fillId="0" borderId="0" xfId="0" applyNumberFormat="1" applyFont="1" applyAlignment="1">
      <alignment horizontal="left"/>
    </xf>
    <xf numFmtId="169" fontId="8" fillId="0" borderId="0" xfId="0" applyNumberFormat="1" applyFont="1" applyAlignment="1">
      <alignment horizontal="left"/>
    </xf>
    <xf numFmtId="169" fontId="51" fillId="0" borderId="0" xfId="0" applyNumberFormat="1" applyFont="1" applyAlignment="1">
      <alignment horizontal="left"/>
    </xf>
    <xf numFmtId="169" fontId="10" fillId="0" borderId="0" xfId="0" applyNumberFormat="1" applyFont="1" applyAlignment="1">
      <alignment horizontal="left"/>
    </xf>
    <xf numFmtId="169" fontId="59" fillId="0" borderId="0" xfId="0" applyNumberFormat="1" applyFont="1" applyAlignment="1">
      <alignment horizontal="left"/>
    </xf>
    <xf numFmtId="169" fontId="63" fillId="0" borderId="0" xfId="0" applyNumberFormat="1" applyFont="1" applyAlignment="1">
      <alignment horizontal="left"/>
    </xf>
    <xf numFmtId="169" fontId="11" fillId="0" borderId="0" xfId="0" applyNumberFormat="1" applyFont="1" applyAlignment="1">
      <alignment horizontal="left"/>
    </xf>
    <xf numFmtId="169" fontId="23" fillId="0" borderId="0" xfId="0" applyNumberFormat="1" applyFont="1" applyAlignment="1">
      <alignment horizontal="left"/>
    </xf>
    <xf numFmtId="169" fontId="16"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60" fillId="0" borderId="0" xfId="0" applyNumberFormat="1" applyFont="1" applyAlignment="1">
      <alignment horizontal="left"/>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0" applyFont="1" applyAlignment="1">
      <alignment horizontal="left"/>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11"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0" fillId="0" borderId="0" xfId="15" applyFont="1" applyAlignment="1">
      <alignment horizontal="left"/>
    </xf>
    <xf numFmtId="0" fontId="11" fillId="0" borderId="0" xfId="15" applyFont="1" applyAlignment="1">
      <alignment horizontal="left"/>
    </xf>
    <xf numFmtId="0" fontId="11" fillId="0" borderId="10" xfId="15" applyFont="1" applyBorder="1" applyAlignment="1">
      <alignment horizontal="center" vertical="center" wrapText="1"/>
    </xf>
    <xf numFmtId="0" fontId="11" fillId="0" borderId="12" xfId="15" applyFont="1" applyBorder="1" applyAlignment="1">
      <alignment horizontal="center" vertical="center"/>
    </xf>
    <xf numFmtId="0" fontId="11" fillId="0" borderId="7" xfId="15" applyFont="1" applyBorder="1" applyAlignment="1">
      <alignment horizontal="center" vertical="center"/>
    </xf>
    <xf numFmtId="0" fontId="11" fillId="0" borderId="2" xfId="15" applyNumberFormat="1" applyFont="1" applyBorder="1" applyAlignment="1">
      <alignment horizontal="center" vertical="center" wrapText="1"/>
    </xf>
    <xf numFmtId="0" fontId="11" fillId="0" borderId="3" xfId="15" applyNumberFormat="1" applyFont="1" applyBorder="1" applyAlignment="1">
      <alignment horizontal="center" vertical="center"/>
    </xf>
    <xf numFmtId="0" fontId="11" fillId="0" borderId="4" xfId="15" applyNumberFormat="1" applyFont="1" applyBorder="1" applyAlignment="1">
      <alignment horizontal="center" vertical="center"/>
    </xf>
    <xf numFmtId="0" fontId="11" fillId="0" borderId="5" xfId="15" applyNumberFormat="1" applyFont="1" applyBorder="1" applyAlignment="1">
      <alignment horizontal="center" vertical="center"/>
    </xf>
    <xf numFmtId="0" fontId="11" fillId="0" borderId="12" xfId="15" applyNumberFormat="1" applyFont="1" applyBorder="1" applyAlignment="1">
      <alignment horizontal="center" vertical="center"/>
    </xf>
    <xf numFmtId="0" fontId="11" fillId="0" borderId="6" xfId="15" applyNumberFormat="1" applyFont="1" applyBorder="1" applyAlignment="1">
      <alignment horizontal="center" vertical="center"/>
    </xf>
    <xf numFmtId="0" fontId="11" fillId="0" borderId="7" xfId="15" applyNumberFormat="1" applyFont="1" applyBorder="1" applyAlignment="1">
      <alignment horizontal="center" vertical="center"/>
    </xf>
    <xf numFmtId="0" fontId="11" fillId="0" borderId="11" xfId="15" applyNumberFormat="1" applyFont="1" applyBorder="1" applyAlignment="1">
      <alignment horizontal="center" vertical="center" wrapText="1"/>
    </xf>
    <xf numFmtId="0" fontId="11" fillId="0" borderId="11" xfId="15" applyFont="1" applyBorder="1" applyAlignment="1">
      <alignment horizontal="center" vertical="center" wrapText="1"/>
    </xf>
    <xf numFmtId="0" fontId="11" fillId="0" borderId="5" xfId="15" applyFont="1" applyBorder="1" applyAlignment="1">
      <alignment horizontal="center" vertical="center" wrapText="1"/>
    </xf>
    <xf numFmtId="0" fontId="11" fillId="0" borderId="6" xfId="15" applyFont="1" applyBorder="1" applyAlignment="1">
      <alignment horizontal="center" vertical="center" wrapText="1"/>
    </xf>
    <xf numFmtId="0" fontId="78" fillId="0" borderId="0" xfId="0" applyFont="1" applyAlignment="1">
      <alignment horizontal="center" vertical="top"/>
    </xf>
    <xf numFmtId="0" fontId="10" fillId="0" borderId="0" xfId="0" applyFont="1" applyAlignment="1">
      <alignment horizontal="center"/>
    </xf>
    <xf numFmtId="0" fontId="11" fillId="0" borderId="0" xfId="22" applyFont="1" applyAlignment="1">
      <alignment horizontal="left"/>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Border="1" applyAlignment="1">
      <alignment horizontal="center" vertical="center"/>
    </xf>
    <xf numFmtId="0" fontId="11" fillId="0" borderId="12" xfId="0" applyFont="1" applyBorder="1" applyAlignment="1">
      <alignment horizontal="center" vertical="center"/>
    </xf>
    <xf numFmtId="0" fontId="11" fillId="0" borderId="9" xfId="0" applyFont="1" applyBorder="1" applyAlignment="1">
      <alignment horizontal="center" vertical="center"/>
    </xf>
    <xf numFmtId="0" fontId="11" fillId="0" borderId="7" xfId="0" applyFont="1" applyBorder="1" applyAlignment="1">
      <alignment horizontal="center" vertical="center"/>
    </xf>
    <xf numFmtId="171" fontId="11" fillId="0" borderId="22" xfId="0" applyNumberFormat="1" applyFont="1" applyBorder="1" applyAlignment="1">
      <alignment horizontal="center"/>
    </xf>
    <xf numFmtId="171" fontId="11" fillId="0" borderId="13" xfId="0" applyNumberFormat="1" applyFont="1" applyBorder="1" applyAlignment="1">
      <alignment horizontal="center"/>
    </xf>
    <xf numFmtId="171" fontId="11" fillId="0" borderId="11" xfId="0" applyNumberFormat="1" applyFont="1" applyBorder="1" applyAlignment="1">
      <alignment horizontal="center" vertical="center" wrapText="1"/>
    </xf>
    <xf numFmtId="171" fontId="11" fillId="0" borderId="8" xfId="0" applyNumberFormat="1" applyFont="1" applyBorder="1" applyAlignment="1">
      <alignment horizontal="center" vertical="center" wrapText="1"/>
    </xf>
    <xf numFmtId="171" fontId="11" fillId="0" borderId="5" xfId="0" applyNumberFormat="1" applyFont="1" applyBorder="1" applyAlignment="1">
      <alignment horizontal="center" vertical="center" wrapText="1"/>
    </xf>
    <xf numFmtId="171" fontId="11" fillId="0" borderId="0" xfId="0" applyNumberFormat="1" applyFont="1" applyBorder="1" applyAlignment="1">
      <alignment horizontal="center" vertical="center" wrapText="1"/>
    </xf>
    <xf numFmtId="0" fontId="11" fillId="0" borderId="11"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171" fontId="11" fillId="0" borderId="22" xfId="0" applyNumberFormat="1" applyFont="1" applyBorder="1" applyAlignment="1" applyProtection="1">
      <alignment horizontal="center"/>
    </xf>
    <xf numFmtId="171" fontId="11" fillId="0" borderId="13" xfId="0" applyNumberFormat="1" applyFont="1" applyBorder="1" applyAlignment="1" applyProtection="1">
      <alignment horizontal="center"/>
    </xf>
    <xf numFmtId="0" fontId="11" fillId="0" borderId="26" xfId="65" applyFont="1" applyBorder="1" applyAlignment="1">
      <alignment horizontal="center" vertical="center"/>
    </xf>
    <xf numFmtId="0" fontId="11" fillId="0" borderId="12" xfId="65" applyFont="1" applyBorder="1" applyAlignment="1">
      <alignment horizontal="center" vertical="center"/>
    </xf>
    <xf numFmtId="0" fontId="11" fillId="0" borderId="35" xfId="65" applyFont="1" applyBorder="1" applyAlignment="1">
      <alignment horizontal="center" vertical="center"/>
    </xf>
    <xf numFmtId="242" fontId="11" fillId="0" borderId="2" xfId="65" applyNumberFormat="1" applyFont="1" applyBorder="1" applyAlignment="1">
      <alignment horizontal="center" vertical="center"/>
    </xf>
    <xf numFmtId="242" fontId="11" fillId="0" borderId="3" xfId="65" applyNumberFormat="1" applyFont="1" applyBorder="1" applyAlignment="1">
      <alignment horizontal="center" vertical="center"/>
    </xf>
    <xf numFmtId="242" fontId="11" fillId="0" borderId="4" xfId="65" applyNumberFormat="1" applyFont="1" applyBorder="1" applyAlignment="1">
      <alignment horizontal="center" vertical="center"/>
    </xf>
    <xf numFmtId="171" fontId="11" fillId="0" borderId="22" xfId="65" applyNumberFormat="1" applyFont="1" applyBorder="1" applyAlignment="1">
      <alignment horizontal="center"/>
    </xf>
    <xf numFmtId="171" fontId="11" fillId="0" borderId="21" xfId="65" applyNumberFormat="1" applyFont="1" applyBorder="1" applyAlignment="1">
      <alignment horizontal="center"/>
    </xf>
    <xf numFmtId="171" fontId="11" fillId="0" borderId="24" xfId="65" applyNumberFormat="1" applyFont="1" applyBorder="1" applyAlignment="1">
      <alignment horizontal="center" vertical="center" wrapText="1"/>
    </xf>
    <xf numFmtId="171" fontId="11" fillId="0" borderId="19" xfId="65" applyNumberFormat="1" applyFont="1" applyBorder="1" applyAlignment="1">
      <alignment horizontal="center" vertical="center"/>
    </xf>
    <xf numFmtId="171" fontId="11" fillId="0" borderId="23" xfId="65" applyNumberFormat="1" applyFont="1" applyBorder="1" applyAlignment="1">
      <alignment horizontal="center" vertical="center"/>
    </xf>
    <xf numFmtId="0" fontId="11" fillId="0" borderId="38" xfId="65" applyFont="1" applyBorder="1" applyAlignment="1">
      <alignment horizontal="center" vertical="center"/>
    </xf>
    <xf numFmtId="0" fontId="11" fillId="0" borderId="41" xfId="65" applyFont="1" applyBorder="1" applyAlignment="1">
      <alignment horizontal="center" vertical="center"/>
    </xf>
    <xf numFmtId="0" fontId="11" fillId="0" borderId="39" xfId="65" applyFont="1" applyBorder="1" applyAlignment="1">
      <alignment horizontal="center" vertical="center" wrapText="1"/>
    </xf>
    <xf numFmtId="0" fontId="11" fillId="0" borderId="40" xfId="65" applyFont="1" applyBorder="1" applyAlignment="1">
      <alignment horizontal="center" vertical="center" wrapText="1"/>
    </xf>
    <xf numFmtId="0" fontId="11" fillId="0" borderId="42" xfId="65" applyFont="1" applyBorder="1" applyAlignment="1">
      <alignment horizontal="center" vertical="center" wrapText="1"/>
    </xf>
    <xf numFmtId="0" fontId="29" fillId="0" borderId="8" xfId="15" applyFont="1" applyBorder="1" applyAlignment="1">
      <alignment horizontal="center" vertical="center"/>
    </xf>
    <xf numFmtId="0" fontId="29" fillId="0" borderId="10" xfId="15" applyFont="1" applyBorder="1" applyAlignment="1">
      <alignment horizontal="center" vertical="center"/>
    </xf>
    <xf numFmtId="0" fontId="29" fillId="0" borderId="0" xfId="15" applyFont="1" applyBorder="1" applyAlignment="1">
      <alignment horizontal="center" vertical="center"/>
    </xf>
    <xf numFmtId="0" fontId="29" fillId="0" borderId="12" xfId="15" applyFont="1" applyBorder="1" applyAlignment="1">
      <alignment horizontal="center" vertical="center"/>
    </xf>
    <xf numFmtId="0" fontId="29" fillId="0" borderId="9" xfId="15" applyFont="1" applyBorder="1" applyAlignment="1">
      <alignment horizontal="center" vertical="center"/>
    </xf>
    <xf numFmtId="0" fontId="29" fillId="0" borderId="7" xfId="15" applyFont="1" applyBorder="1" applyAlignment="1">
      <alignment horizontal="center" vertical="center"/>
    </xf>
    <xf numFmtId="171" fontId="29" fillId="0" borderId="2" xfId="15" applyNumberFormat="1" applyFont="1" applyBorder="1" applyAlignment="1">
      <alignment horizontal="center" vertical="center"/>
    </xf>
    <xf numFmtId="171" fontId="29" fillId="0" borderId="3" xfId="15" applyNumberFormat="1" applyFont="1" applyBorder="1" applyAlignment="1">
      <alignment horizontal="center" vertical="center"/>
    </xf>
    <xf numFmtId="171" fontId="29" fillId="0" borderId="4" xfId="15" applyNumberFormat="1" applyFont="1" applyBorder="1" applyAlignment="1">
      <alignment horizontal="center" vertical="center"/>
    </xf>
    <xf numFmtId="171" fontId="29" fillId="0" borderId="13" xfId="15" applyNumberFormat="1" applyFont="1" applyBorder="1" applyAlignment="1">
      <alignment horizontal="center"/>
    </xf>
    <xf numFmtId="171" fontId="29" fillId="0" borderId="21" xfId="15" applyNumberFormat="1" applyFont="1" applyBorder="1" applyAlignment="1">
      <alignment horizontal="center"/>
    </xf>
    <xf numFmtId="171" fontId="29" fillId="0" borderId="24" xfId="15" applyNumberFormat="1" applyFont="1" applyBorder="1" applyAlignment="1">
      <alignment horizontal="center" vertical="center" wrapText="1"/>
    </xf>
    <xf numFmtId="171" fontId="29" fillId="0" borderId="19" xfId="15" applyNumberFormat="1" applyFont="1" applyBorder="1" applyAlignment="1">
      <alignment horizontal="center" vertical="center"/>
    </xf>
    <xf numFmtId="171" fontId="29" fillId="0" borderId="23" xfId="15" applyNumberFormat="1" applyFont="1" applyBorder="1" applyAlignment="1">
      <alignment horizontal="center" vertical="center"/>
    </xf>
    <xf numFmtId="0" fontId="29" fillId="0" borderId="2" xfId="15" applyFont="1" applyBorder="1" applyAlignment="1">
      <alignment horizontal="center" vertical="center"/>
    </xf>
    <xf numFmtId="0" fontId="29" fillId="0" borderId="3" xfId="15" applyFont="1" applyBorder="1" applyAlignment="1">
      <alignment horizontal="center" vertical="center"/>
    </xf>
    <xf numFmtId="0" fontId="29" fillId="0" borderId="4" xfId="15" applyFont="1" applyBorder="1" applyAlignment="1">
      <alignment horizontal="center" vertical="center"/>
    </xf>
    <xf numFmtId="0" fontId="29" fillId="0" borderId="25" xfId="15" applyFont="1" applyBorder="1" applyAlignment="1">
      <alignment horizontal="center" vertical="center" wrapText="1"/>
    </xf>
    <xf numFmtId="0" fontId="29" fillId="0" borderId="15" xfId="15" applyFont="1" applyBorder="1" applyAlignment="1">
      <alignment horizontal="center" vertical="center" wrapText="1"/>
    </xf>
    <xf numFmtId="0" fontId="29" fillId="0" borderId="20" xfId="15" applyFont="1" applyBorder="1" applyAlignment="1">
      <alignment horizontal="center" vertical="center" wrapText="1"/>
    </xf>
    <xf numFmtId="1" fontId="11" fillId="0" borderId="0" xfId="0" applyNumberFormat="1" applyFont="1" applyAlignment="1">
      <alignment horizontal="left"/>
    </xf>
    <xf numFmtId="0" fontId="11" fillId="0" borderId="22" xfId="0" applyFont="1" applyBorder="1" applyAlignment="1">
      <alignment horizont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0" xfId="15" applyFont="1" applyBorder="1" applyAlignment="1">
      <alignment horizontal="center" vertical="center"/>
    </xf>
    <xf numFmtId="0" fontId="11" fillId="0" borderId="11" xfId="15" applyFont="1" applyBorder="1" applyAlignment="1">
      <alignment horizontal="center" vertical="center"/>
    </xf>
    <xf numFmtId="0" fontId="11" fillId="0" borderId="5" xfId="15" applyFont="1" applyBorder="1" applyAlignment="1">
      <alignment horizontal="center" vertical="center"/>
    </xf>
    <xf numFmtId="0" fontId="11" fillId="0" borderId="6" xfId="15" applyFont="1" applyBorder="1" applyAlignment="1">
      <alignment horizontal="center" vertical="center"/>
    </xf>
    <xf numFmtId="0" fontId="29" fillId="0" borderId="22" xfId="15" applyFont="1" applyBorder="1" applyAlignment="1">
      <alignment horizontal="center"/>
    </xf>
    <xf numFmtId="0" fontId="29" fillId="0" borderId="13" xfId="15" applyFont="1" applyBorder="1" applyAlignment="1">
      <alignment horizontal="center"/>
    </xf>
    <xf numFmtId="0" fontId="29" fillId="0" borderId="8" xfId="15" applyFont="1" applyBorder="1" applyAlignment="1">
      <alignment horizontal="center"/>
    </xf>
    <xf numFmtId="0" fontId="29" fillId="0" borderId="8" xfId="15" applyFont="1" applyBorder="1" applyAlignment="1">
      <alignment horizontal="center" vertical="center" wrapText="1"/>
    </xf>
    <xf numFmtId="0" fontId="29" fillId="0" borderId="10" xfId="15" applyFont="1" applyBorder="1" applyAlignment="1">
      <alignment horizontal="center" vertical="center" wrapText="1"/>
    </xf>
    <xf numFmtId="0" fontId="29" fillId="0" borderId="0" xfId="15" applyFont="1" applyBorder="1" applyAlignment="1">
      <alignment horizontal="center" vertical="center" wrapText="1"/>
    </xf>
    <xf numFmtId="0" fontId="29" fillId="0" borderId="12" xfId="15" applyFont="1" applyBorder="1" applyAlignment="1">
      <alignment horizontal="center" vertical="center" wrapText="1"/>
    </xf>
    <xf numFmtId="0" fontId="29" fillId="0" borderId="9" xfId="15" applyFont="1" applyBorder="1" applyAlignment="1">
      <alignment horizontal="center" vertical="center" wrapText="1"/>
    </xf>
    <xf numFmtId="0" fontId="29" fillId="0" borderId="7" xfId="15" applyFont="1" applyBorder="1" applyAlignment="1">
      <alignment horizontal="center" vertical="center" wrapText="1"/>
    </xf>
    <xf numFmtId="0" fontId="29" fillId="0" borderId="5" xfId="15" applyFont="1" applyBorder="1" applyAlignment="1">
      <alignment horizontal="center" vertical="center"/>
    </xf>
    <xf numFmtId="0" fontId="29" fillId="0" borderId="5" xfId="15" applyFont="1" applyBorder="1"/>
    <xf numFmtId="0" fontId="29" fillId="0" borderId="6" xfId="15" applyFont="1" applyBorder="1"/>
    <xf numFmtId="0" fontId="29" fillId="0" borderId="11" xfId="15" applyFont="1" applyBorder="1" applyAlignment="1">
      <alignment horizontal="center" vertical="center"/>
    </xf>
    <xf numFmtId="0" fontId="29" fillId="0" borderId="6" xfId="15" applyFont="1" applyBorder="1" applyAlignment="1">
      <alignment horizontal="center" vertical="center"/>
    </xf>
    <xf numFmtId="0" fontId="29" fillId="0" borderId="21" xfId="15" applyFont="1" applyBorder="1" applyAlignment="1">
      <alignment horizontal="center"/>
    </xf>
    <xf numFmtId="0" fontId="29" fillId="0" borderId="11" xfId="15" applyFont="1" applyBorder="1" applyAlignment="1">
      <alignment horizontal="center" vertical="center" wrapText="1"/>
    </xf>
    <xf numFmtId="0" fontId="29" fillId="0" borderId="5" xfId="15" applyFont="1" applyBorder="1" applyAlignment="1">
      <alignment horizontal="center" vertical="center" wrapText="1"/>
    </xf>
    <xf numFmtId="0" fontId="29" fillId="0" borderId="6" xfId="15" applyFont="1" applyBorder="1" applyAlignment="1">
      <alignment horizontal="center" vertical="center" wrapText="1"/>
    </xf>
    <xf numFmtId="0" fontId="29" fillId="0" borderId="11" xfId="15" applyFont="1" applyBorder="1" applyAlignment="1">
      <alignment horizontal="center"/>
    </xf>
    <xf numFmtId="0" fontId="29" fillId="0" borderId="10" xfId="15" applyFont="1" applyBorder="1" applyAlignment="1">
      <alignment horizontal="center"/>
    </xf>
    <xf numFmtId="0" fontId="11" fillId="0" borderId="11" xfId="0" applyFont="1" applyBorder="1" applyAlignment="1">
      <alignment horizontal="center"/>
    </xf>
    <xf numFmtId="0" fontId="11" fillId="0" borderId="10" xfId="0" applyFont="1" applyBorder="1" applyAlignment="1">
      <alignment horizontal="center"/>
    </xf>
    <xf numFmtId="0" fontId="29" fillId="0" borderId="36" xfId="0" applyFont="1" applyBorder="1" applyAlignment="1">
      <alignment horizontal="center" vertical="center" wrapText="1"/>
    </xf>
    <xf numFmtId="0" fontId="29" fillId="0" borderId="3" xfId="0" applyFont="1" applyBorder="1" applyAlignment="1">
      <alignment horizontal="center" vertical="center"/>
    </xf>
    <xf numFmtId="0" fontId="29" fillId="0" borderId="37"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8" xfId="0" applyFont="1" applyBorder="1" applyAlignment="1">
      <alignment horizontal="center"/>
    </xf>
    <xf numFmtId="0" fontId="29" fillId="0" borderId="2"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5"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2" xfId="19" applyFont="1" applyBorder="1" applyAlignment="1">
      <alignment horizontal="center" vertical="center" wrapText="1"/>
    </xf>
    <xf numFmtId="0" fontId="11" fillId="0" borderId="3" xfId="19" applyFont="1" applyBorder="1" applyAlignment="1">
      <alignment horizontal="center" vertical="center" wrapText="1"/>
    </xf>
    <xf numFmtId="0" fontId="11" fillId="0" borderId="4" xfId="19" applyFont="1" applyBorder="1" applyAlignment="1">
      <alignment horizontal="center" vertical="center" wrapText="1"/>
    </xf>
    <xf numFmtId="0" fontId="11" fillId="0" borderId="11" xfId="19" applyFont="1" applyBorder="1" applyAlignment="1">
      <alignment horizontal="center" vertical="center" wrapText="1"/>
    </xf>
    <xf numFmtId="0" fontId="11" fillId="0" borderId="5" xfId="19" applyFont="1" applyBorder="1" applyAlignment="1">
      <alignment horizontal="center" vertical="center" wrapText="1"/>
    </xf>
    <xf numFmtId="0" fontId="11" fillId="0" borderId="6" xfId="19" applyFont="1" applyBorder="1" applyAlignment="1">
      <alignment horizontal="center" vertical="center" wrapText="1"/>
    </xf>
    <xf numFmtId="0" fontId="11" fillId="0" borderId="8" xfId="19" applyFont="1" applyBorder="1" applyAlignment="1">
      <alignment horizontal="center"/>
    </xf>
    <xf numFmtId="0" fontId="11" fillId="0" borderId="8" xfId="19" applyFont="1" applyBorder="1" applyAlignment="1">
      <alignment horizontal="center" vertical="center" wrapText="1"/>
    </xf>
    <xf numFmtId="0" fontId="11" fillId="0" borderId="10" xfId="19" applyFont="1" applyBorder="1" applyAlignment="1">
      <alignment horizontal="center" vertical="center"/>
    </xf>
    <xf numFmtId="0" fontId="11" fillId="0" borderId="0" xfId="19" applyFont="1" applyBorder="1" applyAlignment="1">
      <alignment horizontal="center" vertical="center" wrapText="1"/>
    </xf>
    <xf numFmtId="0" fontId="11" fillId="0" borderId="12" xfId="19" applyFont="1" applyBorder="1" applyAlignment="1">
      <alignment horizontal="center" vertical="center"/>
    </xf>
    <xf numFmtId="0" fontId="11" fillId="0" borderId="0" xfId="19" applyFont="1" applyAlignment="1">
      <alignment horizontal="center" vertical="center"/>
    </xf>
    <xf numFmtId="0" fontId="11" fillId="0" borderId="9" xfId="19" applyFont="1" applyBorder="1" applyAlignment="1">
      <alignment horizontal="center" vertical="center"/>
    </xf>
    <xf numFmtId="0" fontId="11" fillId="0" borderId="7" xfId="19" applyFont="1" applyBorder="1" applyAlignment="1">
      <alignment horizontal="center" vertical="center"/>
    </xf>
    <xf numFmtId="0" fontId="11" fillId="0" borderId="22" xfId="19" applyFont="1" applyBorder="1" applyAlignment="1">
      <alignment horizontal="center" vertical="center"/>
    </xf>
    <xf numFmtId="0" fontId="11" fillId="0" borderId="13" xfId="19" applyFont="1" applyBorder="1" applyAlignment="1">
      <alignment horizontal="center" vertical="center"/>
    </xf>
    <xf numFmtId="0" fontId="11" fillId="0" borderId="21" xfId="19" applyFont="1" applyBorder="1" applyAlignment="1">
      <alignment horizontal="center" vertical="center"/>
    </xf>
    <xf numFmtId="0" fontId="11" fillId="0" borderId="0" xfId="19" applyFont="1" applyAlignment="1">
      <alignment horizontal="left"/>
    </xf>
    <xf numFmtId="0" fontId="11" fillId="0" borderId="0" xfId="19" applyFont="1" applyBorder="1" applyAlignment="1">
      <alignment horizontal="left" vertical="center"/>
    </xf>
    <xf numFmtId="0" fontId="11" fillId="0" borderId="0" xfId="0" applyFont="1" applyAlignment="1">
      <alignment horizontal="left" wrapText="1"/>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6" applyFont="1" applyBorder="1" applyAlignment="1">
      <alignment horizontal="center"/>
    </xf>
    <xf numFmtId="0" fontId="11" fillId="0" borderId="12" xfId="26" applyFont="1" applyBorder="1" applyAlignment="1">
      <alignment horizontal="center"/>
    </xf>
    <xf numFmtId="0" fontId="11" fillId="0" borderId="0" xfId="26" applyFont="1" applyBorder="1" applyAlignment="1">
      <alignment horizontal="center"/>
    </xf>
    <xf numFmtId="0" fontId="11" fillId="0" borderId="0" xfId="26" applyFont="1" applyAlignment="1">
      <alignment horizontal="left"/>
    </xf>
    <xf numFmtId="0" fontId="11" fillId="0" borderId="3" xfId="19" applyFont="1" applyBorder="1" applyAlignment="1">
      <alignment horizontal="center" vertical="center"/>
    </xf>
    <xf numFmtId="0" fontId="11" fillId="0" borderId="4" xfId="19" applyFont="1" applyBorder="1" applyAlignment="1">
      <alignment horizontal="center" vertical="center"/>
    </xf>
    <xf numFmtId="0" fontId="11" fillId="0" borderId="5" xfId="19" applyFont="1" applyBorder="1" applyAlignment="1">
      <alignment horizontal="center" vertical="center"/>
    </xf>
    <xf numFmtId="0" fontId="11" fillId="0" borderId="6" xfId="19" applyFont="1" applyBorder="1" applyAlignment="1">
      <alignment horizontal="center" vertical="center"/>
    </xf>
    <xf numFmtId="194" fontId="11" fillId="0" borderId="0" xfId="0" applyNumberFormat="1" applyFont="1" applyBorder="1" applyAlignment="1">
      <alignment horizontal="center"/>
    </xf>
    <xf numFmtId="0" fontId="11" fillId="0" borderId="31" xfId="0" applyFont="1" applyBorder="1" applyAlignment="1">
      <alignment horizontal="center"/>
    </xf>
    <xf numFmtId="0" fontId="11" fillId="0" borderId="32" xfId="0" applyFont="1" applyBorder="1" applyAlignment="1">
      <alignment horizontal="center"/>
    </xf>
    <xf numFmtId="171" fontId="11" fillId="0" borderId="21" xfId="0" applyNumberFormat="1"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65" applyFont="1" applyBorder="1" applyAlignment="1">
      <alignment horizontal="center" vertical="center" wrapText="1"/>
    </xf>
    <xf numFmtId="0" fontId="29" fillId="0" borderId="5" xfId="65" applyFont="1" applyBorder="1" applyAlignment="1">
      <alignment horizontal="center" vertical="center" wrapText="1"/>
    </xf>
    <xf numFmtId="0" fontId="29" fillId="0" borderId="6" xfId="65" applyFont="1" applyBorder="1" applyAlignment="1">
      <alignment horizontal="center" vertical="center" wrapText="1"/>
    </xf>
    <xf numFmtId="0" fontId="29" fillId="0" borderId="22" xfId="65" applyFont="1" applyBorder="1" applyAlignment="1">
      <alignment horizontal="center"/>
    </xf>
    <xf numFmtId="0" fontId="29" fillId="0" borderId="21" xfId="65" applyFont="1" applyBorder="1" applyAlignment="1">
      <alignment horizontal="center"/>
    </xf>
    <xf numFmtId="0" fontId="29" fillId="0" borderId="31" xfId="65" applyFont="1" applyBorder="1" applyAlignment="1">
      <alignment horizontal="center"/>
    </xf>
    <xf numFmtId="0" fontId="29" fillId="0" borderId="32" xfId="65" applyFont="1" applyBorder="1" applyAlignment="1">
      <alignment horizontal="center"/>
    </xf>
    <xf numFmtId="0" fontId="11" fillId="0" borderId="10" xfId="65" applyFont="1" applyBorder="1" applyAlignment="1">
      <alignment horizontal="center" vertical="center" wrapText="1"/>
    </xf>
    <xf numFmtId="0" fontId="11" fillId="0" borderId="12" xfId="65" applyFont="1" applyBorder="1" applyAlignment="1">
      <alignment horizontal="center" vertical="center" wrapText="1"/>
    </xf>
    <xf numFmtId="0" fontId="11" fillId="0" borderId="7" xfId="65" applyFont="1" applyBorder="1" applyAlignment="1">
      <alignment horizontal="center" vertical="center" wrapText="1"/>
    </xf>
    <xf numFmtId="0" fontId="11" fillId="0" borderId="2" xfId="65" applyFont="1" applyBorder="1" applyAlignment="1">
      <alignment horizontal="center" vertical="center"/>
    </xf>
    <xf numFmtId="0" fontId="11" fillId="0" borderId="3" xfId="65" applyFont="1" applyBorder="1" applyAlignment="1">
      <alignment horizontal="center" vertical="center"/>
    </xf>
    <xf numFmtId="0" fontId="11" fillId="0" borderId="4" xfId="65" applyFont="1" applyBorder="1" applyAlignment="1">
      <alignment horizontal="center" vertical="center"/>
    </xf>
    <xf numFmtId="0" fontId="29" fillId="0" borderId="2" xfId="65" applyFont="1" applyBorder="1" applyAlignment="1">
      <alignment horizontal="center" vertical="center" wrapText="1"/>
    </xf>
    <xf numFmtId="0" fontId="29" fillId="0" borderId="3" xfId="65" applyFont="1" applyBorder="1" applyAlignment="1">
      <alignment horizontal="center" vertical="center" wrapText="1"/>
    </xf>
    <xf numFmtId="0" fontId="29" fillId="0" borderId="4" xfId="65" applyFont="1" applyBorder="1" applyAlignment="1">
      <alignment horizontal="center" vertical="center" wrapText="1"/>
    </xf>
    <xf numFmtId="0" fontId="29" fillId="0" borderId="8" xfId="65" applyFont="1" applyBorder="1" applyAlignment="1">
      <alignment horizontal="center" vertical="center" wrapText="1"/>
    </xf>
    <xf numFmtId="0" fontId="29" fillId="0" borderId="0" xfId="65" applyFont="1" applyBorder="1" applyAlignment="1">
      <alignment horizontal="center" vertical="center" wrapText="1"/>
    </xf>
    <xf numFmtId="0" fontId="29" fillId="0" borderId="9" xfId="65" applyFont="1" applyBorder="1" applyAlignment="1">
      <alignment horizontal="center" vertical="center" wrapText="1"/>
    </xf>
    <xf numFmtId="0" fontId="11" fillId="0" borderId="0" xfId="65" applyFont="1" applyBorder="1" applyAlignment="1">
      <alignment horizontal="left"/>
    </xf>
    <xf numFmtId="0" fontId="11" fillId="0" borderId="0" xfId="65" applyNumberFormat="1" applyFont="1" applyBorder="1" applyAlignment="1">
      <alignment horizontal="left"/>
    </xf>
    <xf numFmtId="0" fontId="11" fillId="0" borderId="0" xfId="65" quotePrefix="1" applyFont="1" applyBorder="1" applyAlignment="1">
      <alignment horizontal="left"/>
    </xf>
    <xf numFmtId="0" fontId="11" fillId="0" borderId="9" xfId="65" applyFont="1" applyBorder="1" applyAlignment="1">
      <alignment horizontal="left" vertical="center"/>
    </xf>
    <xf numFmtId="0" fontId="29" fillId="0" borderId="11" xfId="39" applyFont="1" applyBorder="1" applyAlignment="1">
      <alignment horizontal="center" vertical="center" wrapText="1"/>
    </xf>
    <xf numFmtId="0" fontId="29" fillId="0" borderId="5" xfId="39" applyFont="1" applyBorder="1" applyAlignment="1">
      <alignment horizontal="center" vertical="center" wrapText="1"/>
    </xf>
    <xf numFmtId="0" fontId="29" fillId="0" borderId="6" xfId="39" applyFont="1" applyBorder="1" applyAlignment="1">
      <alignment horizontal="center" vertical="center" wrapText="1"/>
    </xf>
    <xf numFmtId="0" fontId="29" fillId="0" borderId="22" xfId="39" applyFont="1" applyBorder="1" applyAlignment="1">
      <alignment horizontal="center"/>
    </xf>
    <xf numFmtId="0" fontId="29" fillId="0" borderId="21" xfId="39" applyFont="1" applyBorder="1" applyAlignment="1">
      <alignment horizontal="center"/>
    </xf>
    <xf numFmtId="0" fontId="29" fillId="0" borderId="31" xfId="39" applyFont="1" applyBorder="1" applyAlignment="1">
      <alignment horizontal="center"/>
    </xf>
    <xf numFmtId="0" fontId="29" fillId="0" borderId="32" xfId="39" applyFont="1" applyBorder="1" applyAlignment="1">
      <alignment horizontal="center"/>
    </xf>
    <xf numFmtId="0" fontId="11" fillId="0" borderId="10" xfId="39" applyFont="1" applyBorder="1" applyAlignment="1">
      <alignment horizontal="center" vertical="center" wrapText="1"/>
    </xf>
    <xf numFmtId="0" fontId="11" fillId="0" borderId="12" xfId="39" applyFont="1" applyBorder="1" applyAlignment="1">
      <alignment horizontal="center" vertical="center" wrapText="1"/>
    </xf>
    <xf numFmtId="0" fontId="11" fillId="0" borderId="7" xfId="39" applyFont="1" applyBorder="1" applyAlignment="1">
      <alignment horizontal="center" vertical="center" wrapText="1"/>
    </xf>
    <xf numFmtId="0" fontId="11" fillId="0" borderId="2" xfId="39" applyFont="1" applyBorder="1" applyAlignment="1">
      <alignment horizontal="center" vertical="center"/>
    </xf>
    <xf numFmtId="0" fontId="11" fillId="0" borderId="3" xfId="39" applyFont="1" applyBorder="1" applyAlignment="1">
      <alignment horizontal="center" vertical="center"/>
    </xf>
    <xf numFmtId="0" fontId="11" fillId="0" borderId="4" xfId="39" applyFont="1" applyBorder="1" applyAlignment="1">
      <alignment horizontal="center" vertical="center"/>
    </xf>
    <xf numFmtId="0" fontId="29" fillId="0" borderId="2" xfId="39" applyFont="1" applyBorder="1" applyAlignment="1">
      <alignment horizontal="center" vertical="center" wrapText="1"/>
    </xf>
    <xf numFmtId="0" fontId="29" fillId="0" borderId="3" xfId="39" applyFont="1" applyBorder="1" applyAlignment="1">
      <alignment horizontal="center" vertical="center" wrapText="1"/>
    </xf>
    <xf numFmtId="0" fontId="29" fillId="0" borderId="4" xfId="39" applyFont="1" applyBorder="1" applyAlignment="1">
      <alignment horizontal="center" vertical="center" wrapText="1"/>
    </xf>
    <xf numFmtId="0" fontId="11" fillId="0" borderId="11" xfId="65" applyFont="1" applyBorder="1" applyAlignment="1">
      <alignment horizontal="center" vertical="center" wrapText="1"/>
    </xf>
    <xf numFmtId="0" fontId="11" fillId="0" borderId="5" xfId="65" applyFont="1" applyBorder="1" applyAlignment="1">
      <alignment horizontal="center" vertical="center" wrapText="1"/>
    </xf>
    <xf numFmtId="0" fontId="11" fillId="0" borderId="6" xfId="65" applyFont="1" applyBorder="1" applyAlignment="1">
      <alignment horizontal="center" vertical="center" wrapText="1"/>
    </xf>
    <xf numFmtId="0" fontId="11" fillId="0" borderId="22" xfId="65" applyFont="1" applyBorder="1" applyAlignment="1">
      <alignment horizontal="center"/>
    </xf>
    <xf numFmtId="0" fontId="11" fillId="0" borderId="21" xfId="65" applyFont="1" applyBorder="1" applyAlignment="1">
      <alignment horizontal="center"/>
    </xf>
    <xf numFmtId="0" fontId="11" fillId="0" borderId="31" xfId="65" applyFont="1" applyBorder="1" applyAlignment="1">
      <alignment horizontal="center"/>
    </xf>
    <xf numFmtId="0" fontId="11" fillId="0" borderId="32" xfId="65" applyFont="1" applyBorder="1" applyAlignment="1">
      <alignment horizontal="center"/>
    </xf>
    <xf numFmtId="0" fontId="11" fillId="0" borderId="8" xfId="65" applyFont="1" applyBorder="1" applyAlignment="1">
      <alignment horizontal="center" vertical="center"/>
    </xf>
    <xf numFmtId="0" fontId="11" fillId="0" borderId="10" xfId="65" applyFont="1" applyBorder="1" applyAlignment="1">
      <alignment horizontal="center" vertical="center"/>
    </xf>
    <xf numFmtId="0" fontId="11" fillId="0" borderId="0" xfId="65" applyFont="1" applyBorder="1" applyAlignment="1">
      <alignment horizontal="center" vertical="center"/>
    </xf>
    <xf numFmtId="0" fontId="11" fillId="0" borderId="9" xfId="65" applyFont="1" applyBorder="1" applyAlignment="1">
      <alignment horizontal="center" vertical="center"/>
    </xf>
    <xf numFmtId="0" fontId="11" fillId="0" borderId="7" xfId="65" applyFont="1" applyBorder="1" applyAlignment="1">
      <alignment horizontal="center" vertical="center"/>
    </xf>
    <xf numFmtId="0" fontId="11" fillId="0" borderId="2" xfId="65" applyFont="1" applyBorder="1" applyAlignment="1">
      <alignment horizontal="center" vertical="center" wrapText="1"/>
    </xf>
    <xf numFmtId="0" fontId="11" fillId="0" borderId="3" xfId="65" applyFont="1" applyBorder="1" applyAlignment="1">
      <alignment horizontal="center" vertical="center" wrapText="1"/>
    </xf>
    <xf numFmtId="0" fontId="11" fillId="0" borderId="4" xfId="65" applyFont="1" applyBorder="1" applyAlignment="1">
      <alignment horizontal="center" vertical="center" wrapText="1"/>
    </xf>
    <xf numFmtId="0" fontId="11" fillId="0" borderId="8" xfId="65" applyFont="1" applyBorder="1" applyAlignment="1">
      <alignment horizontal="center" vertical="center" wrapText="1"/>
    </xf>
    <xf numFmtId="0" fontId="11" fillId="0" borderId="0" xfId="65" applyFont="1" applyBorder="1" applyAlignment="1">
      <alignment horizontal="center" vertical="center" wrapText="1"/>
    </xf>
    <xf numFmtId="0" fontId="11" fillId="0" borderId="9" xfId="65" applyFont="1" applyBorder="1" applyAlignment="1">
      <alignment horizontal="center" vertical="center" wrapText="1"/>
    </xf>
    <xf numFmtId="0" fontId="29" fillId="0" borderId="22" xfId="48" applyFont="1" applyBorder="1" applyAlignment="1">
      <alignment horizontal="center"/>
    </xf>
    <xf numFmtId="0" fontId="29" fillId="0" borderId="21" xfId="48" applyFont="1" applyBorder="1" applyAlignment="1">
      <alignment horizontal="center"/>
    </xf>
    <xf numFmtId="0" fontId="29" fillId="0" borderId="13" xfId="48" applyFont="1" applyBorder="1" applyAlignment="1">
      <alignment horizontal="center"/>
    </xf>
    <xf numFmtId="0" fontId="11" fillId="0" borderId="10" xfId="48" applyFont="1" applyBorder="1" applyAlignment="1">
      <alignment horizontal="center" vertical="center" wrapText="1"/>
    </xf>
    <xf numFmtId="0" fontId="11" fillId="0" borderId="12" xfId="48" applyFont="1" applyBorder="1" applyAlignment="1">
      <alignment horizontal="center" vertical="center" wrapText="1"/>
    </xf>
    <xf numFmtId="0" fontId="11" fillId="0" borderId="7" xfId="48" applyFont="1" applyBorder="1" applyAlignment="1">
      <alignment horizontal="center" vertical="center" wrapText="1"/>
    </xf>
    <xf numFmtId="0" fontId="11" fillId="0" borderId="2" xfId="48" applyFont="1" applyBorder="1" applyAlignment="1">
      <alignment horizontal="center" vertical="center"/>
    </xf>
    <xf numFmtId="0" fontId="11" fillId="0" borderId="3" xfId="48" applyFont="1" applyBorder="1" applyAlignment="1">
      <alignment horizontal="center" vertical="center"/>
    </xf>
    <xf numFmtId="0" fontId="11" fillId="0" borderId="4" xfId="48" applyFont="1" applyBorder="1" applyAlignment="1">
      <alignment horizontal="center" vertical="center"/>
    </xf>
    <xf numFmtId="0" fontId="29" fillId="0" borderId="2" xfId="48" applyFont="1" applyBorder="1" applyAlignment="1">
      <alignment horizontal="center" vertical="center" wrapText="1"/>
    </xf>
    <xf numFmtId="0" fontId="29" fillId="0" borderId="3" xfId="48" applyFont="1" applyBorder="1" applyAlignment="1">
      <alignment horizontal="center" vertical="center" wrapText="1"/>
    </xf>
    <xf numFmtId="0" fontId="29" fillId="0" borderId="4" xfId="48" applyFont="1" applyBorder="1" applyAlignment="1">
      <alignment horizontal="center" vertical="center" wrapText="1"/>
    </xf>
    <xf numFmtId="0" fontId="29" fillId="0" borderId="11" xfId="48" applyFont="1" applyBorder="1" applyAlignment="1">
      <alignment horizontal="center" vertical="center" wrapText="1"/>
    </xf>
    <xf numFmtId="0" fontId="29" fillId="0" borderId="10" xfId="48" applyFont="1" applyBorder="1" applyAlignment="1">
      <alignment horizontal="center" vertical="center" wrapText="1"/>
    </xf>
    <xf numFmtId="0" fontId="29" fillId="0" borderId="6" xfId="48" applyFont="1" applyBorder="1" applyAlignment="1">
      <alignment horizontal="center" vertical="center" wrapText="1"/>
    </xf>
    <xf numFmtId="0" fontId="29" fillId="0" borderId="7" xfId="48" applyFont="1" applyBorder="1" applyAlignment="1">
      <alignment horizontal="center" vertical="center" wrapText="1"/>
    </xf>
    <xf numFmtId="0" fontId="29" fillId="0" borderId="5" xfId="48" applyFont="1" applyBorder="1" applyAlignment="1">
      <alignment horizontal="center" vertical="center" wrapText="1"/>
    </xf>
    <xf numFmtId="0" fontId="29" fillId="0" borderId="8" xfId="48" applyFont="1" applyBorder="1" applyAlignment="1">
      <alignment horizontal="center" vertical="center" wrapText="1"/>
    </xf>
    <xf numFmtId="0" fontId="29" fillId="0" borderId="9" xfId="48"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11" fillId="0" borderId="22"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11"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0" fillId="0" borderId="10" xfId="0" applyBorder="1" applyAlignment="1">
      <alignment horizontal="center" vertical="center"/>
    </xf>
    <xf numFmtId="0" fontId="11" fillId="0" borderId="0"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8" xfId="0" applyFont="1" applyFill="1" applyBorder="1" applyAlignment="1">
      <alignment horizontal="center" vertical="center" wrapText="1"/>
    </xf>
    <xf numFmtId="205" fontId="11" fillId="0" borderId="0" xfId="0" applyNumberFormat="1" applyFont="1" applyAlignment="1">
      <alignment horizont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1" fillId="0" borderId="1" xfId="0" applyFont="1" applyBorder="1" applyAlignment="1">
      <alignment horizontal="center" vertical="center" wrapText="1"/>
    </xf>
    <xf numFmtId="0" fontId="11" fillId="0" borderId="0" xfId="65" applyFont="1" applyBorder="1" applyAlignment="1">
      <alignment horizontal="left" wrapText="1"/>
    </xf>
    <xf numFmtId="0" fontId="11" fillId="0" borderId="0" xfId="65" applyFont="1" applyAlignment="1">
      <alignment horizontal="left"/>
    </xf>
    <xf numFmtId="0" fontId="11" fillId="0" borderId="0" xfId="65" applyFont="1" applyAlignment="1">
      <alignment horizontal="left" vertical="center"/>
    </xf>
    <xf numFmtId="49" fontId="11" fillId="0" borderId="9" xfId="65" applyNumberFormat="1" applyFont="1" applyBorder="1" applyAlignment="1">
      <alignment horizontal="left" vertical="center"/>
    </xf>
    <xf numFmtId="0" fontId="11" fillId="0" borderId="22" xfId="65" applyFont="1" applyBorder="1" applyAlignment="1">
      <alignment horizontal="center" vertical="center"/>
    </xf>
    <xf numFmtId="0" fontId="11" fillId="0" borderId="13" xfId="65" applyFont="1" applyBorder="1" applyAlignment="1">
      <alignment horizontal="center" vertical="center"/>
    </xf>
    <xf numFmtId="0" fontId="11" fillId="0" borderId="10" xfId="65" applyFont="1" applyBorder="1" applyAlignment="1" applyProtection="1">
      <alignment horizontal="center" vertical="center" wrapText="1"/>
      <protection locked="0"/>
    </xf>
    <xf numFmtId="0" fontId="11" fillId="0" borderId="7" xfId="65" applyFont="1" applyBorder="1" applyAlignment="1" applyProtection="1">
      <alignment horizontal="center" vertical="center" wrapText="1"/>
      <protection locked="0"/>
    </xf>
    <xf numFmtId="0" fontId="11" fillId="0" borderId="21" xfId="65" applyFont="1" applyBorder="1" applyAlignment="1">
      <alignment horizontal="center" vertical="center"/>
    </xf>
    <xf numFmtId="0" fontId="11" fillId="0" borderId="0" xfId="65" applyFont="1" applyBorder="1" applyAlignment="1">
      <alignment horizontal="center"/>
    </xf>
    <xf numFmtId="0" fontId="11" fillId="0" borderId="0" xfId="65" applyFont="1" applyAlignment="1">
      <alignment horizontal="center"/>
    </xf>
    <xf numFmtId="0" fontId="11" fillId="0" borderId="8" xfId="65" applyFont="1" applyBorder="1" applyAlignment="1">
      <alignment horizontal="left"/>
    </xf>
    <xf numFmtId="0" fontId="11" fillId="0" borderId="8" xfId="65" applyFont="1" applyBorder="1" applyAlignment="1">
      <alignment horizontal="center"/>
    </xf>
    <xf numFmtId="0" fontId="11" fillId="0" borderId="2" xfId="65" applyFont="1" applyBorder="1" applyAlignment="1" applyProtection="1">
      <alignment horizontal="center" vertical="center" wrapText="1"/>
      <protection locked="0"/>
    </xf>
    <xf numFmtId="0" fontId="11" fillId="0" borderId="4" xfId="65" applyFont="1" applyBorder="1" applyAlignment="1" applyProtection="1">
      <alignment horizontal="center" vertical="center" wrapText="1"/>
      <protection locked="0"/>
    </xf>
    <xf numFmtId="0" fontId="11" fillId="0" borderId="0" xfId="65" applyFont="1" applyAlignment="1">
      <alignment horizontal="left" wrapText="1"/>
    </xf>
    <xf numFmtId="49" fontId="11" fillId="0" borderId="0" xfId="65" applyNumberFormat="1" applyFont="1" applyAlignment="1">
      <alignment horizontal="left" wrapText="1"/>
    </xf>
    <xf numFmtId="49" fontId="11" fillId="0" borderId="0" xfId="65" applyNumberFormat="1" applyFont="1" applyBorder="1" applyAlignment="1">
      <alignment horizontal="left" wrapText="1"/>
    </xf>
    <xf numFmtId="0" fontId="11" fillId="0" borderId="0" xfId="65" applyFont="1" applyAlignment="1">
      <alignment horizontal="center" vertical="center"/>
    </xf>
    <xf numFmtId="0" fontId="11" fillId="0" borderId="0" xfId="65" applyFont="1" applyBorder="1" applyAlignment="1">
      <alignment horizontal="left" vertical="center"/>
    </xf>
    <xf numFmtId="49" fontId="11" fillId="0" borderId="0" xfId="65" applyNumberFormat="1" applyFont="1" applyAlignment="1">
      <alignment horizontal="left"/>
    </xf>
    <xf numFmtId="49" fontId="11" fillId="0" borderId="0" xfId="65" applyNumberFormat="1" applyFont="1" applyBorder="1" applyAlignment="1">
      <alignment horizontal="left"/>
    </xf>
    <xf numFmtId="49" fontId="11" fillId="0" borderId="0" xfId="65" applyNumberFormat="1" applyFont="1" applyAlignment="1">
      <alignment horizontal="left" vertical="center"/>
    </xf>
    <xf numFmtId="0" fontId="11" fillId="0" borderId="0" xfId="65" applyFont="1" applyAlignment="1">
      <alignment horizontal="left" vertical="center" wrapText="1"/>
    </xf>
    <xf numFmtId="49" fontId="11" fillId="0" borderId="0" xfId="65" applyNumberFormat="1" applyFont="1" applyBorder="1" applyAlignment="1">
      <alignment horizontal="left" vertical="center"/>
    </xf>
    <xf numFmtId="172" fontId="28" fillId="0" borderId="22" xfId="11" applyNumberFormat="1" applyFont="1" applyBorder="1" applyAlignment="1" applyProtection="1">
      <alignment horizontal="center" vertical="center" wrapText="1"/>
    </xf>
    <xf numFmtId="172" fontId="28" fillId="0" borderId="21" xfId="11"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1" applyNumberFormat="1" applyFont="1" applyBorder="1" applyAlignment="1" applyProtection="1">
      <alignment horizontal="center" vertical="center" wrapText="1"/>
    </xf>
    <xf numFmtId="172" fontId="28" fillId="0" borderId="11" xfId="11" applyNumberFormat="1" applyFont="1" applyBorder="1" applyAlignment="1" applyProtection="1">
      <alignment horizontal="center" vertical="center" wrapText="1"/>
    </xf>
    <xf numFmtId="172" fontId="28" fillId="0" borderId="8" xfId="11" applyNumberFormat="1" applyFont="1" applyBorder="1" applyAlignment="1" applyProtection="1">
      <alignment horizontal="center" vertical="center" wrapText="1"/>
    </xf>
    <xf numFmtId="172" fontId="28" fillId="0" borderId="10" xfId="11" applyNumberFormat="1" applyFont="1" applyBorder="1" applyAlignment="1" applyProtection="1">
      <alignment horizontal="center" vertical="center" wrapText="1"/>
    </xf>
    <xf numFmtId="172" fontId="28" fillId="0" borderId="6" xfId="11" applyNumberFormat="1" applyFont="1" applyBorder="1" applyAlignment="1" applyProtection="1">
      <alignment horizontal="center" vertical="center" wrapText="1"/>
    </xf>
    <xf numFmtId="172" fontId="28" fillId="0" borderId="9" xfId="11" applyNumberFormat="1" applyFont="1" applyBorder="1" applyAlignment="1" applyProtection="1">
      <alignment horizontal="center" vertical="center" wrapText="1"/>
    </xf>
    <xf numFmtId="172" fontId="28" fillId="0" borderId="7" xfId="11" applyNumberFormat="1" applyFont="1" applyBorder="1" applyAlignment="1" applyProtection="1">
      <alignment horizontal="center" vertical="center" wrapText="1"/>
    </xf>
    <xf numFmtId="172" fontId="28" fillId="0" borderId="2" xfId="11" applyNumberFormat="1" applyFont="1" applyBorder="1" applyAlignment="1" applyProtection="1">
      <alignment horizontal="center" vertical="center" wrapText="1"/>
    </xf>
    <xf numFmtId="172" fontId="28" fillId="0" borderId="3" xfId="11" applyNumberFormat="1" applyFont="1" applyBorder="1" applyAlignment="1" applyProtection="1">
      <alignment horizontal="center" vertical="center" wrapText="1"/>
    </xf>
    <xf numFmtId="172" fontId="28" fillId="0" borderId="4" xfId="11" applyNumberFormat="1" applyFont="1" applyBorder="1" applyAlignment="1" applyProtection="1">
      <alignment horizontal="center" vertical="center" wrapText="1"/>
    </xf>
    <xf numFmtId="172" fontId="28" fillId="0" borderId="5" xfId="11" applyNumberFormat="1" applyFont="1" applyBorder="1" applyAlignment="1" applyProtection="1">
      <alignment horizontal="center" vertical="center" wrapText="1"/>
    </xf>
    <xf numFmtId="203" fontId="29" fillId="0" borderId="0" xfId="59" applyNumberFormat="1" applyFont="1" applyAlignment="1">
      <alignment horizontal="left" vertical="center"/>
    </xf>
    <xf numFmtId="203" fontId="11" fillId="0" borderId="10" xfId="59" applyNumberFormat="1" applyFont="1" applyBorder="1" applyAlignment="1">
      <alignment horizontal="center" vertical="center"/>
    </xf>
    <xf numFmtId="203" fontId="11" fillId="0" borderId="12" xfId="59" applyNumberFormat="1" applyFont="1" applyBorder="1" applyAlignment="1">
      <alignment horizontal="center" vertical="center"/>
    </xf>
    <xf numFmtId="0" fontId="11" fillId="0" borderId="12" xfId="59" applyFont="1" applyBorder="1" applyAlignment="1">
      <alignment horizontal="center" vertical="center"/>
    </xf>
    <xf numFmtId="203" fontId="11" fillId="0" borderId="7" xfId="59" applyNumberFormat="1" applyFont="1" applyBorder="1" applyAlignment="1">
      <alignment horizontal="center" vertical="center"/>
    </xf>
    <xf numFmtId="203" fontId="11" fillId="0" borderId="2" xfId="59" applyNumberFormat="1" applyFont="1" applyBorder="1" applyAlignment="1">
      <alignment horizontal="center" vertical="center" wrapText="1"/>
    </xf>
    <xf numFmtId="0" fontId="77" fillId="0" borderId="3" xfId="59" applyBorder="1" applyAlignment="1">
      <alignment horizontal="center"/>
    </xf>
    <xf numFmtId="0" fontId="77" fillId="0" borderId="4" xfId="59" applyBorder="1" applyAlignment="1">
      <alignment horizontal="center"/>
    </xf>
    <xf numFmtId="203" fontId="11" fillId="0" borderId="22" xfId="59" applyNumberFormat="1" applyFont="1" applyBorder="1" applyAlignment="1">
      <alignment horizontal="center" vertical="center"/>
    </xf>
    <xf numFmtId="203" fontId="11" fillId="0" borderId="13" xfId="59" applyNumberFormat="1" applyFont="1" applyBorder="1" applyAlignment="1">
      <alignment horizontal="center" vertical="center"/>
    </xf>
    <xf numFmtId="203" fontId="11" fillId="0" borderId="21" xfId="59" applyNumberFormat="1" applyFont="1" applyBorder="1" applyAlignment="1">
      <alignment horizontal="center" vertical="center"/>
    </xf>
    <xf numFmtId="203" fontId="11" fillId="0" borderId="22" xfId="59" applyNumberFormat="1" applyFont="1" applyBorder="1" applyAlignment="1">
      <alignment horizontal="center" vertical="center" wrapText="1"/>
    </xf>
    <xf numFmtId="203" fontId="11" fillId="0" borderId="1" xfId="59" applyNumberFormat="1" applyFont="1" applyBorder="1" applyAlignment="1">
      <alignment horizontal="center" vertical="center"/>
    </xf>
    <xf numFmtId="203" fontId="11" fillId="0" borderId="2" xfId="59" applyNumberFormat="1" applyFont="1" applyBorder="1" applyAlignment="1">
      <alignment vertical="center"/>
    </xf>
    <xf numFmtId="203" fontId="11" fillId="0" borderId="4" xfId="59" applyNumberFormat="1" applyFont="1" applyBorder="1" applyAlignment="1">
      <alignment vertical="center"/>
    </xf>
    <xf numFmtId="203" fontId="11" fillId="0" borderId="2" xfId="59" applyNumberFormat="1" applyFont="1" applyBorder="1" applyAlignment="1">
      <alignment horizontal="center" vertical="center"/>
    </xf>
    <xf numFmtId="203" fontId="11" fillId="0" borderId="3" xfId="59" applyNumberFormat="1" applyFont="1" applyBorder="1" applyAlignment="1">
      <alignment horizontal="center" vertical="center"/>
    </xf>
    <xf numFmtId="203" fontId="11" fillId="0" borderId="4" xfId="59" applyNumberFormat="1" applyFont="1" applyBorder="1" applyAlignment="1">
      <alignment horizontal="center" vertical="center"/>
    </xf>
    <xf numFmtId="203" fontId="11" fillId="0" borderId="11" xfId="59" applyNumberFormat="1" applyFont="1" applyBorder="1" applyAlignment="1">
      <alignment horizontal="center" vertical="center"/>
    </xf>
    <xf numFmtId="203" fontId="11" fillId="0" borderId="8" xfId="59" applyNumberFormat="1" applyFont="1" applyBorder="1" applyAlignment="1">
      <alignment horizontal="center" vertical="center"/>
    </xf>
    <xf numFmtId="203" fontId="11" fillId="0" borderId="6" xfId="59" applyNumberFormat="1" applyFont="1" applyBorder="1" applyAlignment="1">
      <alignment horizontal="center" vertical="center"/>
    </xf>
    <xf numFmtId="203" fontId="11" fillId="0" borderId="9" xfId="59" applyNumberFormat="1" applyFont="1" applyBorder="1" applyAlignment="1">
      <alignment horizontal="center" vertical="center"/>
    </xf>
    <xf numFmtId="0" fontId="77" fillId="0" borderId="21" xfId="59" applyBorder="1" applyAlignment="1">
      <alignment horizontal="center" vertical="center"/>
    </xf>
    <xf numFmtId="0" fontId="11" fillId="0" borderId="22" xfId="59" applyFont="1" applyBorder="1" applyAlignment="1">
      <alignment horizontal="center" vertical="center"/>
    </xf>
    <xf numFmtId="0" fontId="11" fillId="0" borderId="21" xfId="59" applyFont="1" applyBorder="1" applyAlignment="1">
      <alignment horizontal="center" vertical="center"/>
    </xf>
    <xf numFmtId="203" fontId="29" fillId="0" borderId="8" xfId="59" applyNumberFormat="1" applyFont="1" applyBorder="1" applyAlignment="1">
      <alignment horizontal="left"/>
    </xf>
    <xf numFmtId="0" fontId="29" fillId="0" borderId="8" xfId="59" applyFont="1" applyBorder="1" applyAlignment="1">
      <alignment horizontal="left"/>
    </xf>
    <xf numFmtId="204" fontId="29" fillId="0" borderId="0" xfId="59" applyNumberFormat="1" applyFont="1" applyAlignment="1">
      <alignment horizontal="left" vertical="center"/>
    </xf>
    <xf numFmtId="0" fontId="29" fillId="0" borderId="0" xfId="59" applyFont="1" applyAlignment="1">
      <alignment horizontal="left" vertical="center"/>
    </xf>
    <xf numFmtId="0" fontId="77" fillId="0" borderId="13" xfId="59" applyBorder="1" applyAlignment="1">
      <alignment horizontal="center" vertical="center"/>
    </xf>
    <xf numFmtId="203" fontId="11" fillId="0" borderId="11" xfId="59" applyNumberFormat="1" applyFont="1" applyBorder="1" applyAlignment="1">
      <alignment horizontal="center" vertical="center" wrapText="1"/>
    </xf>
    <xf numFmtId="0" fontId="77" fillId="0" borderId="5" xfId="59" applyBorder="1"/>
    <xf numFmtId="0" fontId="77" fillId="0" borderId="6" xfId="59" applyBorder="1"/>
    <xf numFmtId="203" fontId="11" fillId="0" borderId="5" xfId="59" applyNumberFormat="1" applyFont="1" applyBorder="1" applyAlignment="1">
      <alignment horizontal="center" vertical="center"/>
    </xf>
    <xf numFmtId="0" fontId="11" fillId="0" borderId="5" xfId="19" applyFont="1" applyBorder="1" applyAlignment="1">
      <alignment horizontal="center"/>
    </xf>
    <xf numFmtId="0" fontId="11" fillId="0" borderId="12" xfId="19" applyFont="1" applyBorder="1" applyAlignment="1">
      <alignment horizontal="center"/>
    </xf>
    <xf numFmtId="0" fontId="11" fillId="0" borderId="0" xfId="19" applyFont="1" applyBorder="1" applyAlignment="1">
      <alignment horizontal="center"/>
    </xf>
    <xf numFmtId="49" fontId="11" fillId="0" borderId="6" xfId="19" applyNumberFormat="1" applyFont="1" applyBorder="1" applyAlignment="1">
      <alignment horizontal="center" vertical="center"/>
    </xf>
    <xf numFmtId="49" fontId="11" fillId="0" borderId="7" xfId="19" applyNumberFormat="1" applyFont="1" applyBorder="1" applyAlignment="1">
      <alignment horizontal="center" vertical="center"/>
    </xf>
    <xf numFmtId="0" fontId="11" fillId="0" borderId="9" xfId="19" applyFont="1" applyBorder="1" applyAlignment="1">
      <alignment horizontal="left" vertical="center"/>
    </xf>
    <xf numFmtId="0" fontId="11" fillId="0" borderId="8" xfId="19" applyFont="1" applyBorder="1" applyAlignment="1">
      <alignment horizontal="center" vertical="center"/>
    </xf>
    <xf numFmtId="0" fontId="11" fillId="0" borderId="0" xfId="19" applyFont="1" applyBorder="1" applyAlignment="1">
      <alignment horizontal="center" vertical="center"/>
    </xf>
    <xf numFmtId="0" fontId="11" fillId="0" borderId="11" xfId="19" applyFont="1" applyBorder="1" applyAlignment="1">
      <alignment horizontal="center"/>
    </xf>
    <xf numFmtId="0" fontId="11" fillId="0" borderId="10" xfId="19" applyFont="1" applyBorder="1" applyAlignment="1">
      <alignment horizontal="center"/>
    </xf>
    <xf numFmtId="0" fontId="11" fillId="0" borderId="11" xfId="19" applyFont="1" applyBorder="1" applyAlignment="1">
      <alignment horizontal="center" vertical="center"/>
    </xf>
    <xf numFmtId="0" fontId="11" fillId="0" borderId="3" xfId="19" applyFont="1" applyBorder="1" applyAlignment="1">
      <alignment horizontal="center"/>
    </xf>
    <xf numFmtId="0" fontId="11" fillId="0" borderId="2" xfId="19" applyFont="1" applyFill="1" applyBorder="1" applyAlignment="1">
      <alignment horizontal="center" vertical="center" wrapText="1"/>
    </xf>
    <xf numFmtId="0" fontId="11" fillId="0" borderId="3" xfId="19" applyFont="1" applyFill="1" applyBorder="1" applyAlignment="1">
      <alignment horizontal="center" vertical="center"/>
    </xf>
    <xf numFmtId="0" fontId="11" fillId="0" borderId="4" xfId="19" applyFont="1" applyFill="1" applyBorder="1" applyAlignment="1">
      <alignment horizontal="center" vertical="center"/>
    </xf>
    <xf numFmtId="0" fontId="11" fillId="0" borderId="0" xfId="19" applyFont="1" applyAlignment="1">
      <alignment horizontal="left" vertical="center"/>
    </xf>
    <xf numFmtId="179" fontId="10" fillId="0" borderId="0" xfId="15" applyNumberFormat="1" applyFont="1" applyBorder="1" applyAlignment="1" applyProtection="1">
      <alignment horizontal="right"/>
    </xf>
    <xf numFmtId="179" fontId="11" fillId="0" borderId="0" xfId="15" applyNumberFormat="1" applyFont="1" applyBorder="1" applyAlignment="1" applyProtection="1">
      <alignment horizontal="right"/>
    </xf>
    <xf numFmtId="179" fontId="11" fillId="0" borderId="0" xfId="15" applyNumberFormat="1" applyFont="1" applyBorder="1" applyProtection="1"/>
    <xf numFmtId="179" fontId="11" fillId="0" borderId="0" xfId="15" applyNumberFormat="1" applyFont="1" applyBorder="1" applyAlignment="1" applyProtection="1">
      <alignment horizontal="left"/>
    </xf>
    <xf numFmtId="0" fontId="11" fillId="0" borderId="0" xfId="15" applyFont="1" applyBorder="1" applyAlignment="1">
      <alignment horizontal="center" vertical="center" wrapText="1"/>
    </xf>
    <xf numFmtId="0" fontId="11" fillId="0" borderId="12" xfId="15" applyFont="1" applyBorder="1" applyAlignment="1">
      <alignment horizontal="center" vertical="center" wrapText="1"/>
    </xf>
    <xf numFmtId="0" fontId="11" fillId="0" borderId="0" xfId="15" applyFont="1" applyBorder="1" applyAlignment="1">
      <alignment horizontal="center" vertical="center"/>
    </xf>
    <xf numFmtId="170" fontId="11" fillId="0" borderId="0" xfId="15" applyNumberFormat="1" applyFont="1" applyAlignment="1" applyProtection="1">
      <alignment horizontal="left"/>
    </xf>
    <xf numFmtId="0" fontId="11" fillId="0" borderId="8" xfId="15" applyFont="1" applyBorder="1" applyAlignment="1">
      <alignment horizontal="center" vertical="center" wrapText="1"/>
    </xf>
    <xf numFmtId="0" fontId="11" fillId="0" borderId="9" xfId="15" applyFont="1" applyBorder="1" applyAlignment="1">
      <alignment horizontal="center" vertical="center" wrapText="1"/>
    </xf>
    <xf numFmtId="0" fontId="11" fillId="0" borderId="7" xfId="15" applyFont="1" applyBorder="1" applyAlignment="1">
      <alignment horizontal="center" vertical="center" wrapText="1"/>
    </xf>
    <xf numFmtId="0" fontId="11" fillId="0" borderId="8" xfId="15" applyFont="1" applyBorder="1" applyAlignment="1">
      <alignment horizontal="center" vertical="center"/>
    </xf>
    <xf numFmtId="0" fontId="11" fillId="0" borderId="9" xfId="15" applyFont="1" applyBorder="1" applyAlignment="1">
      <alignment horizontal="center" vertical="center"/>
    </xf>
    <xf numFmtId="179" fontId="11" fillId="0" borderId="8" xfId="15" applyNumberFormat="1" applyFont="1" applyBorder="1" applyProtection="1"/>
    <xf numFmtId="179" fontId="10" fillId="0" borderId="0" xfId="15" applyNumberFormat="1" applyFont="1" applyFill="1" applyBorder="1" applyAlignment="1" applyProtection="1">
      <alignment horizontal="right"/>
    </xf>
    <xf numFmtId="179" fontId="11" fillId="0" borderId="0" xfId="15" applyNumberFormat="1" applyFont="1" applyFill="1" applyBorder="1" applyProtection="1"/>
    <xf numFmtId="179" fontId="11" fillId="0" borderId="0" xfId="15" applyNumberFormat="1" applyFont="1" applyFill="1" applyBorder="1" applyAlignment="1" applyProtection="1">
      <alignment horizontal="right"/>
    </xf>
    <xf numFmtId="179" fontId="11" fillId="0" borderId="0" xfId="15" applyNumberFormat="1" applyFont="1" applyBorder="1" applyAlignment="1" applyProtection="1"/>
    <xf numFmtId="0" fontId="11" fillId="0" borderId="0" xfId="15" applyFont="1" applyBorder="1" applyAlignment="1">
      <alignment horizontal="right"/>
    </xf>
    <xf numFmtId="179" fontId="11" fillId="0" borderId="0" xfId="15" applyNumberFormat="1" applyFont="1" applyFill="1" applyBorder="1" applyAlignment="1" applyProtection="1"/>
    <xf numFmtId="179" fontId="11" fillId="0" borderId="0" xfId="15" applyNumberFormat="1" applyFont="1" applyFill="1" applyBorder="1" applyAlignment="1" applyProtection="1">
      <alignment horizontal="left"/>
    </xf>
    <xf numFmtId="0" fontId="11" fillId="0" borderId="5" xfId="15" applyFont="1" applyBorder="1" applyAlignment="1">
      <alignment horizontal="center"/>
    </xf>
    <xf numFmtId="0" fontId="11" fillId="0" borderId="0" xfId="15" applyFont="1" applyBorder="1" applyAlignment="1">
      <alignment horizontal="center"/>
    </xf>
    <xf numFmtId="0" fontId="11" fillId="0" borderId="8" xfId="15" applyFont="1" applyBorder="1" applyAlignment="1">
      <alignment horizontal="left"/>
    </xf>
    <xf numFmtId="179" fontId="11" fillId="0" borderId="9" xfId="15" applyNumberFormat="1" applyFont="1" applyBorder="1" applyProtection="1"/>
    <xf numFmtId="0" fontId="11" fillId="0" borderId="8" xfId="15" applyFont="1" applyBorder="1" applyAlignment="1">
      <alignment horizontal="center"/>
    </xf>
    <xf numFmtId="0" fontId="11" fillId="0" borderId="5" xfId="15" quotePrefix="1" applyFont="1" applyBorder="1" applyAlignment="1">
      <alignment horizontal="center" vertical="center"/>
    </xf>
    <xf numFmtId="0" fontId="11" fillId="0" borderId="0" xfId="15" applyFont="1" applyAlignment="1">
      <alignment horizontal="right"/>
    </xf>
    <xf numFmtId="0" fontId="11" fillId="0" borderId="0" xfId="19" applyFont="1" applyBorder="1" applyAlignment="1">
      <alignment horizontal="left"/>
    </xf>
    <xf numFmtId="0" fontId="11" fillId="0" borderId="8" xfId="19" applyFont="1" applyBorder="1" applyAlignment="1">
      <alignment horizontal="left"/>
    </xf>
    <xf numFmtId="0" fontId="11" fillId="0" borderId="2" xfId="19" applyFont="1" applyBorder="1" applyAlignment="1">
      <alignment horizontal="center" vertical="center"/>
    </xf>
    <xf numFmtId="0" fontId="11" fillId="0" borderId="2" xfId="15" applyFont="1" applyBorder="1" applyAlignment="1">
      <alignment horizontal="center" vertical="center" wrapText="1"/>
    </xf>
    <xf numFmtId="0" fontId="11" fillId="0" borderId="3" xfId="15" applyFont="1" applyBorder="1" applyAlignment="1">
      <alignment horizontal="center" vertical="center"/>
    </xf>
    <xf numFmtId="0" fontId="11" fillId="0" borderId="4" xfId="15" applyFont="1" applyBorder="1" applyAlignment="1">
      <alignment horizontal="center" vertical="center"/>
    </xf>
    <xf numFmtId="0" fontId="11" fillId="0" borderId="3" xfId="15" applyFont="1" applyBorder="1" applyAlignment="1">
      <alignment horizontal="center" vertical="center" wrapText="1"/>
    </xf>
    <xf numFmtId="0" fontId="11" fillId="0" borderId="4" xfId="15" applyFont="1" applyBorder="1" applyAlignment="1">
      <alignment horizontal="center" vertical="center" wrapText="1"/>
    </xf>
    <xf numFmtId="0" fontId="11" fillId="0" borderId="22" xfId="15" applyFont="1" applyBorder="1" applyAlignment="1">
      <alignment horizontal="center" vertical="center"/>
    </xf>
    <xf numFmtId="0" fontId="11" fillId="0" borderId="13" xfId="15" applyFont="1" applyBorder="1" applyAlignment="1">
      <alignment horizontal="center" vertical="center"/>
    </xf>
    <xf numFmtId="0" fontId="11" fillId="0" borderId="8" xfId="15" applyFont="1" applyBorder="1"/>
    <xf numFmtId="184" fontId="11" fillId="0" borderId="0" xfId="15" applyNumberFormat="1" applyFont="1" applyAlignment="1">
      <alignment horizontal="right"/>
    </xf>
    <xf numFmtId="0" fontId="11" fillId="0" borderId="22" xfId="15" applyFont="1" applyBorder="1" applyAlignment="1">
      <alignment horizontal="center"/>
    </xf>
    <xf numFmtId="0" fontId="11" fillId="0" borderId="13" xfId="15" applyFont="1" applyBorder="1" applyAlignment="1">
      <alignment horizontal="center"/>
    </xf>
    <xf numFmtId="0" fontId="11" fillId="0" borderId="15" xfId="15" applyFont="1" applyBorder="1" applyAlignment="1">
      <alignment horizontal="center" vertical="center"/>
    </xf>
    <xf numFmtId="0" fontId="11" fillId="0" borderId="19" xfId="15" applyFont="1" applyBorder="1" applyAlignment="1">
      <alignment horizontal="center" vertical="center"/>
    </xf>
    <xf numFmtId="0" fontId="11" fillId="0" borderId="24" xfId="15" applyFont="1" applyBorder="1" applyAlignment="1">
      <alignment horizontal="center" vertical="center" wrapText="1"/>
    </xf>
    <xf numFmtId="0" fontId="11" fillId="0" borderId="18" xfId="15" applyFont="1" applyBorder="1" applyAlignment="1">
      <alignment horizontal="center" vertical="center" wrapText="1"/>
    </xf>
    <xf numFmtId="0" fontId="11" fillId="0" borderId="29" xfId="15" applyFont="1" applyBorder="1" applyAlignment="1">
      <alignment horizontal="center" vertical="center" wrapText="1"/>
    </xf>
    <xf numFmtId="0" fontId="11" fillId="0" borderId="26" xfId="15" applyFont="1" applyBorder="1" applyAlignment="1">
      <alignment horizontal="center" vertical="center" wrapText="1"/>
    </xf>
    <xf numFmtId="0" fontId="11" fillId="0" borderId="30" xfId="15" applyFont="1" applyBorder="1" applyAlignment="1">
      <alignment horizontal="center" vertical="center" wrapText="1"/>
    </xf>
    <xf numFmtId="0" fontId="11" fillId="0" borderId="15" xfId="15" applyFont="1" applyBorder="1" applyAlignment="1">
      <alignment horizontal="center" vertical="center" wrapText="1"/>
    </xf>
    <xf numFmtId="0" fontId="11" fillId="0" borderId="19" xfId="15" applyFont="1" applyBorder="1" applyAlignment="1">
      <alignment horizontal="center" vertical="center" wrapText="1"/>
    </xf>
    <xf numFmtId="0" fontId="11" fillId="0" borderId="28" xfId="15" applyFont="1" applyBorder="1" applyAlignment="1">
      <alignment horizontal="center" vertical="center" wrapText="1"/>
    </xf>
    <xf numFmtId="186" fontId="11" fillId="0" borderId="19" xfId="15" applyNumberFormat="1" applyFont="1" applyBorder="1" applyAlignment="1" applyProtection="1">
      <alignment horizontal="center" vertical="center"/>
    </xf>
    <xf numFmtId="186" fontId="11" fillId="0" borderId="0" xfId="15" applyNumberFormat="1" applyFont="1" applyBorder="1" applyAlignment="1" applyProtection="1">
      <alignment horizontal="center" vertical="center"/>
    </xf>
    <xf numFmtId="0" fontId="11" fillId="0" borderId="20" xfId="15" applyFont="1" applyBorder="1" applyAlignment="1">
      <alignment horizontal="center" vertical="center" wrapText="1"/>
    </xf>
    <xf numFmtId="0" fontId="11" fillId="0" borderId="5" xfId="15" applyFont="1" applyBorder="1"/>
    <xf numFmtId="0" fontId="11" fillId="0" borderId="12" xfId="15" applyFont="1" applyBorder="1"/>
    <xf numFmtId="0" fontId="11" fillId="0" borderId="11" xfId="15" applyFont="1" applyBorder="1"/>
    <xf numFmtId="0" fontId="11" fillId="0" borderId="10" xfId="15" applyFont="1" applyBorder="1"/>
    <xf numFmtId="0" fontId="11" fillId="0" borderId="5" xfId="15" quotePrefix="1" applyFont="1" applyBorder="1" applyAlignment="1">
      <alignment horizontal="center" vertical="center" wrapText="1"/>
    </xf>
    <xf numFmtId="0" fontId="11" fillId="0" borderId="12" xfId="15" quotePrefix="1" applyFont="1" applyBorder="1" applyAlignment="1">
      <alignment horizontal="center" vertical="center" wrapText="1"/>
    </xf>
    <xf numFmtId="0" fontId="11" fillId="0" borderId="0" xfId="15" applyFont="1" applyAlignment="1"/>
    <xf numFmtId="1" fontId="11" fillId="0" borderId="0" xfId="15" applyNumberFormat="1" applyFont="1" applyAlignment="1">
      <alignment horizontal="right"/>
    </xf>
    <xf numFmtId="0" fontId="29" fillId="0" borderId="0" xfId="15" applyFont="1" applyAlignment="1">
      <alignment horizontal="center" vertical="center" wrapText="1"/>
    </xf>
    <xf numFmtId="0" fontId="11" fillId="0" borderId="0" xfId="19" applyNumberFormat="1" applyFont="1" applyAlignment="1">
      <alignment horizontal="left"/>
    </xf>
    <xf numFmtId="0" fontId="11" fillId="0" borderId="0" xfId="19" applyNumberFormat="1" applyFont="1" applyAlignment="1">
      <alignment horizontal="right"/>
    </xf>
    <xf numFmtId="0" fontId="11" fillId="0" borderId="8" xfId="19" applyNumberFormat="1" applyFont="1" applyBorder="1" applyAlignment="1">
      <alignment horizontal="center" vertical="center" wrapText="1"/>
    </xf>
    <xf numFmtId="0" fontId="11" fillId="0" borderId="10" xfId="19" applyNumberFormat="1" applyFont="1" applyBorder="1" applyAlignment="1">
      <alignment horizontal="center" vertical="center"/>
    </xf>
    <xf numFmtId="0" fontId="11" fillId="0" borderId="0" xfId="19" applyNumberFormat="1" applyFont="1" applyBorder="1" applyAlignment="1">
      <alignment horizontal="center" vertical="center"/>
    </xf>
    <xf numFmtId="0" fontId="11" fillId="0" borderId="12" xfId="19" applyNumberFormat="1" applyFont="1" applyBorder="1" applyAlignment="1">
      <alignment horizontal="center" vertical="center"/>
    </xf>
    <xf numFmtId="0" fontId="11" fillId="0" borderId="9" xfId="19" applyNumberFormat="1" applyFont="1" applyBorder="1" applyAlignment="1">
      <alignment horizontal="center" vertical="center"/>
    </xf>
    <xf numFmtId="0" fontId="11" fillId="0" borderId="7" xfId="19" applyNumberFormat="1" applyFont="1" applyBorder="1" applyAlignment="1">
      <alignment horizontal="center" vertical="center"/>
    </xf>
    <xf numFmtId="0" fontId="11" fillId="0" borderId="2" xfId="19" applyNumberFormat="1" applyFont="1" applyBorder="1" applyAlignment="1">
      <alignment horizontal="center" vertical="center" wrapText="1"/>
    </xf>
    <xf numFmtId="0" fontId="11" fillId="0" borderId="3" xfId="19" applyNumberFormat="1" applyFont="1" applyBorder="1" applyAlignment="1">
      <alignment horizontal="center" vertical="center"/>
    </xf>
    <xf numFmtId="0" fontId="11" fillId="0" borderId="4" xfId="19" applyNumberFormat="1" applyFont="1" applyBorder="1" applyAlignment="1">
      <alignment horizontal="center" vertical="center"/>
    </xf>
    <xf numFmtId="0" fontId="11" fillId="0" borderId="2" xfId="19" applyNumberFormat="1" applyFont="1" applyBorder="1" applyAlignment="1">
      <alignment horizontal="center" vertical="center"/>
    </xf>
    <xf numFmtId="0" fontId="11" fillId="0" borderId="2" xfId="19" applyNumberFormat="1" applyFont="1" applyBorder="1" applyAlignment="1">
      <alignment horizontal="center" wrapText="1"/>
    </xf>
    <xf numFmtId="0" fontId="11" fillId="0" borderId="3" xfId="19" applyNumberFormat="1" applyFont="1" applyBorder="1" applyAlignment="1">
      <alignment horizontal="center"/>
    </xf>
    <xf numFmtId="0" fontId="11" fillId="0" borderId="11" xfId="19" applyNumberFormat="1" applyFont="1" applyBorder="1" applyAlignment="1">
      <alignment horizontal="center" wrapText="1"/>
    </xf>
    <xf numFmtId="0" fontId="11" fillId="0" borderId="5" xfId="19" applyNumberFormat="1" applyFont="1" applyBorder="1" applyAlignment="1">
      <alignment horizontal="center"/>
    </xf>
    <xf numFmtId="0" fontId="11" fillId="0" borderId="3" xfId="19" quotePrefix="1" applyNumberFormat="1" applyFont="1" applyBorder="1" applyAlignment="1">
      <alignment horizontal="center"/>
    </xf>
    <xf numFmtId="0" fontId="11" fillId="0" borderId="4" xfId="19" quotePrefix="1" applyNumberFormat="1" applyFont="1" applyBorder="1" applyAlignment="1">
      <alignment horizontal="center"/>
    </xf>
    <xf numFmtId="0" fontId="11" fillId="0" borderId="5" xfId="19" quotePrefix="1" applyNumberFormat="1" applyFont="1" applyBorder="1" applyAlignment="1">
      <alignment horizontal="center"/>
    </xf>
    <xf numFmtId="0" fontId="11" fillId="0" borderId="6" xfId="19" quotePrefix="1" applyNumberFormat="1" applyFont="1" applyBorder="1" applyAlignment="1">
      <alignment horizontal="center"/>
    </xf>
    <xf numFmtId="0" fontId="11" fillId="0" borderId="9" xfId="19" applyNumberFormat="1" applyFont="1" applyBorder="1" applyAlignment="1">
      <alignment horizontal="left" vertical="center"/>
    </xf>
    <xf numFmtId="173" fontId="11" fillId="0" borderId="0" xfId="0" applyNumberFormat="1" applyFont="1" applyAlignment="1">
      <alignment horizontal="center"/>
    </xf>
    <xf numFmtId="173" fontId="11" fillId="0" borderId="0" xfId="0" applyNumberFormat="1" applyFont="1" applyBorder="1" applyAlignment="1">
      <alignment horizontal="right"/>
    </xf>
    <xf numFmtId="0" fontId="0" fillId="0" borderId="0" xfId="0" applyAlignment="1">
      <alignment horizontal="right"/>
    </xf>
    <xf numFmtId="187" fontId="11" fillId="0" borderId="0" xfId="15" applyNumberFormat="1" applyFont="1" applyAlignment="1">
      <alignment vertical="center"/>
    </xf>
    <xf numFmtId="188" fontId="11" fillId="0" borderId="0" xfId="15" applyNumberFormat="1" applyFont="1" applyAlignment="1">
      <alignment vertical="center"/>
    </xf>
    <xf numFmtId="213" fontId="11" fillId="0" borderId="0" xfId="15" applyNumberFormat="1" applyFont="1" applyAlignment="1">
      <alignment vertical="center"/>
    </xf>
    <xf numFmtId="0" fontId="11" fillId="0" borderId="0" xfId="15" applyFont="1" applyAlignment="1">
      <alignment horizontal="left" vertical="center"/>
    </xf>
    <xf numFmtId="0" fontId="8" fillId="0" borderId="8" xfId="15" applyBorder="1"/>
    <xf numFmtId="189" fontId="11" fillId="0" borderId="0" xfId="15" applyNumberFormat="1" applyFont="1" applyAlignment="1">
      <alignment vertical="center"/>
    </xf>
    <xf numFmtId="0" fontId="11" fillId="0" borderId="0" xfId="15" applyFont="1"/>
    <xf numFmtId="0" fontId="11" fillId="0" borderId="0" xfId="15" applyFont="1" applyAlignment="1">
      <alignment vertical="center"/>
    </xf>
    <xf numFmtId="0" fontId="11" fillId="0" borderId="9" xfId="15" applyFont="1" applyBorder="1"/>
    <xf numFmtId="0" fontId="11" fillId="0" borderId="21" xfId="15" applyFont="1" applyBorder="1" applyAlignment="1">
      <alignment horizontal="center" vertical="center"/>
    </xf>
    <xf numFmtId="173" fontId="11" fillId="0" borderId="8" xfId="15" applyNumberFormat="1" applyFont="1" applyBorder="1" applyAlignment="1">
      <alignment horizontal="right" vertical="center"/>
    </xf>
    <xf numFmtId="173" fontId="11" fillId="0" borderId="8" xfId="15" applyNumberFormat="1" applyFont="1" applyBorder="1" applyAlignment="1">
      <alignment horizontal="center" vertical="center"/>
    </xf>
    <xf numFmtId="176" fontId="11" fillId="0" borderId="0" xfId="15" applyNumberFormat="1" applyFont="1" applyAlignment="1">
      <alignment horizontal="right" wrapText="1"/>
    </xf>
    <xf numFmtId="2" fontId="11" fillId="0" borderId="0" xfId="15" applyNumberFormat="1" applyFont="1" applyAlignment="1">
      <alignment horizontal="left" wrapText="1"/>
    </xf>
    <xf numFmtId="192" fontId="11" fillId="0" borderId="0" xfId="15" applyNumberFormat="1" applyFont="1" applyAlignment="1"/>
    <xf numFmtId="183" fontId="11" fillId="0" borderId="0" xfId="15" applyNumberFormat="1" applyFont="1" applyAlignment="1"/>
    <xf numFmtId="2" fontId="11" fillId="0" borderId="0" xfId="15" applyNumberFormat="1" applyFont="1" applyAlignment="1"/>
    <xf numFmtId="0" fontId="11" fillId="0" borderId="0" xfId="15" applyFont="1" applyAlignment="1">
      <alignment horizontal="left" wrapText="1"/>
    </xf>
    <xf numFmtId="3" fontId="11" fillId="0" borderId="0" xfId="15" applyNumberFormat="1" applyFont="1" applyAlignment="1">
      <alignment horizontal="left" wrapText="1"/>
    </xf>
    <xf numFmtId="191" fontId="11" fillId="0" borderId="0" xfId="15" applyNumberFormat="1" applyFont="1" applyAlignment="1">
      <alignment horizontal="left"/>
    </xf>
    <xf numFmtId="0" fontId="11" fillId="0" borderId="0" xfId="15" quotePrefix="1" applyNumberFormat="1" applyFont="1" applyAlignment="1">
      <alignment horizontal="left"/>
    </xf>
    <xf numFmtId="0" fontId="11" fillId="0" borderId="0" xfId="15" quotePrefix="1" applyFont="1" applyBorder="1" applyAlignment="1">
      <alignment horizontal="center" vertical="center" wrapText="1"/>
    </xf>
    <xf numFmtId="0" fontId="11" fillId="0" borderId="0" xfId="15" quotePrefix="1" applyFont="1" applyAlignment="1">
      <alignment horizontal="left" vertical="center" wrapText="1"/>
    </xf>
    <xf numFmtId="0" fontId="11" fillId="0" borderId="0" xfId="15" applyFont="1" applyAlignment="1">
      <alignment horizontal="left" vertical="center" wrapText="1"/>
    </xf>
    <xf numFmtId="0" fontId="11" fillId="0" borderId="0" xfId="15" applyFont="1" applyBorder="1" applyAlignment="1">
      <alignment horizontal="left" vertical="center" wrapText="1"/>
    </xf>
    <xf numFmtId="0" fontId="11" fillId="0" borderId="9" xfId="15" applyFont="1" applyBorder="1" applyAlignment="1">
      <alignment horizontal="left" vertical="center" wrapText="1"/>
    </xf>
    <xf numFmtId="0" fontId="11" fillId="0" borderId="8" xfId="15" quotePrefix="1" applyFont="1" applyBorder="1" applyAlignment="1">
      <alignment horizontal="center" vertical="center" wrapText="1"/>
    </xf>
    <xf numFmtId="0" fontId="11" fillId="0" borderId="0" xfId="15" quotePrefix="1" applyFont="1" applyBorder="1" applyAlignment="1">
      <alignment horizontal="center" wrapText="1"/>
    </xf>
    <xf numFmtId="0" fontId="11" fillId="0" borderId="0" xfId="15" applyFont="1" applyAlignment="1">
      <alignment horizontal="center"/>
    </xf>
    <xf numFmtId="0" fontId="11" fillId="0" borderId="12" xfId="15" applyFont="1" applyBorder="1" applyAlignment="1">
      <alignment horizontal="center"/>
    </xf>
    <xf numFmtId="0" fontId="11" fillId="0" borderId="0" xfId="15" quotePrefix="1" applyFont="1" applyAlignment="1">
      <alignment horizontal="right"/>
    </xf>
    <xf numFmtId="183" fontId="11" fillId="0" borderId="0" xfId="15" applyNumberFormat="1" applyFont="1" applyAlignment="1">
      <alignment horizontal="left"/>
    </xf>
    <xf numFmtId="0" fontId="11" fillId="0" borderId="0" xfId="15" quotePrefix="1" applyFont="1" applyAlignment="1">
      <alignment horizontal="left"/>
    </xf>
    <xf numFmtId="0" fontId="11" fillId="0" borderId="3" xfId="15" applyNumberFormat="1" applyFont="1" applyBorder="1" applyAlignment="1">
      <alignment horizontal="center" vertical="center" wrapText="1"/>
    </xf>
    <xf numFmtId="0" fontId="11" fillId="0" borderId="4" xfId="15" applyNumberFormat="1" applyFont="1" applyBorder="1" applyAlignment="1">
      <alignment horizontal="center" vertical="center" wrapText="1"/>
    </xf>
    <xf numFmtId="0" fontId="11" fillId="0" borderId="8" xfId="15" applyNumberFormat="1" applyFont="1" applyBorder="1" applyAlignment="1">
      <alignment horizontal="center" vertical="center" wrapText="1"/>
    </xf>
    <xf numFmtId="0" fontId="11" fillId="0" borderId="5" xfId="15" applyNumberFormat="1" applyFont="1" applyBorder="1" applyAlignment="1">
      <alignment horizontal="center" vertical="center" wrapText="1"/>
    </xf>
    <xf numFmtId="0" fontId="11" fillId="0" borderId="0" xfId="15" applyNumberFormat="1" applyFont="1" applyBorder="1" applyAlignment="1">
      <alignment horizontal="center" vertical="center" wrapText="1"/>
    </xf>
    <xf numFmtId="0" fontId="11" fillId="0" borderId="6" xfId="15" applyNumberFormat="1" applyFont="1" applyBorder="1" applyAlignment="1">
      <alignment horizontal="center" vertical="center" wrapText="1"/>
    </xf>
    <xf numFmtId="0" fontId="11" fillId="0" borderId="9" xfId="15" applyNumberFormat="1" applyFont="1" applyBorder="1" applyAlignment="1">
      <alignment horizontal="center" vertical="center" wrapText="1"/>
    </xf>
    <xf numFmtId="0" fontId="11" fillId="0" borderId="0" xfId="15" applyNumberFormat="1" applyFont="1" applyBorder="1" applyAlignment="1">
      <alignment horizontal="left"/>
    </xf>
    <xf numFmtId="0" fontId="11" fillId="0" borderId="0" xfId="15" applyNumberFormat="1" applyFont="1" applyBorder="1" applyAlignment="1">
      <alignment horizontal="center"/>
    </xf>
    <xf numFmtId="0" fontId="11" fillId="0" borderId="0" xfId="15" applyFont="1" applyAlignment="1">
      <alignment vertical="top" wrapText="1"/>
    </xf>
    <xf numFmtId="0" fontId="11" fillId="0" borderId="25" xfId="15" applyFont="1" applyBorder="1" applyAlignment="1">
      <alignment horizontal="center" vertical="center"/>
    </xf>
    <xf numFmtId="0" fontId="11" fillId="0" borderId="20" xfId="15" applyFont="1" applyBorder="1" applyAlignment="1">
      <alignment horizontal="center" vertical="center"/>
    </xf>
    <xf numFmtId="0" fontId="11" fillId="0" borderId="27" xfId="15" applyFont="1" applyBorder="1" applyAlignment="1">
      <alignment horizontal="center"/>
    </xf>
    <xf numFmtId="0" fontId="11" fillId="0" borderId="10" xfId="15" applyFont="1" applyBorder="1" applyAlignment="1">
      <alignment horizontal="center"/>
    </xf>
    <xf numFmtId="0" fontId="11" fillId="0" borderId="19" xfId="15" applyFont="1" applyBorder="1" applyAlignment="1">
      <alignment horizontal="center"/>
    </xf>
    <xf numFmtId="0" fontId="11" fillId="0" borderId="19" xfId="15" applyFont="1" applyBorder="1" applyAlignment="1">
      <alignment horizontal="center" vertical="top"/>
    </xf>
    <xf numFmtId="0" fontId="11" fillId="0" borderId="12" xfId="15" applyFont="1" applyBorder="1" applyAlignment="1">
      <alignment horizontal="center" vertical="top"/>
    </xf>
    <xf numFmtId="0" fontId="11" fillId="0" borderId="28" xfId="15" applyFont="1" applyBorder="1" applyAlignment="1">
      <alignment horizontal="center" vertical="top"/>
    </xf>
    <xf numFmtId="0" fontId="11" fillId="0" borderId="7" xfId="15" applyFont="1" applyBorder="1" applyAlignment="1">
      <alignment horizontal="center" vertical="top"/>
    </xf>
  </cellXfs>
  <cellStyles count="69">
    <cellStyle name="1mitP" xfId="1"/>
    <cellStyle name="3mitP" xfId="2"/>
    <cellStyle name="6mitP" xfId="3"/>
    <cellStyle name="9mitP" xfId="4"/>
    <cellStyle name="Euro" xfId="5"/>
    <cellStyle name="Euro 2" xfId="18"/>
    <cellStyle name="Euro 3" xfId="20"/>
    <cellStyle name="Hyperlink" xfId="6" builtinId="8"/>
    <cellStyle name="Hyperlink 2" xfId="53"/>
    <cellStyle name="Hyperlink 3" xfId="68"/>
    <cellStyle name="ohneP" xfId="7"/>
    <cellStyle name="Standard" xfId="0" builtinId="0"/>
    <cellStyle name="Standard 10" xfId="27"/>
    <cellStyle name="Standard 11" xfId="28"/>
    <cellStyle name="Standard 11 2" xfId="51"/>
    <cellStyle name="Standard 12" xfId="29"/>
    <cellStyle name="Standard 13" xfId="30"/>
    <cellStyle name="Standard 14" xfId="31"/>
    <cellStyle name="Standard 15" xfId="32"/>
    <cellStyle name="Standard 15 2" xfId="34"/>
    <cellStyle name="Standard 15 3" xfId="46"/>
    <cellStyle name="Standard 16" xfId="33"/>
    <cellStyle name="Standard 16 2" xfId="47"/>
    <cellStyle name="Standard 17" xfId="35"/>
    <cellStyle name="Standard 17 2" xfId="48"/>
    <cellStyle name="Standard 18" xfId="36"/>
    <cellStyle name="Standard 19" xfId="38"/>
    <cellStyle name="Standard 19 2" xfId="49"/>
    <cellStyle name="Standard 2" xfId="14"/>
    <cellStyle name="Standard 2 2" xfId="26"/>
    <cellStyle name="Standard 2 3" xfId="44"/>
    <cellStyle name="Standard 20" xfId="41"/>
    <cellStyle name="Standard 21" xfId="42"/>
    <cellStyle name="Standard 21 2" xfId="50"/>
    <cellStyle name="Standard 22" xfId="43"/>
    <cellStyle name="Standard 23" xfId="45"/>
    <cellStyle name="Standard 23 2" xfId="54"/>
    <cellStyle name="Standard 24" xfId="52"/>
    <cellStyle name="Standard 25" xfId="55"/>
    <cellStyle name="Standard 26" xfId="56"/>
    <cellStyle name="Standard 27" xfId="57"/>
    <cellStyle name="Standard 27 2" xfId="62"/>
    <cellStyle name="Standard 28" xfId="58"/>
    <cellStyle name="Standard 29" xfId="59"/>
    <cellStyle name="Standard 3" xfId="15"/>
    <cellStyle name="Standard 30" xfId="60"/>
    <cellStyle name="Standard 31" xfId="61"/>
    <cellStyle name="Standard 32" xfId="63"/>
    <cellStyle name="Standard 33" xfId="64"/>
    <cellStyle name="Standard 34" xfId="65"/>
    <cellStyle name="Standard 4" xfId="16"/>
    <cellStyle name="Standard 5" xfId="17"/>
    <cellStyle name="Standard 6" xfId="21"/>
    <cellStyle name="Standard 7" xfId="23"/>
    <cellStyle name="Standard 8" xfId="24"/>
    <cellStyle name="Standard 9" xfId="25"/>
    <cellStyle name="Standard_A" xfId="8"/>
    <cellStyle name="Standard_Entwurf_IC" xfId="9"/>
    <cellStyle name="Standard_Fachs4_R51_2001" xfId="10"/>
    <cellStyle name="Standard_Fachserie_05_2009 2" xfId="37"/>
    <cellStyle name="Standard_Grafiken-Baugewerbe" xfId="22"/>
    <cellStyle name="Standard_januar_m2" xfId="11"/>
    <cellStyle name="Standard_Mappe1" xfId="67"/>
    <cellStyle name="Standard_Tabelle1" xfId="12"/>
    <cellStyle name="Standard_Tabelle1_Mappe1" xfId="13"/>
    <cellStyle name="Standard_Tabelle421_Vo" xfId="66"/>
    <cellStyle name="Standard_teil3neu" xfId="19"/>
    <cellStyle name="Standard_VJ_VOE24MB 2" xfId="40"/>
    <cellStyle name="Standard_VJ_VOE25MB 2" xfId="3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pt idx="62">
                <c:v>11028</c:v>
              </c:pt>
            </c:numLit>
          </c:val>
          <c:smooth val="0"/>
        </c:ser>
        <c:dLbls>
          <c:showLegendKey val="0"/>
          <c:showVal val="0"/>
          <c:showCatName val="0"/>
          <c:showSerName val="0"/>
          <c:showPercent val="0"/>
          <c:showBubbleSize val="0"/>
        </c:dLbls>
        <c:marker val="1"/>
        <c:smooth val="0"/>
        <c:axId val="156697088"/>
        <c:axId val="132115264"/>
      </c:lineChart>
      <c:dateAx>
        <c:axId val="15669708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32115264"/>
        <c:crossesAt val="5000"/>
        <c:auto val="1"/>
        <c:lblOffset val="100"/>
        <c:baseTimeUnit val="months"/>
        <c:majorUnit val="12"/>
        <c:majorTimeUnit val="months"/>
        <c:minorUnit val="1"/>
        <c:minorTimeUnit val="months"/>
      </c:dateAx>
      <c:valAx>
        <c:axId val="132115264"/>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6697088"/>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pt idx="62">
                <c:v>14865</c:v>
              </c:pt>
            </c:numLit>
          </c:val>
          <c:smooth val="0"/>
        </c:ser>
        <c:dLbls>
          <c:showLegendKey val="0"/>
          <c:showVal val="0"/>
          <c:showCatName val="0"/>
          <c:showSerName val="0"/>
          <c:showPercent val="0"/>
          <c:showBubbleSize val="0"/>
        </c:dLbls>
        <c:marker val="1"/>
        <c:smooth val="0"/>
        <c:axId val="156698112"/>
        <c:axId val="132116992"/>
      </c:lineChart>
      <c:dateAx>
        <c:axId val="15669811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32116992"/>
        <c:crossesAt val="9000"/>
        <c:auto val="1"/>
        <c:lblOffset val="100"/>
        <c:baseTimeUnit val="months"/>
        <c:majorUnit val="12"/>
        <c:majorTimeUnit val="months"/>
        <c:minorUnit val="1"/>
        <c:minorTimeUnit val="months"/>
      </c:dateAx>
      <c:valAx>
        <c:axId val="132116992"/>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669811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pt idx="62">
                <c:v>22251</c:v>
              </c:pt>
            </c:numLit>
          </c:val>
          <c:smooth val="0"/>
        </c:ser>
        <c:dLbls>
          <c:showLegendKey val="0"/>
          <c:showVal val="0"/>
          <c:showCatName val="0"/>
          <c:showSerName val="0"/>
          <c:showPercent val="0"/>
          <c:showBubbleSize val="0"/>
        </c:dLbls>
        <c:marker val="1"/>
        <c:smooth val="0"/>
        <c:axId val="157104128"/>
        <c:axId val="132118720"/>
      </c:lineChart>
      <c:dateAx>
        <c:axId val="15710412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32118720"/>
        <c:crossesAt val="10000"/>
        <c:auto val="1"/>
        <c:lblOffset val="100"/>
        <c:baseTimeUnit val="months"/>
        <c:majorUnit val="12"/>
        <c:majorTimeUnit val="months"/>
        <c:minorUnit val="1"/>
        <c:minorTimeUnit val="months"/>
      </c:dateAx>
      <c:valAx>
        <c:axId val="132118720"/>
        <c:scaling>
          <c:orientation val="minMax"/>
          <c:max val="36000"/>
          <c:min val="18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710412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pt idx="62">
                <c:v>7506.0290000000005</c:v>
              </c:pt>
            </c:numLit>
          </c:val>
          <c:smooth val="0"/>
        </c:ser>
        <c:dLbls>
          <c:showLegendKey val="0"/>
          <c:showVal val="0"/>
          <c:showCatName val="0"/>
          <c:showSerName val="0"/>
          <c:showPercent val="0"/>
          <c:showBubbleSize val="0"/>
        </c:dLbls>
        <c:marker val="1"/>
        <c:smooth val="0"/>
        <c:axId val="157105664"/>
        <c:axId val="157401088"/>
      </c:lineChart>
      <c:dateAx>
        <c:axId val="15710566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57401088"/>
        <c:crossesAt val="3000"/>
        <c:auto val="1"/>
        <c:lblOffset val="100"/>
        <c:baseTimeUnit val="months"/>
        <c:majorUnit val="12"/>
        <c:majorTimeUnit val="months"/>
        <c:minorUnit val="1"/>
        <c:minorTimeUnit val="months"/>
      </c:dateAx>
      <c:valAx>
        <c:axId val="157401088"/>
        <c:scaling>
          <c:orientation val="minMax"/>
          <c:max val="105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710566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pt idx="62">
                <c:v>8846</c:v>
              </c:pt>
            </c:numLit>
          </c:val>
          <c:smooth val="0"/>
        </c:ser>
        <c:dLbls>
          <c:showLegendKey val="0"/>
          <c:showVal val="0"/>
          <c:showCatName val="0"/>
          <c:showSerName val="0"/>
          <c:showPercent val="0"/>
          <c:showBubbleSize val="0"/>
        </c:dLbls>
        <c:marker val="1"/>
        <c:smooth val="0"/>
        <c:axId val="133480448"/>
        <c:axId val="157402816"/>
      </c:lineChart>
      <c:dateAx>
        <c:axId val="13348044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57402816"/>
        <c:crossesAt val="5000"/>
        <c:auto val="1"/>
        <c:lblOffset val="100"/>
        <c:baseTimeUnit val="months"/>
        <c:majorUnit val="12"/>
        <c:majorTimeUnit val="months"/>
        <c:minorUnit val="1"/>
        <c:minorTimeUnit val="months"/>
      </c:dateAx>
      <c:valAx>
        <c:axId val="157402816"/>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3348044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pt idx="62">
                <c:v>475379</c:v>
              </c:pt>
            </c:numLit>
          </c:val>
          <c:smooth val="0"/>
        </c:ser>
        <c:dLbls>
          <c:showLegendKey val="0"/>
          <c:showVal val="0"/>
          <c:showCatName val="0"/>
          <c:showSerName val="0"/>
          <c:showPercent val="0"/>
          <c:showBubbleSize val="0"/>
        </c:dLbls>
        <c:marker val="1"/>
        <c:smooth val="0"/>
        <c:axId val="157930496"/>
        <c:axId val="157404544"/>
      </c:lineChart>
      <c:dateAx>
        <c:axId val="15793049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57404544"/>
        <c:crossesAt val="300000"/>
        <c:auto val="1"/>
        <c:lblOffset val="100"/>
        <c:baseTimeUnit val="months"/>
        <c:majorUnit val="12"/>
        <c:majorTimeUnit val="months"/>
        <c:minorUnit val="1"/>
        <c:minorTimeUnit val="months"/>
      </c:dateAx>
      <c:valAx>
        <c:axId val="157404544"/>
        <c:scaling>
          <c:orientation val="minMax"/>
          <c:max val="48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793049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5908701</c:v>
              </c:pt>
              <c:pt idx="62">
                <c:v>6574619</c:v>
              </c:pt>
            </c:numLit>
          </c:val>
          <c:smooth val="0"/>
        </c:ser>
        <c:dLbls>
          <c:showLegendKey val="0"/>
          <c:showVal val="0"/>
          <c:showCatName val="0"/>
          <c:showSerName val="0"/>
          <c:showPercent val="0"/>
          <c:showBubbleSize val="0"/>
        </c:dLbls>
        <c:marker val="1"/>
        <c:smooth val="0"/>
        <c:axId val="157800960"/>
        <c:axId val="157406272"/>
      </c:lineChart>
      <c:dateAx>
        <c:axId val="15780096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57406272"/>
        <c:crosses val="autoZero"/>
        <c:auto val="1"/>
        <c:lblOffset val="100"/>
        <c:baseTimeUnit val="months"/>
        <c:majorUnit val="12"/>
        <c:majorTimeUnit val="months"/>
        <c:minorUnit val="1"/>
        <c:minorTimeUnit val="months"/>
      </c:dateAx>
      <c:valAx>
        <c:axId val="157406272"/>
        <c:scaling>
          <c:orientation val="minMax"/>
          <c:max val="7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5780096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4242262</c:v>
              </c:pt>
              <c:pt idx="62">
                <c:v>5182213</c:v>
              </c:pt>
            </c:numLit>
          </c:val>
          <c:smooth val="0"/>
        </c:ser>
        <c:dLbls>
          <c:showLegendKey val="0"/>
          <c:showVal val="0"/>
          <c:showCatName val="0"/>
          <c:showSerName val="0"/>
          <c:showPercent val="0"/>
          <c:showBubbleSize val="0"/>
        </c:dLbls>
        <c:marker val="1"/>
        <c:smooth val="0"/>
        <c:axId val="157865472"/>
        <c:axId val="157408000"/>
      </c:lineChart>
      <c:dateAx>
        <c:axId val="15786547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57408000"/>
        <c:crossesAt val="1000000"/>
        <c:auto val="1"/>
        <c:lblOffset val="100"/>
        <c:baseTimeUnit val="months"/>
        <c:majorUnit val="12"/>
        <c:majorTimeUnit val="months"/>
        <c:minorUnit val="1"/>
        <c:minorTimeUnit val="months"/>
      </c:dateAx>
      <c:valAx>
        <c:axId val="157408000"/>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578654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312143</c:v>
              </c:pt>
              <c:pt idx="1">
                <c:v>321254</c:v>
              </c:pt>
              <c:pt idx="2">
                <c:v>326621</c:v>
              </c:pt>
              <c:pt idx="3">
                <c:v>332256</c:v>
              </c:pt>
              <c:pt idx="4">
                <c:v>327715</c:v>
              </c:pt>
              <c:pt idx="5">
                <c:v>330804</c:v>
              </c:pt>
              <c:pt idx="6">
                <c:v>334043</c:v>
              </c:pt>
              <c:pt idx="7">
                <c:v>337097</c:v>
              </c:pt>
              <c:pt idx="8">
                <c:v>331989</c:v>
              </c:pt>
              <c:pt idx="9">
                <c:v>338616</c:v>
              </c:pt>
              <c:pt idx="10">
                <c:v>340501</c:v>
              </c:pt>
              <c:pt idx="11">
                <c:v>345208</c:v>
              </c:pt>
              <c:pt idx="12">
                <c:v>339559</c:v>
              </c:pt>
              <c:pt idx="13">
                <c:v>342562</c:v>
              </c:pt>
              <c:pt idx="14">
                <c:v>346788</c:v>
              </c:pt>
              <c:pt idx="15">
                <c:v>353527</c:v>
              </c:pt>
              <c:pt idx="16">
                <c:v>349673</c:v>
              </c:pt>
              <c:pt idx="17">
                <c:v>358299</c:v>
              </c:pt>
              <c:pt idx="18">
                <c:v>362044</c:v>
              </c:pt>
              <c:pt idx="19">
                <c:v>368301</c:v>
              </c:pt>
              <c:pt idx="20">
                <c:v>364735</c:v>
              </c:pt>
              <c:pt idx="21">
                <c:v>351888</c:v>
              </c:pt>
              <c:pt idx="22">
                <c:v>354887</c:v>
              </c:pt>
              <c:pt idx="23">
                <c:v>360842</c:v>
              </c:pt>
              <c:pt idx="24">
                <c:v>359278</c:v>
              </c:pt>
            </c:numLit>
          </c:val>
          <c:smooth val="0"/>
        </c:ser>
        <c:dLbls>
          <c:showLegendKey val="0"/>
          <c:showVal val="0"/>
          <c:showCatName val="0"/>
          <c:showSerName val="0"/>
          <c:showPercent val="0"/>
          <c:showBubbleSize val="0"/>
        </c:dLbls>
        <c:marker val="1"/>
        <c:smooth val="0"/>
        <c:axId val="158384128"/>
        <c:axId val="157393472"/>
      </c:lineChart>
      <c:dateAx>
        <c:axId val="15838412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57393472"/>
        <c:crossesAt val="200000"/>
        <c:auto val="1"/>
        <c:lblOffset val="100"/>
        <c:baseTimeUnit val="months"/>
        <c:majorUnit val="12"/>
        <c:majorTimeUnit val="months"/>
        <c:minorUnit val="3"/>
        <c:minorTimeUnit val="months"/>
      </c:dateAx>
      <c:valAx>
        <c:axId val="157393472"/>
        <c:scaling>
          <c:orientation val="minMax"/>
          <c:max val="370000"/>
          <c:min val="31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838412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11608666</c:v>
              </c:pt>
              <c:pt idx="1">
                <c:v>7388607</c:v>
              </c:pt>
              <c:pt idx="2">
                <c:v>9062145</c:v>
              </c:pt>
              <c:pt idx="3">
                <c:v>10029545</c:v>
              </c:pt>
              <c:pt idx="4">
                <c:v>12488071</c:v>
              </c:pt>
              <c:pt idx="5">
                <c:v>7984232</c:v>
              </c:pt>
              <c:pt idx="6">
                <c:v>9692668</c:v>
              </c:pt>
              <c:pt idx="7">
                <c:v>10357212</c:v>
              </c:pt>
              <c:pt idx="8">
                <c:v>12794005</c:v>
              </c:pt>
              <c:pt idx="9">
                <c:v>8027561</c:v>
              </c:pt>
              <c:pt idx="10">
                <c:v>9682642</c:v>
              </c:pt>
              <c:pt idx="11">
                <c:v>10430292</c:v>
              </c:pt>
              <c:pt idx="12">
                <c:v>13161388</c:v>
              </c:pt>
              <c:pt idx="13">
                <c:v>8174818</c:v>
              </c:pt>
              <c:pt idx="14">
                <c:v>10361319</c:v>
              </c:pt>
              <c:pt idx="15">
                <c:v>10783891</c:v>
              </c:pt>
              <c:pt idx="16">
                <c:v>13551346</c:v>
              </c:pt>
              <c:pt idx="17">
                <c:v>8827217</c:v>
              </c:pt>
              <c:pt idx="18">
                <c:v>10606057</c:v>
              </c:pt>
              <c:pt idx="19">
                <c:v>11351345</c:v>
              </c:pt>
              <c:pt idx="20">
                <c:v>14407571</c:v>
              </c:pt>
              <c:pt idx="21">
                <c:v>8925886</c:v>
              </c:pt>
              <c:pt idx="22">
                <c:v>10945863</c:v>
              </c:pt>
              <c:pt idx="23">
                <c:v>11799249</c:v>
              </c:pt>
              <c:pt idx="24">
                <c:v>14872657</c:v>
              </c:pt>
            </c:numLit>
          </c:val>
          <c:smooth val="0"/>
        </c:ser>
        <c:dLbls>
          <c:showLegendKey val="0"/>
          <c:showVal val="0"/>
          <c:showCatName val="0"/>
          <c:showSerName val="0"/>
          <c:showPercent val="0"/>
          <c:showBubbleSize val="0"/>
        </c:dLbls>
        <c:marker val="1"/>
        <c:smooth val="0"/>
        <c:axId val="158385152"/>
        <c:axId val="157395200"/>
      </c:lineChart>
      <c:dateAx>
        <c:axId val="15838515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57395200"/>
        <c:crossesAt val="3000000"/>
        <c:auto val="1"/>
        <c:lblOffset val="100"/>
        <c:baseTimeUnit val="months"/>
        <c:majorUnit val="12"/>
        <c:majorTimeUnit val="months"/>
        <c:minorUnit val="3"/>
        <c:minorTimeUnit val="months"/>
      </c:dateAx>
      <c:valAx>
        <c:axId val="157395200"/>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838515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66675</xdr:colOff>
      <xdr:row>19</xdr:row>
      <xdr:rowOff>123825</xdr:rowOff>
    </xdr:from>
    <xdr:to>
      <xdr:col>4</xdr:col>
      <xdr:colOff>657225</xdr:colOff>
      <xdr:row>37</xdr:row>
      <xdr:rowOff>85725</xdr:rowOff>
    </xdr:to>
    <xdr:pic>
      <xdr:nvPicPr>
        <xdr:cNvPr id="5" name="Grafik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4350"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cols>
    <col min="1" max="1" width="6.7109375" style="860" customWidth="1"/>
    <col min="2" max="6" width="11.42578125" style="860"/>
    <col min="7" max="7" width="9.85546875" style="860" customWidth="1"/>
    <col min="8" max="8" width="38" style="860" customWidth="1"/>
    <col min="9" max="16384" width="11.42578125" style="860"/>
  </cols>
  <sheetData>
    <row r="1" spans="1:9" ht="45.75" customHeight="1">
      <c r="A1" s="859"/>
      <c r="B1" s="878"/>
      <c r="C1" s="879"/>
      <c r="D1" s="879"/>
      <c r="E1" s="879"/>
      <c r="F1" s="879"/>
      <c r="G1" s="879"/>
      <c r="H1" s="879"/>
    </row>
    <row r="2" spans="1:9" ht="14.25" customHeight="1">
      <c r="A2" s="861"/>
      <c r="B2" s="861"/>
      <c r="C2" s="861"/>
      <c r="D2" s="861"/>
      <c r="E2" s="861"/>
      <c r="F2" s="861"/>
      <c r="G2" s="861"/>
      <c r="H2" s="861"/>
    </row>
    <row r="3" spans="1:9" ht="11.25" customHeight="1">
      <c r="A3" s="861"/>
      <c r="B3" s="861"/>
      <c r="C3" s="861"/>
      <c r="D3" s="861"/>
      <c r="E3" s="861"/>
      <c r="F3" s="861"/>
      <c r="G3" s="861"/>
      <c r="H3" s="880" t="s">
        <v>1767</v>
      </c>
      <c r="I3" s="862"/>
    </row>
    <row r="4" spans="1:9">
      <c r="A4" s="861"/>
      <c r="B4" s="861"/>
      <c r="C4" s="861"/>
      <c r="D4" s="861"/>
      <c r="E4" s="861"/>
      <c r="F4" s="861"/>
      <c r="G4" s="861"/>
      <c r="H4" s="881"/>
    </row>
    <row r="5" spans="1:9">
      <c r="A5" s="861"/>
      <c r="B5" s="861"/>
      <c r="C5" s="861"/>
      <c r="D5" s="861"/>
      <c r="E5" s="861"/>
      <c r="F5" s="861"/>
      <c r="G5" s="861"/>
      <c r="H5" s="861"/>
    </row>
    <row r="6" spans="1:9">
      <c r="A6" s="861"/>
      <c r="B6" s="861"/>
      <c r="C6" s="861"/>
      <c r="D6" s="861"/>
      <c r="E6" s="861"/>
      <c r="F6" s="861"/>
      <c r="G6" s="861"/>
      <c r="H6" s="861"/>
    </row>
    <row r="7" spans="1:9">
      <c r="A7" s="861"/>
      <c r="B7" s="861"/>
      <c r="C7" s="861"/>
      <c r="D7" s="861"/>
      <c r="E7" s="861"/>
      <c r="F7" s="861"/>
      <c r="G7" s="861"/>
      <c r="H7" s="861"/>
    </row>
    <row r="8" spans="1:9">
      <c r="A8" s="861"/>
      <c r="B8" s="861"/>
      <c r="C8" s="861"/>
      <c r="D8" s="861"/>
      <c r="E8" s="861"/>
      <c r="F8" s="861"/>
      <c r="G8" s="861"/>
      <c r="H8" s="861"/>
    </row>
    <row r="9" spans="1:9">
      <c r="A9" s="861"/>
      <c r="B9" s="861"/>
      <c r="C9" s="861"/>
      <c r="D9" s="861"/>
      <c r="E9" s="861"/>
      <c r="F9" s="861"/>
      <c r="G9" s="861"/>
      <c r="H9" s="861"/>
    </row>
    <row r="10" spans="1:9" s="865" customFormat="1" ht="34.5">
      <c r="A10" s="863"/>
      <c r="B10" s="864" t="s">
        <v>838</v>
      </c>
      <c r="C10" s="864"/>
      <c r="D10" s="863"/>
      <c r="E10" s="863"/>
      <c r="F10" s="863"/>
      <c r="G10" s="863"/>
      <c r="H10" s="863"/>
    </row>
    <row r="11" spans="1:9">
      <c r="A11" s="861"/>
      <c r="B11" s="861"/>
      <c r="C11" s="861"/>
      <c r="D11" s="861"/>
      <c r="E11" s="861"/>
      <c r="F11" s="861"/>
      <c r="G11" s="861"/>
      <c r="H11" s="861"/>
    </row>
    <row r="12" spans="1:9">
      <c r="A12" s="861"/>
      <c r="B12" s="861"/>
      <c r="C12" s="861"/>
      <c r="D12" s="861"/>
      <c r="E12" s="861"/>
      <c r="F12" s="861"/>
      <c r="G12" s="861"/>
      <c r="H12" s="861"/>
    </row>
    <row r="13" spans="1:9">
      <c r="A13" s="861"/>
      <c r="B13" s="861"/>
      <c r="C13" s="861"/>
      <c r="D13" s="861"/>
      <c r="E13" s="861"/>
      <c r="F13" s="861"/>
      <c r="G13" s="861"/>
      <c r="H13" s="861"/>
    </row>
    <row r="14" spans="1:9" s="865" customFormat="1" ht="27">
      <c r="A14" s="863"/>
      <c r="B14" s="866"/>
      <c r="C14" s="867"/>
      <c r="D14" s="867"/>
      <c r="E14" s="868"/>
      <c r="F14" s="863"/>
      <c r="G14" s="863"/>
      <c r="H14" s="863"/>
    </row>
    <row r="15" spans="1:9" s="865" customFormat="1" ht="27">
      <c r="A15" s="863"/>
      <c r="B15" s="866"/>
      <c r="C15" s="867"/>
      <c r="D15" s="867"/>
      <c r="E15" s="868"/>
      <c r="F15" s="863"/>
      <c r="G15" s="863"/>
      <c r="H15" s="863"/>
    </row>
    <row r="16" spans="1:9" s="865" customFormat="1" ht="27">
      <c r="A16" s="863"/>
      <c r="B16" s="866"/>
      <c r="C16" s="867"/>
      <c r="D16" s="867"/>
      <c r="E16" s="868"/>
      <c r="F16" s="863"/>
      <c r="G16" s="863"/>
      <c r="H16" s="863"/>
    </row>
    <row r="17" spans="1:8">
      <c r="A17" s="861"/>
      <c r="B17" s="861"/>
      <c r="C17" s="861"/>
      <c r="D17" s="861"/>
      <c r="E17" s="861"/>
      <c r="F17" s="861"/>
      <c r="G17" s="861"/>
      <c r="H17" s="861"/>
    </row>
    <row r="18" spans="1:8">
      <c r="A18" s="861"/>
      <c r="B18" s="869"/>
      <c r="C18" s="869"/>
      <c r="D18" s="869"/>
      <c r="E18" s="869"/>
      <c r="F18" s="861"/>
      <c r="G18" s="861"/>
      <c r="H18" s="861"/>
    </row>
    <row r="19" spans="1:8">
      <c r="A19" s="861"/>
      <c r="B19" s="869"/>
      <c r="C19" s="869"/>
      <c r="D19" s="869"/>
      <c r="E19" s="869"/>
      <c r="F19" s="861"/>
      <c r="G19" s="861"/>
      <c r="H19" s="861"/>
    </row>
    <row r="20" spans="1:8">
      <c r="A20" s="861"/>
      <c r="B20" s="882"/>
      <c r="C20" s="883"/>
      <c r="D20" s="883"/>
      <c r="E20" s="883"/>
      <c r="F20" s="870"/>
      <c r="G20" s="861"/>
      <c r="H20" s="861"/>
    </row>
    <row r="21" spans="1:8">
      <c r="A21" s="861"/>
      <c r="B21" s="883"/>
      <c r="C21" s="883"/>
      <c r="D21" s="883"/>
      <c r="E21" s="883"/>
      <c r="F21" s="870"/>
      <c r="G21" s="861"/>
      <c r="H21" s="861"/>
    </row>
    <row r="22" spans="1:8">
      <c r="A22" s="861"/>
      <c r="B22" s="883"/>
      <c r="C22" s="883"/>
      <c r="D22" s="883"/>
      <c r="E22" s="883"/>
      <c r="F22" s="870"/>
      <c r="G22" s="861"/>
      <c r="H22" s="861"/>
    </row>
    <row r="23" spans="1:8">
      <c r="A23" s="861"/>
      <c r="B23" s="883"/>
      <c r="C23" s="883"/>
      <c r="D23" s="883"/>
      <c r="E23" s="883"/>
      <c r="F23" s="870"/>
      <c r="G23" s="861"/>
      <c r="H23" s="861"/>
    </row>
    <row r="24" spans="1:8">
      <c r="A24" s="861"/>
      <c r="B24" s="883"/>
      <c r="C24" s="883"/>
      <c r="D24" s="883"/>
      <c r="E24" s="883"/>
      <c r="F24" s="870"/>
      <c r="G24" s="861"/>
      <c r="H24" s="861"/>
    </row>
    <row r="25" spans="1:8">
      <c r="A25" s="861"/>
      <c r="B25" s="883"/>
      <c r="C25" s="883"/>
      <c r="D25" s="883"/>
      <c r="E25" s="883"/>
      <c r="F25" s="870"/>
      <c r="G25" s="861"/>
      <c r="H25" s="861"/>
    </row>
    <row r="26" spans="1:8">
      <c r="A26" s="861"/>
      <c r="B26" s="883"/>
      <c r="C26" s="883"/>
      <c r="D26" s="883"/>
      <c r="E26" s="883"/>
      <c r="F26" s="870"/>
      <c r="G26" s="861"/>
      <c r="H26" s="861"/>
    </row>
    <row r="27" spans="1:8">
      <c r="A27" s="861"/>
      <c r="B27" s="883"/>
      <c r="C27" s="883"/>
      <c r="D27" s="883"/>
      <c r="E27" s="883"/>
      <c r="F27" s="870"/>
      <c r="G27" s="861"/>
      <c r="H27" s="861"/>
    </row>
    <row r="28" spans="1:8">
      <c r="A28" s="861"/>
      <c r="B28" s="883"/>
      <c r="C28" s="883"/>
      <c r="D28" s="883"/>
      <c r="E28" s="883"/>
      <c r="F28" s="870"/>
      <c r="G28" s="861"/>
      <c r="H28" s="861"/>
    </row>
    <row r="29" spans="1:8">
      <c r="A29" s="861"/>
      <c r="B29" s="883"/>
      <c r="C29" s="883"/>
      <c r="D29" s="883"/>
      <c r="E29" s="883"/>
      <c r="F29" s="870"/>
      <c r="G29" s="861"/>
      <c r="H29" s="861"/>
    </row>
    <row r="30" spans="1:8">
      <c r="A30" s="861"/>
      <c r="B30" s="883"/>
      <c r="C30" s="883"/>
      <c r="D30" s="883"/>
      <c r="E30" s="883"/>
      <c r="F30" s="870"/>
      <c r="G30" s="861"/>
      <c r="H30" s="861"/>
    </row>
    <row r="31" spans="1:8">
      <c r="A31" s="861"/>
      <c r="B31" s="883"/>
      <c r="C31" s="883"/>
      <c r="D31" s="883"/>
      <c r="E31" s="883"/>
      <c r="F31" s="870"/>
      <c r="G31" s="861"/>
      <c r="H31" s="861"/>
    </row>
    <row r="32" spans="1:8">
      <c r="A32" s="861"/>
      <c r="B32" s="883"/>
      <c r="C32" s="883"/>
      <c r="D32" s="883"/>
      <c r="E32" s="883"/>
      <c r="F32" s="870"/>
      <c r="G32" s="861"/>
      <c r="H32" s="861"/>
    </row>
    <row r="33" spans="1:8">
      <c r="A33" s="861"/>
      <c r="B33" s="883"/>
      <c r="C33" s="883"/>
      <c r="D33" s="883"/>
      <c r="E33" s="883"/>
      <c r="F33" s="870"/>
      <c r="G33" s="861"/>
      <c r="H33" s="861"/>
    </row>
    <row r="34" spans="1:8">
      <c r="A34" s="861"/>
      <c r="B34" s="883"/>
      <c r="C34" s="883"/>
      <c r="D34" s="883"/>
      <c r="E34" s="883"/>
      <c r="F34" s="870"/>
      <c r="G34" s="861"/>
      <c r="H34" s="861"/>
    </row>
    <row r="35" spans="1:8">
      <c r="A35" s="861"/>
      <c r="B35" s="883"/>
      <c r="C35" s="883"/>
      <c r="D35" s="883"/>
      <c r="E35" s="883"/>
      <c r="F35" s="870"/>
      <c r="G35" s="861"/>
      <c r="H35" s="861"/>
    </row>
    <row r="36" spans="1:8">
      <c r="A36" s="861"/>
      <c r="B36" s="883"/>
      <c r="C36" s="883"/>
      <c r="D36" s="883"/>
      <c r="E36" s="883"/>
      <c r="F36" s="870"/>
      <c r="G36" s="861"/>
      <c r="H36" s="861"/>
    </row>
    <row r="37" spans="1:8">
      <c r="A37" s="861"/>
      <c r="B37" s="883"/>
      <c r="C37" s="883"/>
      <c r="D37" s="883"/>
      <c r="E37" s="883"/>
      <c r="F37" s="870"/>
      <c r="G37" s="861"/>
      <c r="H37" s="861"/>
    </row>
    <row r="38" spans="1:8">
      <c r="A38" s="861"/>
      <c r="B38" s="883"/>
      <c r="C38" s="883"/>
      <c r="D38" s="883"/>
      <c r="E38" s="883"/>
      <c r="F38" s="870"/>
      <c r="G38" s="861"/>
      <c r="H38" s="861"/>
    </row>
    <row r="39" spans="1:8">
      <c r="A39" s="861"/>
      <c r="B39" s="870"/>
      <c r="C39" s="870"/>
      <c r="D39" s="870"/>
      <c r="E39" s="870"/>
      <c r="F39" s="870"/>
      <c r="G39" s="861"/>
      <c r="H39" s="861"/>
    </row>
    <row r="40" spans="1:8">
      <c r="A40" s="861"/>
      <c r="B40" s="870"/>
      <c r="C40" s="870"/>
      <c r="D40" s="870"/>
      <c r="E40" s="870"/>
      <c r="F40" s="870"/>
      <c r="G40" s="861"/>
      <c r="H40" s="861"/>
    </row>
    <row r="41" spans="1:8">
      <c r="A41" s="861"/>
      <c r="B41" s="861"/>
      <c r="C41" s="861"/>
      <c r="D41" s="861"/>
      <c r="E41" s="861"/>
      <c r="F41" s="861"/>
      <c r="G41" s="861"/>
      <c r="H41" s="861"/>
    </row>
    <row r="42" spans="1:8">
      <c r="A42" s="861"/>
      <c r="B42" s="861"/>
      <c r="C42" s="861"/>
      <c r="D42" s="861"/>
      <c r="E42" s="861"/>
      <c r="F42" s="861"/>
      <c r="G42" s="861"/>
      <c r="H42" s="861"/>
    </row>
    <row r="43" spans="1:8">
      <c r="A43" s="861"/>
      <c r="B43" s="861"/>
      <c r="C43" s="861"/>
      <c r="D43" s="861"/>
      <c r="E43" s="861"/>
      <c r="F43" s="861"/>
      <c r="G43" s="861"/>
      <c r="H43" s="861"/>
    </row>
    <row r="44" spans="1:8">
      <c r="A44" s="861"/>
      <c r="B44" s="861"/>
      <c r="C44" s="861"/>
      <c r="D44" s="861"/>
      <c r="E44" s="861"/>
      <c r="F44" s="861"/>
      <c r="G44" s="861"/>
      <c r="H44" s="861"/>
    </row>
    <row r="45" spans="1:8">
      <c r="A45" s="861"/>
      <c r="B45" s="861"/>
      <c r="C45" s="861"/>
      <c r="D45" s="861"/>
      <c r="E45" s="861"/>
      <c r="F45" s="861"/>
      <c r="G45" s="861"/>
      <c r="H45" s="861"/>
    </row>
    <row r="46" spans="1:8">
      <c r="A46" s="861"/>
      <c r="B46" s="861"/>
      <c r="C46" s="861"/>
      <c r="D46" s="861"/>
      <c r="E46" s="861"/>
      <c r="F46" s="861"/>
      <c r="G46" s="861"/>
      <c r="H46" s="861"/>
    </row>
    <row r="47" spans="1:8">
      <c r="A47" s="861"/>
      <c r="B47" s="861"/>
      <c r="C47" s="861"/>
      <c r="D47" s="861"/>
      <c r="E47" s="861"/>
      <c r="F47" s="861"/>
      <c r="G47" s="861"/>
      <c r="H47" s="861"/>
    </row>
    <row r="48" spans="1:8" s="865" customFormat="1" ht="33">
      <c r="A48" s="863"/>
      <c r="B48" s="871" t="s">
        <v>1742</v>
      </c>
      <c r="C48" s="872"/>
      <c r="D48" s="872"/>
      <c r="E48" s="872"/>
      <c r="F48" s="872"/>
      <c r="G48" s="872"/>
      <c r="H48" s="872"/>
    </row>
    <row r="49" spans="1:8">
      <c r="A49" s="861"/>
      <c r="B49" s="873"/>
      <c r="C49" s="873"/>
      <c r="D49" s="873"/>
      <c r="E49" s="873"/>
      <c r="F49" s="873"/>
      <c r="G49" s="873"/>
      <c r="H49" s="873"/>
    </row>
    <row r="50" spans="1:8">
      <c r="A50" s="861"/>
      <c r="B50" s="873"/>
      <c r="C50" s="873"/>
      <c r="D50" s="873"/>
      <c r="E50" s="873"/>
      <c r="F50" s="873"/>
      <c r="G50" s="873"/>
      <c r="H50" s="873"/>
    </row>
    <row r="51" spans="1:8">
      <c r="A51" s="861"/>
      <c r="B51" s="873"/>
      <c r="C51" s="873"/>
      <c r="D51" s="873"/>
      <c r="E51" s="873"/>
      <c r="F51" s="873"/>
      <c r="G51" s="873"/>
      <c r="H51" s="873"/>
    </row>
    <row r="52" spans="1:8" s="865" customFormat="1">
      <c r="A52" s="863"/>
      <c r="B52" s="874" t="s">
        <v>213</v>
      </c>
      <c r="C52" s="872"/>
      <c r="D52" s="872"/>
      <c r="E52" s="872"/>
      <c r="F52" s="872"/>
      <c r="G52" s="872"/>
      <c r="H52" s="872"/>
    </row>
    <row r="53" spans="1:8" s="865" customFormat="1">
      <c r="A53" s="863"/>
      <c r="B53" s="874" t="s">
        <v>1763</v>
      </c>
      <c r="C53" s="872"/>
      <c r="D53" s="872"/>
      <c r="E53" s="872"/>
      <c r="F53" s="872"/>
      <c r="G53" s="872"/>
      <c r="H53" s="872"/>
    </row>
    <row r="54" spans="1:8" s="865" customFormat="1">
      <c r="A54" s="863"/>
      <c r="B54" s="874" t="s">
        <v>1764</v>
      </c>
      <c r="C54" s="872"/>
      <c r="D54" s="872"/>
      <c r="E54" s="872"/>
      <c r="F54" s="872"/>
      <c r="G54" s="872"/>
      <c r="H54" s="872"/>
    </row>
    <row r="55" spans="1:8" ht="15" customHeight="1">
      <c r="A55" s="861"/>
      <c r="B55" s="873"/>
      <c r="C55" s="873"/>
      <c r="D55" s="873"/>
      <c r="E55" s="873"/>
      <c r="F55" s="873"/>
      <c r="G55" s="873"/>
      <c r="H55" s="873"/>
    </row>
    <row r="56" spans="1:8" s="865" customFormat="1">
      <c r="A56" s="863"/>
      <c r="B56" s="861" t="s">
        <v>720</v>
      </c>
      <c r="C56" s="872"/>
      <c r="D56" s="872"/>
      <c r="E56" s="872"/>
      <c r="F56" s="872"/>
      <c r="G56" s="872"/>
      <c r="H56" s="872"/>
    </row>
    <row r="57" spans="1:8" s="865" customFormat="1">
      <c r="A57" s="863"/>
      <c r="B57" s="875" t="s">
        <v>214</v>
      </c>
      <c r="C57" s="872"/>
      <c r="D57" s="872"/>
      <c r="E57" s="872"/>
      <c r="F57" s="872"/>
      <c r="G57" s="872"/>
      <c r="H57" s="872"/>
    </row>
    <row r="58" spans="1:8" s="865" customFormat="1">
      <c r="A58" s="863"/>
      <c r="B58" s="861" t="s">
        <v>1623</v>
      </c>
      <c r="C58" s="872"/>
      <c r="D58" s="872"/>
      <c r="E58" s="872"/>
      <c r="F58" s="872"/>
      <c r="G58" s="872"/>
      <c r="H58" s="872"/>
    </row>
    <row r="59" spans="1:8" ht="15" customHeight="1">
      <c r="A59" s="861"/>
      <c r="B59" s="873"/>
      <c r="C59" s="873"/>
      <c r="D59" s="873"/>
      <c r="E59" s="873"/>
      <c r="F59" s="873"/>
      <c r="G59" s="873"/>
      <c r="H59" s="873"/>
    </row>
    <row r="60" spans="1:8" ht="18">
      <c r="A60" s="861"/>
      <c r="B60" s="876" t="s">
        <v>1711</v>
      </c>
      <c r="C60" s="873"/>
      <c r="D60" s="873"/>
      <c r="E60" s="873"/>
      <c r="F60" s="873"/>
      <c r="G60" s="873"/>
      <c r="H60" s="873"/>
    </row>
    <row r="61" spans="1:8">
      <c r="A61" s="861"/>
      <c r="B61" s="877" t="s">
        <v>648</v>
      </c>
      <c r="C61" s="873"/>
      <c r="D61" s="873"/>
      <c r="E61" s="873"/>
      <c r="F61" s="873"/>
      <c r="G61" s="873"/>
      <c r="H61" s="873"/>
    </row>
    <row r="62" spans="1:8">
      <c r="A62" s="861"/>
      <c r="B62" s="873"/>
      <c r="C62" s="873"/>
      <c r="D62" s="873"/>
      <c r="E62" s="873"/>
      <c r="F62" s="873"/>
      <c r="G62" s="873"/>
      <c r="H62" s="873"/>
    </row>
    <row r="63" spans="1:8">
      <c r="A63" s="861"/>
      <c r="B63" s="861"/>
      <c r="C63" s="861"/>
      <c r="D63" s="861"/>
      <c r="E63" s="861"/>
      <c r="F63" s="861"/>
      <c r="G63" s="861"/>
      <c r="H63" s="86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4"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24" customWidth="1"/>
    <col min="2" max="2" width="6" style="324" customWidth="1"/>
    <col min="3" max="256" width="11.42578125" style="324"/>
    <col min="257" max="257" width="3.140625" style="324" customWidth="1"/>
    <col min="258" max="258" width="6" style="324" customWidth="1"/>
    <col min="259" max="512" width="11.42578125" style="324"/>
    <col min="513" max="513" width="3.140625" style="324" customWidth="1"/>
    <col min="514" max="514" width="6" style="324" customWidth="1"/>
    <col min="515" max="768" width="11.42578125" style="324"/>
    <col min="769" max="769" width="3.140625" style="324" customWidth="1"/>
    <col min="770" max="770" width="6" style="324" customWidth="1"/>
    <col min="771" max="1024" width="11.42578125" style="324"/>
    <col min="1025" max="1025" width="3.140625" style="324" customWidth="1"/>
    <col min="1026" max="1026" width="6" style="324" customWidth="1"/>
    <col min="1027" max="1280" width="11.42578125" style="324"/>
    <col min="1281" max="1281" width="3.140625" style="324" customWidth="1"/>
    <col min="1282" max="1282" width="6" style="324" customWidth="1"/>
    <col min="1283" max="1536" width="11.42578125" style="324"/>
    <col min="1537" max="1537" width="3.140625" style="324" customWidth="1"/>
    <col min="1538" max="1538" width="6" style="324" customWidth="1"/>
    <col min="1539" max="1792" width="11.42578125" style="324"/>
    <col min="1793" max="1793" width="3.140625" style="324" customWidth="1"/>
    <col min="1794" max="1794" width="6" style="324" customWidth="1"/>
    <col min="1795" max="2048" width="11.42578125" style="324"/>
    <col min="2049" max="2049" width="3.140625" style="324" customWidth="1"/>
    <col min="2050" max="2050" width="6" style="324" customWidth="1"/>
    <col min="2051" max="2304" width="11.42578125" style="324"/>
    <col min="2305" max="2305" width="3.140625" style="324" customWidth="1"/>
    <col min="2306" max="2306" width="6" style="324" customWidth="1"/>
    <col min="2307" max="2560" width="11.42578125" style="324"/>
    <col min="2561" max="2561" width="3.140625" style="324" customWidth="1"/>
    <col min="2562" max="2562" width="6" style="324" customWidth="1"/>
    <col min="2563" max="2816" width="11.42578125" style="324"/>
    <col min="2817" max="2817" width="3.140625" style="324" customWidth="1"/>
    <col min="2818" max="2818" width="6" style="324" customWidth="1"/>
    <col min="2819" max="3072" width="11.42578125" style="324"/>
    <col min="3073" max="3073" width="3.140625" style="324" customWidth="1"/>
    <col min="3074" max="3074" width="6" style="324" customWidth="1"/>
    <col min="3075" max="3328" width="11.42578125" style="324"/>
    <col min="3329" max="3329" width="3.140625" style="324" customWidth="1"/>
    <col min="3330" max="3330" width="6" style="324" customWidth="1"/>
    <col min="3331" max="3584" width="11.42578125" style="324"/>
    <col min="3585" max="3585" width="3.140625" style="324" customWidth="1"/>
    <col min="3586" max="3586" width="6" style="324" customWidth="1"/>
    <col min="3587" max="3840" width="11.42578125" style="324"/>
    <col min="3841" max="3841" width="3.140625" style="324" customWidth="1"/>
    <col min="3842" max="3842" width="6" style="324" customWidth="1"/>
    <col min="3843" max="4096" width="11.42578125" style="324"/>
    <col min="4097" max="4097" width="3.140625" style="324" customWidth="1"/>
    <col min="4098" max="4098" width="6" style="324" customWidth="1"/>
    <col min="4099" max="4352" width="11.42578125" style="324"/>
    <col min="4353" max="4353" width="3.140625" style="324" customWidth="1"/>
    <col min="4354" max="4354" width="6" style="324" customWidth="1"/>
    <col min="4355" max="4608" width="11.42578125" style="324"/>
    <col min="4609" max="4609" width="3.140625" style="324" customWidth="1"/>
    <col min="4610" max="4610" width="6" style="324" customWidth="1"/>
    <col min="4611" max="4864" width="11.42578125" style="324"/>
    <col min="4865" max="4865" width="3.140625" style="324" customWidth="1"/>
    <col min="4866" max="4866" width="6" style="324" customWidth="1"/>
    <col min="4867" max="5120" width="11.42578125" style="324"/>
    <col min="5121" max="5121" width="3.140625" style="324" customWidth="1"/>
    <col min="5122" max="5122" width="6" style="324" customWidth="1"/>
    <col min="5123" max="5376" width="11.42578125" style="324"/>
    <col min="5377" max="5377" width="3.140625" style="324" customWidth="1"/>
    <col min="5378" max="5378" width="6" style="324" customWidth="1"/>
    <col min="5379" max="5632" width="11.42578125" style="324"/>
    <col min="5633" max="5633" width="3.140625" style="324" customWidth="1"/>
    <col min="5634" max="5634" width="6" style="324" customWidth="1"/>
    <col min="5635" max="5888" width="11.42578125" style="324"/>
    <col min="5889" max="5889" width="3.140625" style="324" customWidth="1"/>
    <col min="5890" max="5890" width="6" style="324" customWidth="1"/>
    <col min="5891" max="6144" width="11.42578125" style="324"/>
    <col min="6145" max="6145" width="3.140625" style="324" customWidth="1"/>
    <col min="6146" max="6146" width="6" style="324" customWidth="1"/>
    <col min="6147" max="6400" width="11.42578125" style="324"/>
    <col min="6401" max="6401" width="3.140625" style="324" customWidth="1"/>
    <col min="6402" max="6402" width="6" style="324" customWidth="1"/>
    <col min="6403" max="6656" width="11.42578125" style="324"/>
    <col min="6657" max="6657" width="3.140625" style="324" customWidth="1"/>
    <col min="6658" max="6658" width="6" style="324" customWidth="1"/>
    <col min="6659" max="6912" width="11.42578125" style="324"/>
    <col min="6913" max="6913" width="3.140625" style="324" customWidth="1"/>
    <col min="6914" max="6914" width="6" style="324" customWidth="1"/>
    <col min="6915" max="7168" width="11.42578125" style="324"/>
    <col min="7169" max="7169" width="3.140625" style="324" customWidth="1"/>
    <col min="7170" max="7170" width="6" style="324" customWidth="1"/>
    <col min="7171" max="7424" width="11.42578125" style="324"/>
    <col min="7425" max="7425" width="3.140625" style="324" customWidth="1"/>
    <col min="7426" max="7426" width="6" style="324" customWidth="1"/>
    <col min="7427" max="7680" width="11.42578125" style="324"/>
    <col min="7681" max="7681" width="3.140625" style="324" customWidth="1"/>
    <col min="7682" max="7682" width="6" style="324" customWidth="1"/>
    <col min="7683" max="7936" width="11.42578125" style="324"/>
    <col min="7937" max="7937" width="3.140625" style="324" customWidth="1"/>
    <col min="7938" max="7938" width="6" style="324" customWidth="1"/>
    <col min="7939" max="8192" width="11.42578125" style="324"/>
    <col min="8193" max="8193" width="3.140625" style="324" customWidth="1"/>
    <col min="8194" max="8194" width="6" style="324" customWidth="1"/>
    <col min="8195" max="8448" width="11.42578125" style="324"/>
    <col min="8449" max="8449" width="3.140625" style="324" customWidth="1"/>
    <col min="8450" max="8450" width="6" style="324" customWidth="1"/>
    <col min="8451" max="8704" width="11.42578125" style="324"/>
    <col min="8705" max="8705" width="3.140625" style="324" customWidth="1"/>
    <col min="8706" max="8706" width="6" style="324" customWidth="1"/>
    <col min="8707" max="8960" width="11.42578125" style="324"/>
    <col min="8961" max="8961" width="3.140625" style="324" customWidth="1"/>
    <col min="8962" max="8962" width="6" style="324" customWidth="1"/>
    <col min="8963" max="9216" width="11.42578125" style="324"/>
    <col min="9217" max="9217" width="3.140625" style="324" customWidth="1"/>
    <col min="9218" max="9218" width="6" style="324" customWidth="1"/>
    <col min="9219" max="9472" width="11.42578125" style="324"/>
    <col min="9473" max="9473" width="3.140625" style="324" customWidth="1"/>
    <col min="9474" max="9474" width="6" style="324" customWidth="1"/>
    <col min="9475" max="9728" width="11.42578125" style="324"/>
    <col min="9729" max="9729" width="3.140625" style="324" customWidth="1"/>
    <col min="9730" max="9730" width="6" style="324" customWidth="1"/>
    <col min="9731" max="9984" width="11.42578125" style="324"/>
    <col min="9985" max="9985" width="3.140625" style="324" customWidth="1"/>
    <col min="9986" max="9986" width="6" style="324" customWidth="1"/>
    <col min="9987" max="10240" width="11.42578125" style="324"/>
    <col min="10241" max="10241" width="3.140625" style="324" customWidth="1"/>
    <col min="10242" max="10242" width="6" style="324" customWidth="1"/>
    <col min="10243" max="10496" width="11.42578125" style="324"/>
    <col min="10497" max="10497" width="3.140625" style="324" customWidth="1"/>
    <col min="10498" max="10498" width="6" style="324" customWidth="1"/>
    <col min="10499" max="10752" width="11.42578125" style="324"/>
    <col min="10753" max="10753" width="3.140625" style="324" customWidth="1"/>
    <col min="10754" max="10754" width="6" style="324" customWidth="1"/>
    <col min="10755" max="11008" width="11.42578125" style="324"/>
    <col min="11009" max="11009" width="3.140625" style="324" customWidth="1"/>
    <col min="11010" max="11010" width="6" style="324" customWidth="1"/>
    <col min="11011" max="11264" width="11.42578125" style="324"/>
    <col min="11265" max="11265" width="3.140625" style="324" customWidth="1"/>
    <col min="11266" max="11266" width="6" style="324" customWidth="1"/>
    <col min="11267" max="11520" width="11.42578125" style="324"/>
    <col min="11521" max="11521" width="3.140625" style="324" customWidth="1"/>
    <col min="11522" max="11522" width="6" style="324" customWidth="1"/>
    <col min="11523" max="11776" width="11.42578125" style="324"/>
    <col min="11777" max="11777" width="3.140625" style="324" customWidth="1"/>
    <col min="11778" max="11778" width="6" style="324" customWidth="1"/>
    <col min="11779" max="12032" width="11.42578125" style="324"/>
    <col min="12033" max="12033" width="3.140625" style="324" customWidth="1"/>
    <col min="12034" max="12034" width="6" style="324" customWidth="1"/>
    <col min="12035" max="12288" width="11.42578125" style="324"/>
    <col min="12289" max="12289" width="3.140625" style="324" customWidth="1"/>
    <col min="12290" max="12290" width="6" style="324" customWidth="1"/>
    <col min="12291" max="12544" width="11.42578125" style="324"/>
    <col min="12545" max="12545" width="3.140625" style="324" customWidth="1"/>
    <col min="12546" max="12546" width="6" style="324" customWidth="1"/>
    <col min="12547" max="12800" width="11.42578125" style="324"/>
    <col min="12801" max="12801" width="3.140625" style="324" customWidth="1"/>
    <col min="12802" max="12802" width="6" style="324" customWidth="1"/>
    <col min="12803" max="13056" width="11.42578125" style="324"/>
    <col min="13057" max="13057" width="3.140625" style="324" customWidth="1"/>
    <col min="13058" max="13058" width="6" style="324" customWidth="1"/>
    <col min="13059" max="13312" width="11.42578125" style="324"/>
    <col min="13313" max="13313" width="3.140625" style="324" customWidth="1"/>
    <col min="13314" max="13314" width="6" style="324" customWidth="1"/>
    <col min="13315" max="13568" width="11.42578125" style="324"/>
    <col min="13569" max="13569" width="3.140625" style="324" customWidth="1"/>
    <col min="13570" max="13570" width="6" style="324" customWidth="1"/>
    <col min="13571" max="13824" width="11.42578125" style="324"/>
    <col min="13825" max="13825" width="3.140625" style="324" customWidth="1"/>
    <col min="13826" max="13826" width="6" style="324" customWidth="1"/>
    <col min="13827" max="14080" width="11.42578125" style="324"/>
    <col min="14081" max="14081" width="3.140625" style="324" customWidth="1"/>
    <col min="14082" max="14082" width="6" style="324" customWidth="1"/>
    <col min="14083" max="14336" width="11.42578125" style="324"/>
    <col min="14337" max="14337" width="3.140625" style="324" customWidth="1"/>
    <col min="14338" max="14338" width="6" style="324" customWidth="1"/>
    <col min="14339" max="14592" width="11.42578125" style="324"/>
    <col min="14593" max="14593" width="3.140625" style="324" customWidth="1"/>
    <col min="14594" max="14594" width="6" style="324" customWidth="1"/>
    <col min="14595" max="14848" width="11.42578125" style="324"/>
    <col min="14849" max="14849" width="3.140625" style="324" customWidth="1"/>
    <col min="14850" max="14850" width="6" style="324" customWidth="1"/>
    <col min="14851" max="15104" width="11.42578125" style="324"/>
    <col min="15105" max="15105" width="3.140625" style="324" customWidth="1"/>
    <col min="15106" max="15106" width="6" style="324" customWidth="1"/>
    <col min="15107" max="15360" width="11.42578125" style="324"/>
    <col min="15361" max="15361" width="3.140625" style="324" customWidth="1"/>
    <col min="15362" max="15362" width="6" style="324" customWidth="1"/>
    <col min="15363" max="15616" width="11.42578125" style="324"/>
    <col min="15617" max="15617" width="3.140625" style="324" customWidth="1"/>
    <col min="15618" max="15618" width="6" style="324" customWidth="1"/>
    <col min="15619" max="15872" width="11.42578125" style="324"/>
    <col min="15873" max="15873" width="3.140625" style="324" customWidth="1"/>
    <col min="15874" max="15874" width="6" style="324" customWidth="1"/>
    <col min="15875" max="16128" width="11.42578125" style="324"/>
    <col min="16129" max="16129" width="3.140625" style="324" customWidth="1"/>
    <col min="16130" max="16130" width="6" style="324" customWidth="1"/>
    <col min="16131" max="16384" width="11.42578125" style="324"/>
  </cols>
  <sheetData>
    <row r="1" spans="1:5" ht="14.1" customHeight="1">
      <c r="A1" s="732" t="s">
        <v>642</v>
      </c>
    </row>
    <row r="2" spans="1:5" ht="14.1" customHeight="1">
      <c r="A2" s="3"/>
      <c r="B2" s="45" t="s">
        <v>330</v>
      </c>
      <c r="C2" s="3"/>
    </row>
    <row r="3" spans="1:5" ht="14.1" customHeight="1">
      <c r="A3" s="3"/>
      <c r="B3" s="45" t="s">
        <v>427</v>
      </c>
      <c r="C3" s="3"/>
    </row>
    <row r="4" spans="1:5" ht="14.1" customHeight="1">
      <c r="A4" s="3"/>
      <c r="B4" s="45" t="s">
        <v>331</v>
      </c>
      <c r="C4" s="3"/>
    </row>
    <row r="5" spans="1:5" ht="14.1" customHeight="1">
      <c r="A5" s="3"/>
      <c r="B5" s="45" t="s">
        <v>899</v>
      </c>
      <c r="C5" s="3"/>
    </row>
    <row r="6" spans="1:5" ht="14.1" customHeight="1">
      <c r="A6" s="3"/>
      <c r="B6" s="45" t="s">
        <v>736</v>
      </c>
      <c r="C6" s="3"/>
    </row>
    <row r="7" spans="1:5" ht="14.1" customHeight="1">
      <c r="A7" s="3"/>
      <c r="B7" s="2"/>
      <c r="C7" s="3"/>
    </row>
    <row r="8" spans="1:5" ht="14.1" customHeight="1">
      <c r="A8" s="3"/>
      <c r="B8" s="4" t="s">
        <v>737</v>
      </c>
      <c r="C8" s="3"/>
    </row>
    <row r="9" spans="1:5" ht="14.1" customHeight="1">
      <c r="A9" s="3"/>
      <c r="B9" s="4" t="s">
        <v>738</v>
      </c>
      <c r="C9" s="3"/>
    </row>
    <row r="10" spans="1:5" ht="14.1" customHeight="1">
      <c r="A10" s="1"/>
      <c r="B10" s="290">
        <v>1</v>
      </c>
      <c r="C10" s="291" t="s">
        <v>657</v>
      </c>
    </row>
    <row r="11" spans="1:5" ht="14.1" customHeight="1">
      <c r="A11" s="3"/>
      <c r="B11" s="46" t="s">
        <v>719</v>
      </c>
      <c r="C11" s="47" t="s">
        <v>234</v>
      </c>
    </row>
    <row r="12" spans="1:5" ht="14.1" customHeight="1">
      <c r="A12" s="3"/>
      <c r="B12" s="46" t="s">
        <v>1468</v>
      </c>
      <c r="C12" s="47" t="s">
        <v>345</v>
      </c>
    </row>
    <row r="13" spans="1:5" ht="14.1" customHeight="1">
      <c r="A13" s="3"/>
      <c r="B13" s="46" t="s">
        <v>1469</v>
      </c>
      <c r="C13" s="47" t="s">
        <v>346</v>
      </c>
      <c r="D13" s="3"/>
      <c r="E13" s="46"/>
    </row>
    <row r="14" spans="1:5" ht="14.1" customHeight="1">
      <c r="A14" s="3"/>
      <c r="B14" s="46" t="s">
        <v>1470</v>
      </c>
      <c r="C14" s="47" t="s">
        <v>347</v>
      </c>
      <c r="D14" s="3"/>
      <c r="E14" s="46"/>
    </row>
    <row r="15" spans="1:5" ht="14.1" customHeight="1">
      <c r="A15" s="3"/>
      <c r="B15" s="46" t="s">
        <v>140</v>
      </c>
      <c r="C15" s="47" t="s">
        <v>142</v>
      </c>
      <c r="D15" s="3"/>
      <c r="E15" s="46"/>
    </row>
    <row r="16" spans="1:5" ht="14.1" customHeight="1">
      <c r="A16" s="3"/>
      <c r="B16" s="46" t="s">
        <v>705</v>
      </c>
      <c r="C16" s="47" t="s">
        <v>345</v>
      </c>
      <c r="D16" s="3"/>
      <c r="E16" s="46"/>
    </row>
    <row r="17" spans="1:5" ht="14.1" customHeight="1">
      <c r="A17" s="3"/>
      <c r="B17" s="46" t="s">
        <v>706</v>
      </c>
      <c r="C17" s="47" t="s">
        <v>346</v>
      </c>
      <c r="D17" s="3"/>
      <c r="E17" s="46"/>
    </row>
    <row r="18" spans="1:5" ht="14.1" customHeight="1">
      <c r="A18" s="3"/>
      <c r="B18" s="46" t="s">
        <v>707</v>
      </c>
      <c r="C18" s="47" t="s">
        <v>347</v>
      </c>
      <c r="D18" s="3"/>
      <c r="E18" s="46"/>
    </row>
    <row r="19" spans="1:5" ht="14.1" customHeight="1">
      <c r="A19" s="3"/>
      <c r="B19" s="46" t="s">
        <v>141</v>
      </c>
      <c r="C19" s="47" t="s">
        <v>462</v>
      </c>
      <c r="D19" s="3"/>
      <c r="E19" s="46"/>
    </row>
    <row r="20" spans="1:5" ht="14.1" customHeight="1">
      <c r="A20" s="3"/>
      <c r="B20" s="46" t="s">
        <v>348</v>
      </c>
      <c r="C20" s="47" t="s">
        <v>345</v>
      </c>
      <c r="D20" s="3"/>
      <c r="E20" s="46"/>
    </row>
    <row r="21" spans="1:5" ht="14.1" customHeight="1">
      <c r="A21" s="3"/>
      <c r="B21" s="46" t="s">
        <v>956</v>
      </c>
      <c r="C21" s="47" t="s">
        <v>346</v>
      </c>
      <c r="D21" s="3"/>
      <c r="E21" s="46"/>
    </row>
    <row r="22" spans="1:5" ht="14.1" customHeight="1">
      <c r="A22" s="3"/>
      <c r="B22" s="46" t="s">
        <v>957</v>
      </c>
      <c r="C22" s="47" t="s">
        <v>347</v>
      </c>
      <c r="D22" s="3"/>
      <c r="E22" s="46"/>
    </row>
    <row r="23" spans="1:5" ht="14.1" customHeight="1">
      <c r="A23" s="3"/>
      <c r="B23" s="46" t="s">
        <v>143</v>
      </c>
      <c r="C23" s="47" t="s">
        <v>145</v>
      </c>
      <c r="D23" s="3"/>
      <c r="E23" s="46"/>
    </row>
    <row r="24" spans="1:5" ht="14.1" customHeight="1">
      <c r="A24" s="3"/>
      <c r="B24" s="46" t="s">
        <v>958</v>
      </c>
      <c r="C24" s="47" t="s">
        <v>345</v>
      </c>
      <c r="D24" s="3"/>
      <c r="E24" s="46"/>
    </row>
    <row r="25" spans="1:5" ht="14.1" customHeight="1">
      <c r="A25" s="3"/>
      <c r="B25" s="46" t="s">
        <v>959</v>
      </c>
      <c r="C25" s="47" t="s">
        <v>346</v>
      </c>
      <c r="D25" s="3"/>
      <c r="E25" s="46"/>
    </row>
    <row r="26" spans="1:5" ht="14.1" customHeight="1">
      <c r="A26" s="3"/>
      <c r="B26" s="46" t="s">
        <v>856</v>
      </c>
      <c r="C26" s="47" t="s">
        <v>347</v>
      </c>
      <c r="D26" s="3"/>
      <c r="E26" s="46"/>
    </row>
    <row r="27" spans="1:5" ht="14.1" customHeight="1">
      <c r="A27" s="3"/>
      <c r="B27" s="46" t="s">
        <v>144</v>
      </c>
      <c r="C27" s="47" t="s">
        <v>704</v>
      </c>
      <c r="D27" s="3"/>
      <c r="E27" s="46"/>
    </row>
    <row r="28" spans="1:5" ht="14.1" customHeight="1">
      <c r="A28" s="3"/>
      <c r="B28" s="46" t="s">
        <v>857</v>
      </c>
      <c r="C28" s="47" t="s">
        <v>345</v>
      </c>
      <c r="D28" s="3"/>
      <c r="E28" s="46"/>
    </row>
    <row r="29" spans="1:5" ht="14.1" customHeight="1">
      <c r="A29" s="3"/>
      <c r="B29" s="46" t="s">
        <v>858</v>
      </c>
      <c r="C29" s="47" t="s">
        <v>346</v>
      </c>
      <c r="D29" s="3"/>
      <c r="E29" s="46"/>
    </row>
    <row r="30" spans="1:5" ht="14.1" customHeight="1">
      <c r="A30" s="3"/>
      <c r="B30" s="46" t="s">
        <v>859</v>
      </c>
      <c r="C30" s="47" t="s">
        <v>347</v>
      </c>
      <c r="D30" s="3"/>
      <c r="E30" s="46"/>
    </row>
    <row r="31" spans="1:5" ht="14.1" customHeight="1">
      <c r="A31" s="3"/>
      <c r="B31" s="46" t="s">
        <v>210</v>
      </c>
      <c r="C31" s="47" t="s">
        <v>280</v>
      </c>
      <c r="D31" s="3"/>
    </row>
    <row r="32" spans="1:5" ht="14.1" customHeight="1">
      <c r="A32" s="3"/>
      <c r="B32" s="46" t="s">
        <v>146</v>
      </c>
      <c r="C32" s="47" t="s">
        <v>281</v>
      </c>
      <c r="D32" s="3"/>
    </row>
    <row r="33" spans="1:4" ht="14.1" customHeight="1">
      <c r="A33" s="3"/>
      <c r="B33" s="46" t="s">
        <v>952</v>
      </c>
      <c r="C33" s="47" t="s">
        <v>1766</v>
      </c>
      <c r="D33" s="3"/>
    </row>
    <row r="34" spans="1:4" ht="14.1" customHeight="1">
      <c r="A34" s="3"/>
      <c r="B34" s="46" t="s">
        <v>860</v>
      </c>
      <c r="C34" s="47" t="s">
        <v>1285</v>
      </c>
      <c r="D34" s="3"/>
    </row>
    <row r="35" spans="1:4" ht="14.1" customHeight="1">
      <c r="A35" s="3"/>
      <c r="B35" s="46" t="s">
        <v>861</v>
      </c>
      <c r="C35" s="47" t="s">
        <v>425</v>
      </c>
      <c r="D35" s="3"/>
    </row>
    <row r="36" spans="1:4" ht="14.1" customHeight="1">
      <c r="A36" s="3"/>
      <c r="B36" s="46"/>
      <c r="C36" s="47"/>
    </row>
    <row r="37" spans="1:4" ht="14.1" customHeight="1">
      <c r="A37" s="1"/>
      <c r="B37" s="128" t="s">
        <v>26</v>
      </c>
      <c r="C37" s="291" t="s">
        <v>534</v>
      </c>
    </row>
    <row r="38" spans="1:4" ht="14.1" customHeight="1">
      <c r="A38" s="3"/>
      <c r="B38" s="46" t="s">
        <v>27</v>
      </c>
      <c r="C38" s="47" t="s">
        <v>535</v>
      </c>
      <c r="D38" s="3"/>
    </row>
    <row r="39" spans="1:4" ht="14.1" customHeight="1">
      <c r="A39" s="3"/>
      <c r="B39" s="46" t="s">
        <v>28</v>
      </c>
      <c r="C39" s="47" t="s">
        <v>173</v>
      </c>
      <c r="D39" s="3"/>
    </row>
    <row r="40" spans="1:4" ht="14.1" customHeight="1">
      <c r="A40" s="3"/>
      <c r="B40" s="46" t="s">
        <v>29</v>
      </c>
      <c r="C40" s="47" t="s">
        <v>1547</v>
      </c>
      <c r="D40" s="3"/>
    </row>
    <row r="41" spans="1:4" ht="14.1" customHeight="1">
      <c r="A41" s="3"/>
      <c r="B41" s="46" t="s">
        <v>30</v>
      </c>
      <c r="C41" s="47" t="s">
        <v>456</v>
      </c>
      <c r="D41" s="3"/>
    </row>
    <row r="42" spans="1:4" ht="14.1" customHeight="1">
      <c r="A42" s="3"/>
      <c r="B42" s="46" t="s">
        <v>984</v>
      </c>
      <c r="C42" s="47" t="s">
        <v>287</v>
      </c>
      <c r="D42" s="3"/>
    </row>
    <row r="43" spans="1:4" ht="14.1" customHeight="1">
      <c r="A43" s="3"/>
      <c r="B43" s="46" t="s">
        <v>136</v>
      </c>
      <c r="C43" s="47" t="s">
        <v>954</v>
      </c>
      <c r="D43" s="3"/>
    </row>
    <row r="44" spans="1:4" ht="14.1" customHeight="1">
      <c r="A44" s="3"/>
      <c r="B44" s="46" t="s">
        <v>1545</v>
      </c>
      <c r="C44" s="47" t="s">
        <v>953</v>
      </c>
      <c r="D44" s="3"/>
    </row>
    <row r="45" spans="1:4" ht="14.1" customHeight="1">
      <c r="A45" s="3"/>
      <c r="B45" s="46" t="s">
        <v>1546</v>
      </c>
      <c r="C45" s="47" t="s">
        <v>1608</v>
      </c>
      <c r="D45" s="3"/>
    </row>
    <row r="46" spans="1:4" ht="14.1" customHeight="1">
      <c r="A46" s="3"/>
      <c r="B46" s="46" t="s">
        <v>1609</v>
      </c>
      <c r="C46" s="47" t="s">
        <v>1548</v>
      </c>
      <c r="D46" s="3"/>
    </row>
    <row r="47" spans="1:4" ht="14.1" customHeight="1">
      <c r="A47" s="3"/>
    </row>
    <row r="48" spans="1:4" ht="14.1" customHeight="1">
      <c r="A48" s="3"/>
      <c r="B48" s="5" t="s">
        <v>678</v>
      </c>
      <c r="C48" s="3"/>
    </row>
    <row r="49" spans="1:3" ht="14.1" customHeight="1">
      <c r="A49" s="3"/>
      <c r="B49" s="5" t="s">
        <v>123</v>
      </c>
      <c r="C49" s="1" t="s">
        <v>147</v>
      </c>
    </row>
    <row r="50" spans="1:3" ht="14.1" customHeight="1">
      <c r="A50" s="3"/>
      <c r="B50" s="46" t="s">
        <v>665</v>
      </c>
      <c r="C50" s="47" t="s">
        <v>680</v>
      </c>
    </row>
    <row r="51" spans="1:3" ht="14.1" customHeight="1">
      <c r="A51" s="3"/>
      <c r="B51" s="46" t="s">
        <v>674</v>
      </c>
      <c r="C51" s="47" t="s">
        <v>457</v>
      </c>
    </row>
    <row r="52" spans="1:3" ht="14.1" customHeight="1">
      <c r="A52" s="3"/>
      <c r="B52" s="46" t="s">
        <v>675</v>
      </c>
      <c r="C52" s="47" t="s">
        <v>458</v>
      </c>
    </row>
    <row r="53" spans="1:3" ht="14.1" customHeight="1">
      <c r="A53" s="3"/>
      <c r="B53" s="46" t="s">
        <v>676</v>
      </c>
      <c r="C53" s="47" t="s">
        <v>65</v>
      </c>
    </row>
    <row r="54" spans="1:3" ht="14.1" customHeight="1">
      <c r="A54" s="3"/>
      <c r="B54" s="46" t="s">
        <v>677</v>
      </c>
      <c r="C54" s="47" t="s">
        <v>768</v>
      </c>
    </row>
    <row r="55" spans="1:3" ht="14.1" customHeight="1">
      <c r="A55" s="3"/>
      <c r="B55" s="46"/>
      <c r="C55" s="47"/>
    </row>
    <row r="56" spans="1:3" ht="14.1" customHeight="1">
      <c r="A56" s="3"/>
      <c r="B56" s="46"/>
      <c r="C56" s="47"/>
    </row>
    <row r="57" spans="1:3" ht="14.1" customHeight="1">
      <c r="A57" s="3"/>
      <c r="B57" s="46"/>
      <c r="C57" s="47"/>
    </row>
    <row r="58" spans="1:3" ht="14.1" customHeight="1">
      <c r="A58" s="3"/>
      <c r="B58" s="5" t="s">
        <v>679</v>
      </c>
      <c r="C58" s="1" t="s">
        <v>680</v>
      </c>
    </row>
    <row r="59" spans="1:3" ht="14.1" customHeight="1">
      <c r="A59" s="3"/>
      <c r="B59" s="46" t="s">
        <v>445</v>
      </c>
      <c r="C59" s="47" t="s">
        <v>350</v>
      </c>
    </row>
    <row r="60" spans="1:3" ht="14.1" customHeight="1">
      <c r="A60" s="3"/>
      <c r="B60" s="46" t="s">
        <v>446</v>
      </c>
      <c r="C60" s="47" t="s">
        <v>718</v>
      </c>
    </row>
    <row r="61" spans="1:3" ht="14.1" customHeight="1">
      <c r="A61" s="3"/>
      <c r="B61" s="46" t="s">
        <v>447</v>
      </c>
      <c r="C61" s="47" t="s">
        <v>1046</v>
      </c>
    </row>
    <row r="62" spans="1:3" ht="14.1" customHeight="1">
      <c r="A62" s="3"/>
      <c r="B62" s="6"/>
      <c r="C62" s="3"/>
    </row>
    <row r="63" spans="1:3" ht="14.1" customHeight="1">
      <c r="A63" s="3"/>
      <c r="B63" s="46" t="s">
        <v>448</v>
      </c>
      <c r="C63" s="47" t="s">
        <v>132</v>
      </c>
    </row>
    <row r="64" spans="1:3" ht="14.1" customHeight="1">
      <c r="A64" s="3"/>
      <c r="B64" s="6"/>
      <c r="C64" s="3"/>
    </row>
    <row r="65" spans="1:3" ht="14.1" customHeight="1">
      <c r="A65" s="3"/>
      <c r="B65" s="46" t="s">
        <v>449</v>
      </c>
      <c r="C65" s="47" t="s">
        <v>689</v>
      </c>
    </row>
    <row r="66" spans="1:3" ht="14.1" customHeight="1">
      <c r="A66" s="3"/>
      <c r="B66" s="6"/>
      <c r="C66" s="3"/>
    </row>
    <row r="67" spans="1:3" ht="14.1" customHeight="1">
      <c r="A67" s="3"/>
      <c r="B67" s="46" t="s">
        <v>183</v>
      </c>
      <c r="C67" s="47" t="s">
        <v>184</v>
      </c>
    </row>
    <row r="68" spans="1:3" ht="14.1" customHeight="1">
      <c r="A68" s="3"/>
      <c r="B68" s="6"/>
      <c r="C68" s="3"/>
    </row>
    <row r="69" spans="1:3" ht="14.1" customHeight="1">
      <c r="A69" s="3"/>
      <c r="B69" s="5" t="s">
        <v>133</v>
      </c>
      <c r="C69" s="3"/>
    </row>
    <row r="70" spans="1:3" ht="14.1" customHeight="1">
      <c r="A70" s="3"/>
      <c r="B70" s="290" t="s">
        <v>134</v>
      </c>
      <c r="C70" s="1" t="s">
        <v>135</v>
      </c>
    </row>
    <row r="71" spans="1:3" ht="14.1" customHeight="1">
      <c r="A71" s="3"/>
      <c r="B71" s="46" t="s">
        <v>307</v>
      </c>
      <c r="C71" s="47" t="s">
        <v>498</v>
      </c>
    </row>
    <row r="72" spans="1:3" ht="14.1" customHeight="1">
      <c r="A72" s="3"/>
      <c r="B72" s="46" t="s">
        <v>308</v>
      </c>
      <c r="C72" s="47" t="s">
        <v>476</v>
      </c>
    </row>
    <row r="73" spans="1:3" ht="14.1" customHeight="1">
      <c r="A73" s="3"/>
      <c r="B73" s="46" t="s">
        <v>198</v>
      </c>
      <c r="C73" s="47" t="s">
        <v>623</v>
      </c>
    </row>
    <row r="74" spans="1:3" ht="14.1" customHeight="1"/>
    <row r="75" spans="1:3" ht="14.1" customHeight="1">
      <c r="A75" s="3"/>
      <c r="B75" s="46" t="s">
        <v>477</v>
      </c>
      <c r="C75" s="47" t="s">
        <v>725</v>
      </c>
    </row>
    <row r="76" spans="1:3" ht="14.1" customHeight="1">
      <c r="A76" s="3"/>
      <c r="B76" s="46"/>
      <c r="C76" s="47" t="s">
        <v>726</v>
      </c>
    </row>
    <row r="77" spans="1:3" ht="14.1" customHeight="1"/>
    <row r="78" spans="1:3" ht="14.1" customHeight="1">
      <c r="A78" s="3"/>
      <c r="B78" s="5" t="s">
        <v>478</v>
      </c>
      <c r="C78" s="1" t="s">
        <v>960</v>
      </c>
    </row>
    <row r="79" spans="1:3" ht="14.1" customHeight="1">
      <c r="A79" s="3"/>
      <c r="B79" s="46"/>
      <c r="C79" s="47" t="s">
        <v>174</v>
      </c>
    </row>
    <row r="80" spans="1:3" ht="14.1" customHeight="1"/>
    <row r="81" spans="1:3" ht="14.1" customHeight="1">
      <c r="A81" s="3"/>
      <c r="B81" s="5" t="s">
        <v>479</v>
      </c>
      <c r="C81" s="1" t="s">
        <v>961</v>
      </c>
    </row>
    <row r="82" spans="1:3" ht="14.1" customHeight="1">
      <c r="A82" s="3"/>
      <c r="B82" s="46"/>
      <c r="C82" s="47" t="s">
        <v>163</v>
      </c>
    </row>
    <row r="83" spans="1:3" ht="14.1" customHeight="1"/>
    <row r="84" spans="1:3" ht="14.1" customHeight="1">
      <c r="A84" s="3"/>
      <c r="B84" s="5" t="s">
        <v>480</v>
      </c>
      <c r="C84" s="1" t="s">
        <v>770</v>
      </c>
    </row>
    <row r="85" spans="1:3" ht="14.1" customHeight="1">
      <c r="A85" s="3"/>
      <c r="B85" s="46" t="s">
        <v>481</v>
      </c>
      <c r="C85" s="47" t="s">
        <v>622</v>
      </c>
    </row>
    <row r="86" spans="1:3" ht="14.1" customHeight="1">
      <c r="A86" s="3"/>
      <c r="B86" s="46" t="s">
        <v>395</v>
      </c>
      <c r="C86" s="47" t="s">
        <v>513</v>
      </c>
    </row>
    <row r="87" spans="1:3" ht="14.1" customHeight="1">
      <c r="A87" s="3"/>
      <c r="B87" s="46" t="s">
        <v>396</v>
      </c>
      <c r="C87" s="47" t="s">
        <v>514</v>
      </c>
    </row>
    <row r="88" spans="1:3" ht="14.1" customHeight="1">
      <c r="A88" s="3"/>
      <c r="B88" s="46" t="s">
        <v>451</v>
      </c>
      <c r="C88" s="47" t="s">
        <v>515</v>
      </c>
    </row>
    <row r="89" spans="1:3" ht="14.1" customHeight="1">
      <c r="A89" s="3"/>
      <c r="B89" s="46" t="s">
        <v>397</v>
      </c>
      <c r="C89" s="47" t="s">
        <v>20</v>
      </c>
    </row>
    <row r="90" spans="1:3" ht="14.1" customHeight="1">
      <c r="A90" s="3"/>
      <c r="B90" s="46" t="s">
        <v>398</v>
      </c>
      <c r="C90" s="47" t="s">
        <v>57</v>
      </c>
    </row>
    <row r="91" spans="1:3" ht="14.1" customHeight="1"/>
    <row r="92" spans="1:3" ht="14.1" customHeight="1">
      <c r="A92" s="3"/>
      <c r="B92" s="5" t="s">
        <v>452</v>
      </c>
      <c r="C92" s="1" t="s">
        <v>771</v>
      </c>
    </row>
    <row r="93" spans="1:3" ht="14.1" customHeight="1">
      <c r="A93" s="3"/>
      <c r="B93" s="46" t="s">
        <v>453</v>
      </c>
      <c r="C93" s="47" t="s">
        <v>59</v>
      </c>
    </row>
    <row r="94" spans="1:3" ht="14.1" customHeight="1">
      <c r="A94" s="3"/>
      <c r="B94" s="6"/>
      <c r="C94" s="47" t="s">
        <v>58</v>
      </c>
    </row>
    <row r="95" spans="1:3" ht="14.1" customHeight="1">
      <c r="A95" s="3"/>
      <c r="B95" s="46" t="s">
        <v>454</v>
      </c>
      <c r="C95" s="47" t="s">
        <v>486</v>
      </c>
    </row>
    <row r="96" spans="1:3" ht="14.1" customHeight="1"/>
    <row r="97" spans="1:4" ht="14.1" customHeight="1">
      <c r="A97" s="3"/>
      <c r="B97" s="5" t="s">
        <v>292</v>
      </c>
      <c r="C97" s="1" t="s">
        <v>772</v>
      </c>
    </row>
    <row r="98" spans="1:4" ht="14.1" customHeight="1">
      <c r="A98" s="3"/>
      <c r="B98" s="46" t="s">
        <v>293</v>
      </c>
      <c r="C98" s="47" t="s">
        <v>54</v>
      </c>
    </row>
    <row r="99" spans="1:4" ht="14.1" customHeight="1">
      <c r="A99" s="3"/>
      <c r="B99" s="46" t="s">
        <v>294</v>
      </c>
      <c r="C99" s="47" t="s">
        <v>844</v>
      </c>
    </row>
    <row r="100" spans="1:4" ht="14.1" customHeight="1"/>
    <row r="101" spans="1:4" ht="14.1" customHeight="1">
      <c r="A101" s="3"/>
      <c r="B101" s="5" t="s">
        <v>295</v>
      </c>
      <c r="C101" s="1" t="s">
        <v>578</v>
      </c>
    </row>
    <row r="102" spans="1:4" ht="14.1" customHeight="1">
      <c r="A102" s="3"/>
      <c r="B102" s="46" t="s">
        <v>312</v>
      </c>
      <c r="C102" s="47" t="s">
        <v>657</v>
      </c>
      <c r="D102" s="3"/>
    </row>
    <row r="103" spans="1:4" ht="14.1" customHeight="1">
      <c r="A103" s="3"/>
      <c r="B103" s="46" t="s">
        <v>313</v>
      </c>
      <c r="C103" s="47" t="s">
        <v>579</v>
      </c>
      <c r="D103" s="3"/>
    </row>
    <row r="104" spans="1:4" ht="14.1" customHeight="1">
      <c r="A104" s="3"/>
      <c r="B104" s="6"/>
      <c r="C104" s="3"/>
    </row>
    <row r="105" spans="1:4" ht="14.1" customHeight="1">
      <c r="A105" s="3"/>
      <c r="B105" s="5" t="s">
        <v>752</v>
      </c>
      <c r="C105" s="3"/>
    </row>
    <row r="106" spans="1:4" ht="14.1" customHeight="1">
      <c r="A106" s="3"/>
      <c r="B106" s="46" t="s">
        <v>753</v>
      </c>
      <c r="C106" s="47" t="s">
        <v>371</v>
      </c>
    </row>
    <row r="107" spans="1:4" ht="14.1" customHeight="1">
      <c r="A107" s="3"/>
      <c r="B107" s="323"/>
      <c r="C107" s="323" t="s">
        <v>784</v>
      </c>
    </row>
    <row r="108" spans="1:4" ht="14.1" customHeight="1">
      <c r="A108" s="3"/>
      <c r="B108" s="46" t="s">
        <v>26</v>
      </c>
      <c r="C108" s="47" t="s">
        <v>257</v>
      </c>
    </row>
    <row r="109" spans="1:4" ht="14.1" customHeight="1">
      <c r="A109" s="3"/>
      <c r="B109" s="46"/>
      <c r="C109" s="47" t="s">
        <v>1390</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0"/>
  </cols>
  <sheetData>
    <row r="1" spans="1:9" ht="15" customHeight="1">
      <c r="A1" s="858" t="s">
        <v>1765</v>
      </c>
    </row>
    <row r="2" spans="1:9" ht="45" customHeight="1">
      <c r="A2" s="731" t="s">
        <v>427</v>
      </c>
    </row>
    <row r="3" spans="1:9" s="221" customFormat="1" ht="15" customHeight="1"/>
    <row r="4" spans="1:9" s="51" customFormat="1" ht="15" customHeight="1">
      <c r="A4" s="222" t="s">
        <v>366</v>
      </c>
      <c r="B4" s="222"/>
      <c r="C4" s="222"/>
      <c r="D4" s="222"/>
      <c r="E4" s="222"/>
      <c r="F4" s="222"/>
      <c r="G4" s="222"/>
      <c r="H4" s="222"/>
      <c r="I4" s="222"/>
    </row>
    <row r="5" spans="1:9" s="51" customFormat="1" ht="15" customHeight="1">
      <c r="A5" s="222" t="s">
        <v>938</v>
      </c>
      <c r="B5" s="222"/>
      <c r="C5" s="222"/>
      <c r="D5" s="222"/>
      <c r="E5" s="222"/>
      <c r="F5" s="222"/>
      <c r="G5" s="222"/>
      <c r="H5" s="222"/>
      <c r="I5" s="222"/>
    </row>
    <row r="6" spans="1:9" s="51" customFormat="1" ht="15" customHeight="1">
      <c r="A6" s="222"/>
      <c r="B6" s="222"/>
      <c r="C6" s="222"/>
      <c r="D6" s="222"/>
      <c r="E6" s="222"/>
      <c r="F6" s="222"/>
      <c r="G6" s="222"/>
      <c r="H6" s="222"/>
      <c r="I6" s="222"/>
    </row>
    <row r="7" spans="1:9" s="51" customFormat="1" ht="15" customHeight="1">
      <c r="A7" s="222"/>
      <c r="B7" s="222"/>
      <c r="C7" s="222"/>
      <c r="D7" s="222"/>
      <c r="E7" s="222"/>
      <c r="F7" s="222"/>
      <c r="G7" s="222"/>
      <c r="H7" s="222"/>
      <c r="I7" s="222"/>
    </row>
    <row r="8" spans="1:9" s="51" customFormat="1" ht="15" customHeight="1">
      <c r="A8" s="55" t="s">
        <v>652</v>
      </c>
      <c r="B8" s="222"/>
      <c r="C8" s="222"/>
      <c r="D8" s="222"/>
      <c r="E8" s="222"/>
      <c r="F8" s="222"/>
      <c r="G8" s="222"/>
      <c r="H8" s="222"/>
      <c r="I8" s="222"/>
    </row>
    <row r="9" spans="1:9" s="51" customFormat="1" ht="15" customHeight="1">
      <c r="A9" s="54"/>
      <c r="B9" s="222"/>
      <c r="C9" s="222"/>
      <c r="D9" s="222"/>
      <c r="E9" s="222"/>
      <c r="F9" s="222"/>
      <c r="G9" s="222"/>
      <c r="H9" s="222"/>
      <c r="I9" s="222"/>
    </row>
    <row r="10" spans="1:9" s="51" customFormat="1" ht="15" customHeight="1">
      <c r="A10" s="222" t="s">
        <v>109</v>
      </c>
      <c r="B10" s="223" t="s">
        <v>940</v>
      </c>
      <c r="C10" s="222" t="s">
        <v>243</v>
      </c>
      <c r="D10" s="222"/>
      <c r="E10" s="222"/>
      <c r="F10" s="222"/>
      <c r="G10" s="222"/>
      <c r="H10" s="222"/>
      <c r="I10" s="222"/>
    </row>
    <row r="11" spans="1:9" s="51" customFormat="1" ht="15" customHeight="1">
      <c r="A11" s="222"/>
      <c r="B11" s="223"/>
      <c r="C11" s="222"/>
      <c r="D11" s="222"/>
      <c r="E11" s="222"/>
      <c r="F11" s="222"/>
      <c r="G11" s="222"/>
      <c r="H11" s="222"/>
      <c r="I11" s="222"/>
    </row>
    <row r="12" spans="1:9" s="51" customFormat="1" ht="15" customHeight="1">
      <c r="A12" s="222" t="s">
        <v>653</v>
      </c>
      <c r="B12" s="223" t="s">
        <v>940</v>
      </c>
      <c r="C12" s="222" t="s">
        <v>244</v>
      </c>
      <c r="D12" s="222"/>
      <c r="E12" s="222"/>
      <c r="F12" s="222"/>
      <c r="G12" s="222"/>
      <c r="H12" s="222"/>
      <c r="I12" s="222"/>
    </row>
    <row r="13" spans="1:9" s="51" customFormat="1" ht="15" customHeight="1">
      <c r="A13" s="222"/>
      <c r="B13" s="223"/>
      <c r="C13" s="222"/>
      <c r="D13" s="222"/>
      <c r="E13" s="222"/>
      <c r="F13" s="222"/>
      <c r="G13" s="222"/>
      <c r="H13" s="222"/>
      <c r="I13" s="222"/>
    </row>
    <row r="14" spans="1:9" s="51" customFormat="1" ht="15" customHeight="1">
      <c r="A14" s="222" t="s">
        <v>664</v>
      </c>
      <c r="B14" s="223" t="s">
        <v>940</v>
      </c>
      <c r="C14" s="222" t="s">
        <v>245</v>
      </c>
      <c r="D14" s="222"/>
      <c r="E14" s="222"/>
      <c r="F14" s="222"/>
      <c r="G14" s="222"/>
      <c r="H14" s="222"/>
      <c r="I14" s="222"/>
    </row>
    <row r="15" spans="1:9" s="51" customFormat="1" ht="15" customHeight="1">
      <c r="A15" s="222"/>
      <c r="B15" s="223"/>
      <c r="C15" s="222"/>
      <c r="D15" s="222"/>
      <c r="E15" s="222"/>
      <c r="F15" s="222"/>
      <c r="G15" s="222"/>
      <c r="H15" s="222"/>
      <c r="I15" s="222"/>
    </row>
    <row r="16" spans="1:9" s="51" customFormat="1" ht="15" customHeight="1">
      <c r="A16" s="222" t="s">
        <v>654</v>
      </c>
      <c r="B16" s="223" t="s">
        <v>940</v>
      </c>
      <c r="C16" s="222" t="s">
        <v>802</v>
      </c>
      <c r="D16" s="222"/>
      <c r="E16" s="222"/>
      <c r="F16" s="222"/>
      <c r="G16" s="222"/>
      <c r="H16" s="222"/>
      <c r="I16" s="222"/>
    </row>
    <row r="17" spans="1:9" s="51" customFormat="1" ht="15" customHeight="1">
      <c r="A17" s="222"/>
      <c r="B17" s="223"/>
      <c r="C17" s="222"/>
      <c r="D17" s="222"/>
      <c r="E17" s="222"/>
      <c r="F17" s="222"/>
      <c r="G17" s="222"/>
      <c r="H17" s="222"/>
      <c r="I17" s="222"/>
    </row>
    <row r="18" spans="1:9" s="51" customFormat="1" ht="15" customHeight="1">
      <c r="A18" s="222" t="s">
        <v>655</v>
      </c>
      <c r="B18" s="223" t="s">
        <v>940</v>
      </c>
      <c r="C18" s="222" t="s">
        <v>803</v>
      </c>
      <c r="D18" s="222"/>
      <c r="E18" s="222"/>
      <c r="F18" s="222"/>
      <c r="G18" s="222"/>
      <c r="H18" s="222"/>
      <c r="I18" s="222"/>
    </row>
    <row r="19" spans="1:9" s="51" customFormat="1" ht="15" customHeight="1">
      <c r="A19" s="222"/>
      <c r="B19" s="223"/>
      <c r="C19" s="222"/>
      <c r="D19" s="222"/>
      <c r="E19" s="222"/>
      <c r="F19" s="222"/>
      <c r="G19" s="222"/>
      <c r="H19" s="222"/>
      <c r="I19" s="222"/>
    </row>
    <row r="20" spans="1:9" s="51" customFormat="1" ht="15" customHeight="1">
      <c r="A20" s="222" t="s">
        <v>416</v>
      </c>
      <c r="B20" s="223" t="s">
        <v>940</v>
      </c>
      <c r="C20" s="222" t="s">
        <v>399</v>
      </c>
      <c r="D20" s="222"/>
      <c r="E20" s="222"/>
      <c r="F20" s="222"/>
      <c r="G20" s="222"/>
      <c r="H20" s="222"/>
      <c r="I20" s="222"/>
    </row>
    <row r="21" spans="1:9" s="51" customFormat="1" ht="15" customHeight="1">
      <c r="A21" s="222"/>
      <c r="B21" s="223"/>
      <c r="C21" s="222"/>
      <c r="D21" s="222"/>
      <c r="E21" s="222"/>
      <c r="F21" s="222"/>
      <c r="G21" s="222"/>
      <c r="H21" s="222"/>
      <c r="I21" s="222"/>
    </row>
    <row r="22" spans="1:9" s="51" customFormat="1" ht="15" customHeight="1">
      <c r="A22" s="222" t="s">
        <v>97</v>
      </c>
      <c r="B22" s="223" t="s">
        <v>940</v>
      </c>
      <c r="C22" s="222" t="s">
        <v>243</v>
      </c>
      <c r="D22" s="222"/>
      <c r="E22" s="222"/>
      <c r="F22" s="222"/>
      <c r="G22" s="222"/>
      <c r="H22" s="222"/>
      <c r="I22" s="222"/>
    </row>
    <row r="23" spans="1:9" s="51" customFormat="1" ht="15" customHeight="1">
      <c r="A23" s="222"/>
      <c r="B23" s="223"/>
      <c r="C23" s="222"/>
      <c r="D23" s="222"/>
      <c r="E23" s="222"/>
      <c r="F23" s="222"/>
      <c r="G23" s="222"/>
      <c r="H23" s="222"/>
      <c r="I23" s="222"/>
    </row>
    <row r="24" spans="1:9" s="51" customFormat="1" ht="15" customHeight="1">
      <c r="A24" s="222"/>
      <c r="B24" s="223"/>
      <c r="C24" s="222"/>
      <c r="D24" s="222"/>
      <c r="E24" s="222"/>
      <c r="F24" s="222"/>
      <c r="G24" s="222"/>
      <c r="H24" s="222"/>
      <c r="I24" s="222"/>
    </row>
    <row r="25" spans="1:9" s="51" customFormat="1" ht="15" customHeight="1">
      <c r="A25" s="55" t="s">
        <v>400</v>
      </c>
      <c r="B25" s="223"/>
      <c r="C25" s="222"/>
      <c r="D25" s="222"/>
      <c r="E25" s="222"/>
      <c r="F25" s="222"/>
      <c r="G25" s="222"/>
      <c r="H25" s="222"/>
      <c r="I25" s="222"/>
    </row>
    <row r="26" spans="1:9" s="51" customFormat="1" ht="15" customHeight="1">
      <c r="A26" s="54"/>
      <c r="B26" s="223"/>
      <c r="C26" s="222"/>
      <c r="D26" s="222"/>
      <c r="E26" s="222"/>
      <c r="F26" s="222"/>
      <c r="G26" s="222"/>
      <c r="H26" s="222"/>
      <c r="I26" s="222"/>
    </row>
    <row r="27" spans="1:9" s="51" customFormat="1" ht="15" customHeight="1">
      <c r="A27" s="222" t="s">
        <v>401</v>
      </c>
      <c r="B27" s="223" t="s">
        <v>940</v>
      </c>
      <c r="C27" s="222" t="s">
        <v>1061</v>
      </c>
      <c r="D27" s="222"/>
      <c r="E27" s="222"/>
      <c r="F27" s="222"/>
      <c r="G27" s="222"/>
      <c r="H27" s="222"/>
      <c r="I27" s="222"/>
    </row>
    <row r="28" spans="1:9" s="51" customFormat="1" ht="15" customHeight="1">
      <c r="A28" s="222"/>
      <c r="B28" s="223"/>
      <c r="C28" s="222"/>
      <c r="D28" s="222"/>
      <c r="E28" s="222"/>
      <c r="F28" s="222"/>
      <c r="G28" s="222"/>
      <c r="H28" s="222"/>
      <c r="I28" s="222"/>
    </row>
    <row r="29" spans="1:9" s="51" customFormat="1" ht="15" customHeight="1">
      <c r="A29" s="222" t="s">
        <v>402</v>
      </c>
      <c r="B29" s="223" t="s">
        <v>940</v>
      </c>
      <c r="C29" s="222" t="s">
        <v>406</v>
      </c>
      <c r="D29" s="222"/>
      <c r="E29" s="222"/>
      <c r="F29" s="222"/>
      <c r="G29" s="222"/>
      <c r="H29" s="222"/>
      <c r="I29" s="222"/>
    </row>
    <row r="30" spans="1:9" s="51" customFormat="1" ht="15" customHeight="1">
      <c r="A30" s="222"/>
      <c r="B30" s="223"/>
      <c r="C30" s="222"/>
      <c r="D30" s="222"/>
      <c r="E30" s="222"/>
      <c r="F30" s="222"/>
      <c r="G30" s="222"/>
      <c r="H30" s="222"/>
      <c r="I30" s="222"/>
    </row>
    <row r="31" spans="1:9" s="51" customFormat="1" ht="15" customHeight="1">
      <c r="A31" s="222" t="s">
        <v>55</v>
      </c>
      <c r="B31" s="223" t="s">
        <v>940</v>
      </c>
      <c r="C31" s="222" t="s">
        <v>407</v>
      </c>
      <c r="D31" s="222"/>
      <c r="E31" s="222"/>
      <c r="F31" s="222"/>
      <c r="G31" s="222"/>
      <c r="H31" s="222"/>
      <c r="I31" s="222"/>
    </row>
    <row r="32" spans="1:9" s="51" customFormat="1" ht="15" customHeight="1">
      <c r="A32" s="222"/>
      <c r="B32" s="223"/>
      <c r="C32" s="222"/>
      <c r="D32" s="222"/>
      <c r="E32" s="222"/>
      <c r="F32" s="222"/>
      <c r="G32" s="222"/>
      <c r="H32" s="222"/>
      <c r="I32" s="222"/>
    </row>
    <row r="33" spans="1:9" s="51" customFormat="1" ht="15" customHeight="1">
      <c r="A33" s="222" t="s">
        <v>403</v>
      </c>
      <c r="B33" s="223" t="s">
        <v>940</v>
      </c>
      <c r="C33" s="222" t="s">
        <v>593</v>
      </c>
      <c r="D33" s="222"/>
      <c r="E33" s="222"/>
      <c r="F33" s="222"/>
      <c r="G33" s="222"/>
      <c r="H33" s="222"/>
      <c r="I33" s="222"/>
    </row>
    <row r="34" spans="1:9" s="51" customFormat="1" ht="15" customHeight="1">
      <c r="A34" s="222"/>
      <c r="B34" s="223"/>
      <c r="C34" s="222"/>
      <c r="D34" s="222"/>
      <c r="E34" s="222"/>
      <c r="F34" s="222"/>
      <c r="G34" s="222"/>
      <c r="H34" s="222"/>
      <c r="I34" s="222"/>
    </row>
    <row r="35" spans="1:9" s="51" customFormat="1" ht="15" customHeight="1">
      <c r="A35" s="222" t="s">
        <v>404</v>
      </c>
      <c r="B35" s="223" t="s">
        <v>940</v>
      </c>
      <c r="C35" s="222" t="s">
        <v>594</v>
      </c>
      <c r="D35" s="222"/>
      <c r="E35" s="222"/>
      <c r="F35" s="222"/>
      <c r="G35" s="222"/>
      <c r="H35" s="222"/>
      <c r="I35" s="222"/>
    </row>
    <row r="36" spans="1:9" s="51" customFormat="1" ht="15" customHeight="1">
      <c r="A36" s="222"/>
      <c r="B36" s="223"/>
      <c r="C36" s="222"/>
      <c r="D36" s="222"/>
      <c r="E36" s="222"/>
      <c r="F36" s="222"/>
      <c r="G36" s="222"/>
      <c r="H36" s="222"/>
      <c r="I36" s="222"/>
    </row>
    <row r="37" spans="1:9" s="51" customFormat="1" ht="15" customHeight="1">
      <c r="A37" s="222" t="s">
        <v>405</v>
      </c>
      <c r="B37" s="223" t="s">
        <v>940</v>
      </c>
      <c r="C37" s="222" t="s">
        <v>595</v>
      </c>
      <c r="D37" s="222"/>
      <c r="E37" s="222"/>
      <c r="F37" s="222"/>
      <c r="G37" s="222"/>
      <c r="H37" s="222"/>
      <c r="I37" s="222"/>
    </row>
    <row r="38" spans="1:9" s="51" customFormat="1" ht="15" customHeight="1">
      <c r="A38" s="222"/>
      <c r="B38" s="223"/>
      <c r="C38" s="222"/>
      <c r="D38" s="222"/>
      <c r="E38" s="222"/>
      <c r="F38" s="222"/>
      <c r="G38" s="222"/>
      <c r="H38" s="222"/>
      <c r="I38" s="222"/>
    </row>
    <row r="39" spans="1:9" s="51" customFormat="1" ht="15" customHeight="1">
      <c r="A39" s="222"/>
      <c r="B39" s="222"/>
      <c r="C39" s="222"/>
      <c r="D39" s="222"/>
      <c r="E39" s="222"/>
      <c r="F39" s="222"/>
      <c r="G39" s="222"/>
      <c r="H39" s="222"/>
      <c r="I39" s="222"/>
    </row>
    <row r="40" spans="1:9" s="51" customFormat="1" ht="15" customHeight="1">
      <c r="A40" s="56" t="s">
        <v>939</v>
      </c>
      <c r="B40" s="224"/>
      <c r="C40" s="224"/>
      <c r="D40" s="224"/>
      <c r="E40" s="224"/>
      <c r="F40" s="224"/>
      <c r="G40" s="224"/>
      <c r="H40" s="222"/>
      <c r="I40" s="222"/>
    </row>
    <row r="41" spans="1:9" s="51" customFormat="1" ht="15" customHeight="1">
      <c r="A41" s="224"/>
      <c r="B41" s="224"/>
      <c r="C41" s="224"/>
      <c r="D41" s="224"/>
      <c r="E41" s="224"/>
      <c r="F41" s="224"/>
      <c r="G41" s="224"/>
      <c r="H41" s="222"/>
      <c r="I41" s="222"/>
    </row>
    <row r="42" spans="1:9" s="51" customFormat="1" ht="15" customHeight="1">
      <c r="A42" s="223">
        <v>0</v>
      </c>
      <c r="B42" s="223" t="s">
        <v>940</v>
      </c>
      <c r="C42" s="224" t="s">
        <v>941</v>
      </c>
      <c r="D42" s="222"/>
      <c r="E42" s="222"/>
      <c r="F42" s="222"/>
      <c r="G42" s="222"/>
      <c r="H42" s="222"/>
      <c r="I42" s="222"/>
    </row>
    <row r="43" spans="1:9" s="51" customFormat="1" ht="15" customHeight="1">
      <c r="A43" s="223"/>
      <c r="B43" s="223"/>
      <c r="C43" s="224" t="s">
        <v>591</v>
      </c>
      <c r="D43" s="222"/>
      <c r="E43" s="222"/>
      <c r="F43" s="222"/>
      <c r="G43" s="222"/>
      <c r="H43" s="222"/>
      <c r="I43" s="222"/>
    </row>
    <row r="44" spans="1:9" s="51" customFormat="1" ht="15" customHeight="1">
      <c r="A44" s="223"/>
      <c r="B44" s="223"/>
      <c r="C44" s="224"/>
      <c r="D44" s="222"/>
      <c r="E44" s="222"/>
      <c r="F44" s="222"/>
      <c r="G44" s="222"/>
      <c r="H44" s="222"/>
      <c r="I44" s="222"/>
    </row>
    <row r="45" spans="1:9" s="51" customFormat="1" ht="15" customHeight="1">
      <c r="A45" s="223" t="s">
        <v>975</v>
      </c>
      <c r="B45" s="223" t="s">
        <v>940</v>
      </c>
      <c r="C45" s="224" t="s">
        <v>592</v>
      </c>
      <c r="D45" s="222"/>
      <c r="E45" s="222"/>
      <c r="F45" s="222"/>
      <c r="G45" s="222"/>
      <c r="H45" s="222"/>
      <c r="I45" s="222"/>
    </row>
    <row r="46" spans="1:9" s="51" customFormat="1" ht="15" customHeight="1">
      <c r="A46" s="223"/>
      <c r="B46" s="223"/>
      <c r="C46" s="52"/>
      <c r="D46" s="222"/>
      <c r="E46" s="222"/>
      <c r="F46" s="222"/>
      <c r="G46" s="222"/>
      <c r="H46" s="222"/>
      <c r="I46" s="222"/>
    </row>
    <row r="47" spans="1:9" s="51" customFormat="1" ht="15" customHeight="1">
      <c r="A47" s="223" t="s">
        <v>444</v>
      </c>
      <c r="B47" s="223" t="s">
        <v>940</v>
      </c>
      <c r="C47" s="224" t="s">
        <v>299</v>
      </c>
      <c r="D47" s="222"/>
      <c r="E47" s="222"/>
      <c r="F47" s="222"/>
      <c r="G47" s="222"/>
      <c r="H47" s="222"/>
      <c r="I47" s="222"/>
    </row>
    <row r="48" spans="1:9" s="51" customFormat="1" ht="15" customHeight="1">
      <c r="A48" s="223"/>
      <c r="B48" s="223"/>
      <c r="C48" s="224"/>
      <c r="D48" s="222"/>
      <c r="E48" s="222"/>
      <c r="F48" s="222"/>
      <c r="G48" s="222"/>
      <c r="H48" s="222"/>
      <c r="I48" s="222"/>
    </row>
    <row r="49" spans="1:9" s="51" customFormat="1" ht="15" customHeight="1">
      <c r="A49" s="223" t="s">
        <v>596</v>
      </c>
      <c r="B49" s="223" t="s">
        <v>940</v>
      </c>
      <c r="C49" s="224" t="s">
        <v>597</v>
      </c>
      <c r="D49" s="222"/>
      <c r="E49" s="222"/>
      <c r="F49" s="222"/>
      <c r="G49" s="222"/>
      <c r="H49" s="222"/>
      <c r="I49" s="222"/>
    </row>
    <row r="50" spans="1:9" s="51" customFormat="1" ht="15" customHeight="1">
      <c r="A50" s="223"/>
      <c r="B50" s="223"/>
      <c r="C50" s="224"/>
      <c r="D50" s="222"/>
      <c r="E50" s="222"/>
      <c r="F50" s="222"/>
      <c r="G50" s="222"/>
      <c r="H50" s="222"/>
      <c r="I50" s="222"/>
    </row>
    <row r="51" spans="1:9" s="51" customFormat="1" ht="15" customHeight="1">
      <c r="A51" s="223" t="s">
        <v>598</v>
      </c>
      <c r="B51" s="223" t="s">
        <v>940</v>
      </c>
      <c r="C51" s="224" t="s">
        <v>588</v>
      </c>
      <c r="D51" s="222"/>
      <c r="E51" s="222"/>
      <c r="F51" s="222"/>
      <c r="G51" s="222"/>
      <c r="H51" s="222"/>
      <c r="I51" s="222"/>
    </row>
    <row r="52" spans="1:9" s="51" customFormat="1" ht="15" customHeight="1">
      <c r="A52" s="223"/>
      <c r="B52" s="223"/>
      <c r="C52" s="224"/>
      <c r="D52" s="222"/>
      <c r="E52" s="222"/>
      <c r="F52" s="222"/>
      <c r="G52" s="222"/>
      <c r="H52" s="222"/>
      <c r="I52" s="222"/>
    </row>
    <row r="53" spans="1:9" s="51" customFormat="1" ht="15" customHeight="1">
      <c r="A53" s="223" t="s">
        <v>589</v>
      </c>
      <c r="B53" s="223" t="s">
        <v>940</v>
      </c>
      <c r="C53" s="224" t="s">
        <v>590</v>
      </c>
      <c r="D53" s="222"/>
      <c r="E53" s="222"/>
      <c r="F53" s="222"/>
      <c r="G53" s="222"/>
      <c r="H53" s="222"/>
      <c r="I53" s="222"/>
    </row>
    <row r="54" spans="1:9" s="51" customFormat="1" ht="15" customHeight="1">
      <c r="A54" s="53"/>
      <c r="B54" s="223"/>
      <c r="C54" s="224"/>
      <c r="D54" s="222"/>
      <c r="E54" s="222"/>
      <c r="F54" s="222"/>
      <c r="G54" s="222"/>
      <c r="H54" s="222"/>
      <c r="I54" s="222"/>
    </row>
    <row r="55" spans="1:9" ht="15" customHeight="1">
      <c r="A55" s="221"/>
      <c r="B55" s="221"/>
      <c r="C55" s="221"/>
      <c r="D55" s="221"/>
      <c r="E55" s="221"/>
      <c r="F55" s="221"/>
      <c r="G55" s="221"/>
      <c r="H55" s="221"/>
      <c r="I55" s="221"/>
    </row>
    <row r="56" spans="1:9" s="51" customFormat="1" ht="15" customHeight="1">
      <c r="A56" s="55" t="s">
        <v>788</v>
      </c>
      <c r="B56" s="222"/>
      <c r="C56" s="222"/>
      <c r="D56" s="222"/>
      <c r="E56" s="222"/>
      <c r="F56" s="222"/>
      <c r="G56" s="222"/>
      <c r="H56" s="222"/>
      <c r="I56" s="222"/>
    </row>
    <row r="57" spans="1:9" ht="15" customHeight="1">
      <c r="A57" s="221"/>
      <c r="B57" s="221"/>
      <c r="C57" s="221"/>
      <c r="D57" s="221"/>
      <c r="E57" s="221"/>
      <c r="F57" s="221"/>
      <c r="G57" s="221"/>
      <c r="H57" s="221"/>
      <c r="I57" s="221"/>
    </row>
    <row r="58" spans="1:9" ht="15" customHeight="1">
      <c r="A58" s="884" t="s">
        <v>789</v>
      </c>
      <c r="B58" s="884"/>
      <c r="C58" s="884"/>
      <c r="D58" s="884"/>
      <c r="E58" s="884"/>
      <c r="F58" s="884"/>
      <c r="G58" s="884"/>
      <c r="H58" s="884"/>
      <c r="I58" s="221"/>
    </row>
    <row r="59" spans="1:9" ht="15" customHeight="1">
      <c r="A59" s="225" t="s">
        <v>790</v>
      </c>
      <c r="B59" s="302"/>
      <c r="C59" s="302"/>
      <c r="D59" s="302"/>
      <c r="E59" s="302"/>
      <c r="F59" s="302"/>
      <c r="G59" s="302"/>
      <c r="H59" s="302"/>
      <c r="I59" s="221"/>
    </row>
    <row r="60" spans="1:9" ht="15" customHeight="1">
      <c r="A60" s="221"/>
      <c r="B60" s="221"/>
      <c r="C60" s="221"/>
      <c r="D60" s="221"/>
      <c r="E60" s="221"/>
      <c r="F60" s="221"/>
      <c r="G60" s="221"/>
      <c r="H60" s="221"/>
      <c r="I60" s="221"/>
    </row>
    <row r="61" spans="1:9" ht="15" customHeight="1">
      <c r="A61" s="221"/>
      <c r="B61" s="221"/>
      <c r="C61" s="221"/>
      <c r="D61" s="221"/>
      <c r="E61" s="221"/>
      <c r="F61" s="221"/>
      <c r="G61" s="221"/>
      <c r="H61" s="221"/>
      <c r="I61" s="221"/>
    </row>
    <row r="62" spans="1:9" ht="15" customHeight="1">
      <c r="A62" s="221"/>
      <c r="B62" s="221"/>
      <c r="C62" s="221"/>
      <c r="D62" s="221"/>
      <c r="E62" s="221"/>
      <c r="F62" s="221"/>
      <c r="G62" s="221"/>
      <c r="H62" s="221"/>
      <c r="I62" s="221"/>
    </row>
    <row r="63" spans="1:9" ht="15" customHeight="1">
      <c r="A63" s="221"/>
      <c r="B63" s="221"/>
      <c r="C63" s="221"/>
      <c r="D63" s="221"/>
      <c r="E63" s="221"/>
      <c r="F63" s="221"/>
      <c r="G63" s="221"/>
      <c r="H63" s="221"/>
      <c r="I63" s="221"/>
    </row>
    <row r="64" spans="1:9" ht="15" customHeight="1">
      <c r="A64" s="221"/>
      <c r="B64" s="221"/>
      <c r="C64" s="221"/>
      <c r="D64" s="221"/>
      <c r="E64" s="221"/>
      <c r="F64" s="221"/>
      <c r="G64" s="221"/>
      <c r="H64" s="221"/>
      <c r="I64" s="221"/>
    </row>
    <row r="65" spans="1:9" ht="15" customHeight="1">
      <c r="A65" s="303" t="s">
        <v>1743</v>
      </c>
      <c r="B65" s="221"/>
      <c r="C65" s="221"/>
      <c r="D65" s="221"/>
      <c r="E65" s="221"/>
      <c r="F65" s="221"/>
      <c r="G65" s="221"/>
      <c r="H65" s="221"/>
      <c r="I65" s="221"/>
    </row>
    <row r="66" spans="1:9" ht="15" customHeight="1">
      <c r="A66" s="221"/>
      <c r="B66" s="221"/>
      <c r="C66" s="221"/>
      <c r="D66" s="221"/>
      <c r="E66" s="221"/>
      <c r="F66" s="221"/>
      <c r="G66" s="221"/>
      <c r="H66" s="221"/>
      <c r="I66" s="221"/>
    </row>
    <row r="67" spans="1:9" ht="15" customHeight="1">
      <c r="A67" s="221"/>
      <c r="B67" s="221"/>
      <c r="C67" s="221"/>
      <c r="D67" s="221"/>
      <c r="E67" s="221"/>
      <c r="F67" s="221"/>
      <c r="G67" s="221"/>
      <c r="H67" s="221"/>
      <c r="I67" s="221"/>
    </row>
    <row r="68" spans="1:9" ht="15" customHeight="1">
      <c r="A68" s="221"/>
      <c r="B68" s="221"/>
      <c r="C68" s="221"/>
      <c r="D68" s="221"/>
      <c r="E68" s="221"/>
      <c r="F68" s="221"/>
      <c r="G68" s="221"/>
      <c r="H68" s="221"/>
      <c r="I68" s="221"/>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7" customWidth="1"/>
    <col min="2" max="2" width="36.7109375" style="307" customWidth="1"/>
    <col min="3" max="16384" width="11.42578125" style="307"/>
  </cols>
  <sheetData>
    <row r="1" spans="1:2" s="855" customFormat="1" ht="15" customHeight="1">
      <c r="A1" s="858" t="s">
        <v>1765</v>
      </c>
    </row>
    <row r="2" spans="1:2" ht="63.75" customHeight="1">
      <c r="A2" s="707" t="s">
        <v>331</v>
      </c>
      <c r="B2" s="707"/>
    </row>
    <row r="3" spans="1:2" ht="18" customHeight="1">
      <c r="A3" s="887"/>
      <c r="B3" s="887"/>
    </row>
    <row r="4" spans="1:2" ht="18" customHeight="1">
      <c r="A4" s="887"/>
      <c r="B4" s="887"/>
    </row>
    <row r="5" spans="1:2" ht="18" customHeight="1">
      <c r="A5" s="887"/>
      <c r="B5" s="887"/>
    </row>
    <row r="6" spans="1:2" ht="18" customHeight="1">
      <c r="A6" s="885" t="s">
        <v>171</v>
      </c>
      <c r="B6" s="885"/>
    </row>
    <row r="7" spans="1:2" ht="18" customHeight="1">
      <c r="A7" s="885" t="s">
        <v>559</v>
      </c>
      <c r="B7" s="885"/>
    </row>
    <row r="8" spans="1:2" ht="18" customHeight="1">
      <c r="A8" s="885" t="s">
        <v>955</v>
      </c>
      <c r="B8" s="885"/>
    </row>
    <row r="9" spans="1:2" ht="18" customHeight="1">
      <c r="A9" s="885" t="s">
        <v>164</v>
      </c>
      <c r="B9" s="885"/>
    </row>
    <row r="10" spans="1:2" ht="18" customHeight="1">
      <c r="A10" s="885" t="s">
        <v>503</v>
      </c>
      <c r="B10" s="885"/>
    </row>
    <row r="11" spans="1:2" ht="18" customHeight="1">
      <c r="A11" s="885"/>
      <c r="B11" s="885"/>
    </row>
    <row r="12" spans="1:2" ht="18" customHeight="1">
      <c r="A12" s="885"/>
      <c r="B12" s="885"/>
    </row>
    <row r="13" spans="1:2" ht="18" customHeight="1">
      <c r="A13" s="885" t="s">
        <v>584</v>
      </c>
      <c r="B13" s="885"/>
    </row>
    <row r="14" spans="1:2" ht="18" customHeight="1">
      <c r="A14" s="885" t="s">
        <v>711</v>
      </c>
      <c r="B14" s="885"/>
    </row>
    <row r="15" spans="1:2" ht="18" customHeight="1">
      <c r="A15" s="885" t="s">
        <v>712</v>
      </c>
      <c r="B15" s="885"/>
    </row>
    <row r="16" spans="1:2" ht="18" customHeight="1">
      <c r="A16" s="885" t="s">
        <v>850</v>
      </c>
      <c r="B16" s="885"/>
    </row>
    <row r="17" spans="1:2" ht="18" customHeight="1">
      <c r="A17" s="885" t="s">
        <v>489</v>
      </c>
      <c r="B17" s="885"/>
    </row>
    <row r="18" spans="1:2" ht="18" customHeight="1">
      <c r="A18" s="885" t="s">
        <v>968</v>
      </c>
      <c r="B18" s="885"/>
    </row>
    <row r="19" spans="1:2" ht="18" customHeight="1">
      <c r="A19" s="885" t="s">
        <v>1572</v>
      </c>
      <c r="B19" s="885"/>
    </row>
    <row r="20" spans="1:2" ht="18" customHeight="1">
      <c r="A20" s="885"/>
      <c r="B20" s="885"/>
    </row>
    <row r="21" spans="1:2" ht="18" customHeight="1">
      <c r="A21" s="885"/>
      <c r="B21" s="885"/>
    </row>
    <row r="22" spans="1:2" ht="18" customHeight="1">
      <c r="A22" s="885" t="s">
        <v>155</v>
      </c>
      <c r="B22" s="885"/>
    </row>
    <row r="23" spans="1:2" ht="18" customHeight="1">
      <c r="A23" s="885" t="s">
        <v>813</v>
      </c>
      <c r="B23" s="885"/>
    </row>
    <row r="24" spans="1:2" ht="18" customHeight="1">
      <c r="A24" s="885" t="s">
        <v>226</v>
      </c>
      <c r="B24" s="885"/>
    </row>
    <row r="25" spans="1:2" ht="18" customHeight="1">
      <c r="A25" s="885"/>
      <c r="B25" s="885"/>
    </row>
    <row r="26" spans="1:2" ht="18" customHeight="1">
      <c r="A26" s="885"/>
      <c r="B26" s="885"/>
    </row>
    <row r="27" spans="1:2" ht="18" customHeight="1">
      <c r="A27" s="885" t="s">
        <v>828</v>
      </c>
      <c r="B27" s="885"/>
    </row>
    <row r="28" spans="1:2" ht="18" customHeight="1">
      <c r="A28" s="885" t="s">
        <v>965</v>
      </c>
      <c r="B28" s="885"/>
    </row>
    <row r="29" spans="1:2" ht="18" customHeight="1">
      <c r="A29" s="885" t="s">
        <v>607</v>
      </c>
      <c r="B29" s="885"/>
    </row>
    <row r="30" spans="1:2" ht="18" customHeight="1">
      <c r="A30" s="885"/>
      <c r="B30" s="885"/>
    </row>
    <row r="31" spans="1:2" ht="18" customHeight="1">
      <c r="A31" s="885"/>
      <c r="B31" s="885"/>
    </row>
    <row r="32" spans="1:2" ht="18" customHeight="1">
      <c r="A32" s="885"/>
      <c r="B32" s="885"/>
    </row>
    <row r="33" spans="1:2" ht="18" customHeight="1">
      <c r="A33" s="885"/>
      <c r="B33" s="885"/>
    </row>
    <row r="34" spans="1:2" ht="18" customHeight="1">
      <c r="A34" s="885"/>
      <c r="B34" s="885"/>
    </row>
    <row r="35" spans="1:2" ht="18" customHeight="1">
      <c r="A35" s="885"/>
      <c r="B35" s="885"/>
    </row>
    <row r="36" spans="1:2" ht="18" customHeight="1">
      <c r="A36" s="885"/>
      <c r="B36" s="885"/>
    </row>
    <row r="37" spans="1:2" ht="18" customHeight="1">
      <c r="A37" s="885"/>
      <c r="B37" s="885"/>
    </row>
    <row r="38" spans="1:2" ht="18" customHeight="1">
      <c r="A38" s="885"/>
      <c r="B38" s="885"/>
    </row>
    <row r="39" spans="1:2" ht="18" customHeight="1">
      <c r="A39" s="885"/>
      <c r="B39" s="885"/>
    </row>
    <row r="40" spans="1:2" ht="18" customHeight="1">
      <c r="A40" s="886" t="s">
        <v>1743</v>
      </c>
      <c r="B40" s="886"/>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7" customWidth="1"/>
    <col min="2" max="2" width="44.5703125" style="307" customWidth="1"/>
    <col min="3" max="16384" width="11.42578125" style="307"/>
  </cols>
  <sheetData>
    <row r="1" spans="1:2" s="855" customFormat="1" ht="15" customHeight="1">
      <c r="A1" s="858" t="s">
        <v>1765</v>
      </c>
    </row>
    <row r="2" spans="1:2" ht="14.85" customHeight="1">
      <c r="A2" s="722" t="s">
        <v>68</v>
      </c>
      <c r="B2" s="709"/>
    </row>
    <row r="3" spans="1:2" ht="14.85" customHeight="1">
      <c r="A3" s="896"/>
      <c r="B3" s="890"/>
    </row>
    <row r="4" spans="1:2" ht="14.85" customHeight="1">
      <c r="A4" s="896" t="s">
        <v>738</v>
      </c>
      <c r="B4" s="890"/>
    </row>
    <row r="5" spans="1:2" ht="14.85" customHeight="1">
      <c r="A5" s="890"/>
      <c r="B5" s="890"/>
    </row>
    <row r="6" spans="1:2" ht="14.85" customHeight="1">
      <c r="A6" s="889" t="s">
        <v>1249</v>
      </c>
      <c r="B6" s="889"/>
    </row>
    <row r="7" spans="1:2" ht="14.85" customHeight="1">
      <c r="A7" s="889" t="s">
        <v>1250</v>
      </c>
      <c r="B7" s="889"/>
    </row>
    <row r="8" spans="1:2" ht="14.85" customHeight="1">
      <c r="A8" s="889" t="s">
        <v>209</v>
      </c>
      <c r="B8" s="889"/>
    </row>
    <row r="9" spans="1:2" ht="14.85" customHeight="1">
      <c r="A9" s="889"/>
      <c r="B9" s="889"/>
    </row>
    <row r="10" spans="1:2" ht="14.85" customHeight="1">
      <c r="A10" s="889" t="s">
        <v>175</v>
      </c>
      <c r="B10" s="889"/>
    </row>
    <row r="11" spans="1:2" ht="14.85" customHeight="1">
      <c r="A11" s="889" t="s">
        <v>616</v>
      </c>
      <c r="B11" s="889"/>
    </row>
    <row r="12" spans="1:2" ht="14.85" customHeight="1">
      <c r="A12" s="889"/>
      <c r="B12" s="889"/>
    </row>
    <row r="13" spans="1:2" ht="14.85" customHeight="1">
      <c r="A13" s="889" t="s">
        <v>274</v>
      </c>
      <c r="B13" s="889"/>
    </row>
    <row r="14" spans="1:2" ht="14.85" customHeight="1">
      <c r="A14" s="889" t="s">
        <v>160</v>
      </c>
      <c r="B14" s="889"/>
    </row>
    <row r="15" spans="1:2" ht="14.85" customHeight="1">
      <c r="A15" s="889" t="s">
        <v>202</v>
      </c>
      <c r="B15" s="889"/>
    </row>
    <row r="16" spans="1:2" ht="14.85" customHeight="1">
      <c r="A16" s="889" t="s">
        <v>1058</v>
      </c>
      <c r="B16" s="889"/>
    </row>
    <row r="17" spans="1:2" ht="14.85" customHeight="1">
      <c r="A17" s="889" t="s">
        <v>624</v>
      </c>
      <c r="B17" s="889"/>
    </row>
    <row r="18" spans="1:2" ht="14.85" customHeight="1">
      <c r="A18" s="889"/>
      <c r="B18" s="889"/>
    </row>
    <row r="19" spans="1:2" ht="14.85" customHeight="1">
      <c r="A19" s="889" t="s">
        <v>686</v>
      </c>
      <c r="B19" s="889"/>
    </row>
    <row r="20" spans="1:2" ht="14.85" customHeight="1">
      <c r="A20" s="889" t="s">
        <v>745</v>
      </c>
      <c r="B20" s="889"/>
    </row>
    <row r="21" spans="1:2" ht="14.85" customHeight="1">
      <c r="A21" s="889"/>
      <c r="B21" s="889"/>
    </row>
    <row r="22" spans="1:2" ht="14.85" customHeight="1">
      <c r="A22" s="889" t="s">
        <v>1666</v>
      </c>
      <c r="B22" s="889"/>
    </row>
    <row r="23" spans="1:2" ht="14.85" customHeight="1">
      <c r="A23" s="889" t="s">
        <v>1667</v>
      </c>
      <c r="B23" s="889"/>
    </row>
    <row r="24" spans="1:2" ht="14.85" customHeight="1">
      <c r="A24" s="893"/>
      <c r="B24" s="893"/>
    </row>
    <row r="25" spans="1:2" ht="14.85" customHeight="1">
      <c r="A25" s="889" t="s">
        <v>1283</v>
      </c>
      <c r="B25" s="889"/>
    </row>
    <row r="26" spans="1:2" ht="14.85" customHeight="1">
      <c r="A26" s="889" t="s">
        <v>1567</v>
      </c>
      <c r="B26" s="889"/>
    </row>
    <row r="27" spans="1:2" ht="14.85" customHeight="1">
      <c r="A27" s="889" t="s">
        <v>1568</v>
      </c>
      <c r="B27" s="889"/>
    </row>
    <row r="28" spans="1:2" ht="14.85" customHeight="1">
      <c r="A28" s="304" t="s">
        <v>1736</v>
      </c>
      <c r="B28" s="304"/>
    </row>
    <row r="29" spans="1:2" ht="14.85" customHeight="1">
      <c r="A29" s="436" t="s">
        <v>1737</v>
      </c>
      <c r="B29" s="304"/>
    </row>
    <row r="30" spans="1:2" ht="14.85" customHeight="1">
      <c r="A30" s="711" t="s">
        <v>1735</v>
      </c>
      <c r="B30" s="304"/>
    </row>
    <row r="31" spans="1:2" ht="14.85" customHeight="1">
      <c r="A31" s="304"/>
      <c r="B31" s="432"/>
    </row>
    <row r="32" spans="1:2" ht="14.85" customHeight="1">
      <c r="A32" s="708" t="s">
        <v>253</v>
      </c>
      <c r="B32" s="432"/>
    </row>
    <row r="33" spans="1:2" ht="14.85" customHeight="1">
      <c r="A33" s="708" t="s">
        <v>1284</v>
      </c>
      <c r="B33" s="433"/>
    </row>
    <row r="34" spans="1:2" ht="14.85" customHeight="1">
      <c r="A34" s="708" t="s">
        <v>903</v>
      </c>
    </row>
    <row r="35" spans="1:2" ht="14.85" customHeight="1"/>
    <row r="36" spans="1:2" ht="14.85" customHeight="1">
      <c r="A36" s="892" t="s">
        <v>248</v>
      </c>
      <c r="B36" s="895"/>
    </row>
    <row r="37" spans="1:2" ht="14.85" customHeight="1">
      <c r="A37" s="893"/>
      <c r="B37" s="893"/>
    </row>
    <row r="38" spans="1:2" ht="14.85" customHeight="1">
      <c r="A38" s="434" t="s">
        <v>249</v>
      </c>
      <c r="B38" s="432"/>
    </row>
    <row r="39" spans="1:2" ht="14.85" customHeight="1"/>
    <row r="40" spans="1:2" ht="14.85" customHeight="1">
      <c r="A40" s="889" t="s">
        <v>785</v>
      </c>
      <c r="B40" s="889"/>
    </row>
    <row r="41" spans="1:2" ht="14.85" customHeight="1">
      <c r="A41" s="889" t="s">
        <v>1</v>
      </c>
      <c r="B41" s="889"/>
    </row>
    <row r="42" spans="1:2" ht="14.85" customHeight="1">
      <c r="A42" s="432" t="s">
        <v>2</v>
      </c>
      <c r="B42" s="432"/>
    </row>
    <row r="43" spans="1:2" ht="14.85" customHeight="1">
      <c r="A43" s="889" t="s">
        <v>148</v>
      </c>
      <c r="B43" s="889"/>
    </row>
    <row r="44" spans="1:2" ht="14.85" customHeight="1">
      <c r="A44" s="889" t="s">
        <v>119</v>
      </c>
      <c r="B44" s="889"/>
    </row>
    <row r="45" spans="1:2" ht="14.85" customHeight="1">
      <c r="A45" s="889" t="s">
        <v>558</v>
      </c>
      <c r="B45" s="889"/>
    </row>
    <row r="46" spans="1:2" ht="14.85" customHeight="1">
      <c r="A46" s="889" t="s">
        <v>649</v>
      </c>
      <c r="B46" s="889"/>
    </row>
    <row r="47" spans="1:2" ht="14.85" customHeight="1">
      <c r="A47" s="893"/>
      <c r="B47" s="893"/>
    </row>
    <row r="48" spans="1:2" ht="14.85" customHeight="1">
      <c r="A48" s="892" t="s">
        <v>301</v>
      </c>
      <c r="B48" s="892"/>
    </row>
    <row r="49" spans="1:2" ht="14.85" customHeight="1"/>
    <row r="50" spans="1:2" ht="14.85" customHeight="1">
      <c r="A50" s="889" t="s">
        <v>233</v>
      </c>
      <c r="B50" s="889"/>
    </row>
    <row r="51" spans="1:2" ht="14.85" customHeight="1">
      <c r="A51" s="889" t="s">
        <v>63</v>
      </c>
      <c r="B51" s="889"/>
    </row>
    <row r="52" spans="1:2" ht="14.85" customHeight="1">
      <c r="A52" s="894" t="s">
        <v>1549</v>
      </c>
      <c r="B52" s="894"/>
    </row>
    <row r="53" spans="1:2" ht="14.85" customHeight="1">
      <c r="A53" s="889" t="s">
        <v>615</v>
      </c>
      <c r="B53" s="889"/>
    </row>
    <row r="54" spans="1:2" ht="14.85" customHeight="1">
      <c r="A54" s="889" t="s">
        <v>816</v>
      </c>
      <c r="B54" s="889"/>
    </row>
    <row r="55" spans="1:2" ht="14.85" customHeight="1">
      <c r="A55" s="889" t="s">
        <v>817</v>
      </c>
      <c r="B55" s="889"/>
    </row>
    <row r="56" spans="1:2" ht="14.85" customHeight="1">
      <c r="A56" s="890"/>
      <c r="B56" s="890"/>
    </row>
    <row r="57" spans="1:2" ht="14.85" customHeight="1">
      <c r="A57" s="891" t="s">
        <v>1251</v>
      </c>
      <c r="B57" s="891"/>
    </row>
    <row r="58" spans="1:2" ht="14.85" customHeight="1">
      <c r="A58" s="891" t="s">
        <v>1252</v>
      </c>
      <c r="B58" s="891"/>
    </row>
    <row r="59" spans="1:2" ht="15" customHeight="1">
      <c r="A59" s="888" t="s">
        <v>1743</v>
      </c>
      <c r="B59" s="888"/>
    </row>
  </sheetData>
  <mergeCells count="45">
    <mergeCell ref="A13:B13"/>
    <mergeCell ref="A3:B3"/>
    <mergeCell ref="A4:B4"/>
    <mergeCell ref="A5:B5"/>
    <mergeCell ref="A6:B6"/>
    <mergeCell ref="A7:B7"/>
    <mergeCell ref="A8:B8"/>
    <mergeCell ref="A9:B9"/>
    <mergeCell ref="A10:B10"/>
    <mergeCell ref="A11:B11"/>
    <mergeCell ref="A12:B12"/>
    <mergeCell ref="A24:B24"/>
    <mergeCell ref="A14:B14"/>
    <mergeCell ref="A15:B15"/>
    <mergeCell ref="A16:B16"/>
    <mergeCell ref="A17:B17"/>
    <mergeCell ref="A18:B18"/>
    <mergeCell ref="A19:B19"/>
    <mergeCell ref="A20:B20"/>
    <mergeCell ref="A21:B21"/>
    <mergeCell ref="A22:B22"/>
    <mergeCell ref="A23:B23"/>
    <mergeCell ref="A25:B25"/>
    <mergeCell ref="A26:B26"/>
    <mergeCell ref="A27:B27"/>
    <mergeCell ref="A36:B36"/>
    <mergeCell ref="A37:B37"/>
    <mergeCell ref="A40:B40"/>
    <mergeCell ref="A41:B41"/>
    <mergeCell ref="A54:B54"/>
    <mergeCell ref="A43:B43"/>
    <mergeCell ref="A44:B44"/>
    <mergeCell ref="A45:B45"/>
    <mergeCell ref="A46:B46"/>
    <mergeCell ref="A48:B48"/>
    <mergeCell ref="A47:B47"/>
    <mergeCell ref="A50:B50"/>
    <mergeCell ref="A51:B51"/>
    <mergeCell ref="A52:B52"/>
    <mergeCell ref="A53:B53"/>
    <mergeCell ref="A59:B59"/>
    <mergeCell ref="A55:B55"/>
    <mergeCell ref="A56:B56"/>
    <mergeCell ref="A57:B57"/>
    <mergeCell ref="A58:B5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7" customWidth="1"/>
    <col min="2" max="2" width="44.5703125" style="307" customWidth="1"/>
    <col min="3" max="16384" width="11.42578125" style="307"/>
  </cols>
  <sheetData>
    <row r="1" spans="1:2" s="855" customFormat="1" ht="15" customHeight="1">
      <c r="A1" s="858" t="s">
        <v>1765</v>
      </c>
    </row>
    <row r="2" spans="1:2" ht="14.85" customHeight="1">
      <c r="A2" s="721" t="s">
        <v>142</v>
      </c>
      <c r="B2" s="708"/>
    </row>
    <row r="3" spans="1:2" ht="14.85" customHeight="1">
      <c r="A3" s="893"/>
      <c r="B3" s="893"/>
    </row>
    <row r="4" spans="1:2" ht="14.85" customHeight="1">
      <c r="A4" s="889" t="s">
        <v>518</v>
      </c>
      <c r="B4" s="889"/>
    </row>
    <row r="5" spans="1:2" ht="14.85" customHeight="1">
      <c r="A5" s="889" t="s">
        <v>1090</v>
      </c>
      <c r="B5" s="889"/>
    </row>
    <row r="6" spans="1:2" ht="14.85" customHeight="1">
      <c r="A6" s="901"/>
      <c r="B6" s="901"/>
    </row>
    <row r="7" spans="1:2" ht="14.85" customHeight="1">
      <c r="A7" s="892" t="s">
        <v>39</v>
      </c>
      <c r="B7" s="889"/>
    </row>
    <row r="8" spans="1:2" ht="14.85" customHeight="1">
      <c r="A8" s="305"/>
      <c r="B8" s="305"/>
    </row>
    <row r="9" spans="1:2" ht="14.85" customHeight="1">
      <c r="A9" s="889" t="s">
        <v>1087</v>
      </c>
      <c r="B9" s="889"/>
    </row>
    <row r="10" spans="1:2" ht="14.85" customHeight="1">
      <c r="A10" s="889" t="s">
        <v>1550</v>
      </c>
      <c r="B10" s="889"/>
    </row>
    <row r="11" spans="1:2" ht="14.85" customHeight="1">
      <c r="A11" s="889" t="s">
        <v>1551</v>
      </c>
      <c r="B11" s="889"/>
    </row>
    <row r="12" spans="1:2" ht="14.85" customHeight="1">
      <c r="A12" s="304" t="s">
        <v>1552</v>
      </c>
      <c r="B12" s="304"/>
    </row>
    <row r="13" spans="1:2" ht="14.85" customHeight="1">
      <c r="A13" s="889" t="s">
        <v>1553</v>
      </c>
      <c r="B13" s="889"/>
    </row>
    <row r="14" spans="1:2" ht="14.85" customHeight="1">
      <c r="A14" s="889" t="s">
        <v>192</v>
      </c>
      <c r="B14" s="889"/>
    </row>
    <row r="15" spans="1:2" ht="14.85" customHeight="1">
      <c r="A15" s="889" t="s">
        <v>89</v>
      </c>
      <c r="B15" s="889"/>
    </row>
    <row r="16" spans="1:2" ht="14.85" customHeight="1">
      <c r="A16" s="889" t="s">
        <v>605</v>
      </c>
      <c r="B16" s="889"/>
    </row>
    <row r="17" spans="1:2" ht="14.85" customHeight="1">
      <c r="A17" s="889" t="s">
        <v>1089</v>
      </c>
      <c r="B17" s="889"/>
    </row>
    <row r="18" spans="1:2" ht="14.85" customHeight="1">
      <c r="A18" s="889"/>
      <c r="B18" s="889"/>
    </row>
    <row r="19" spans="1:2" ht="14.85" customHeight="1">
      <c r="A19" s="892" t="s">
        <v>827</v>
      </c>
      <c r="B19" s="889"/>
    </row>
    <row r="20" spans="1:2" ht="14.85" customHeight="1">
      <c r="A20" s="900"/>
      <c r="B20" s="889"/>
    </row>
    <row r="21" spans="1:2" ht="14.85" customHeight="1">
      <c r="A21" s="900" t="s">
        <v>1554</v>
      </c>
      <c r="B21" s="889"/>
    </row>
    <row r="22" spans="1:2" ht="14.85" customHeight="1">
      <c r="A22" s="900" t="s">
        <v>1555</v>
      </c>
      <c r="B22" s="889"/>
    </row>
    <row r="23" spans="1:2" s="246" customFormat="1" ht="14.85" customHeight="1">
      <c r="A23" s="898" t="s">
        <v>1556</v>
      </c>
      <c r="B23" s="899"/>
    </row>
    <row r="24" spans="1:2" ht="14.85" customHeight="1">
      <c r="A24" s="900" t="s">
        <v>1707</v>
      </c>
      <c r="B24" s="889"/>
    </row>
    <row r="25" spans="1:2" ht="14.85" customHeight="1">
      <c r="A25" s="900" t="s">
        <v>488</v>
      </c>
      <c r="B25" s="889"/>
    </row>
    <row r="26" spans="1:2" ht="14.85" customHeight="1">
      <c r="A26" s="900" t="s">
        <v>1557</v>
      </c>
      <c r="B26" s="889"/>
    </row>
    <row r="27" spans="1:2" s="246" customFormat="1" ht="14.85" customHeight="1">
      <c r="A27" s="898" t="s">
        <v>1558</v>
      </c>
      <c r="B27" s="899"/>
    </row>
    <row r="28" spans="1:2" ht="14.85" customHeight="1">
      <c r="A28" s="306"/>
      <c r="B28" s="304"/>
    </row>
    <row r="29" spans="1:2" ht="14.85" customHeight="1">
      <c r="A29" s="892" t="s">
        <v>1075</v>
      </c>
      <c r="B29" s="889"/>
    </row>
    <row r="30" spans="1:2" ht="14.85" customHeight="1">
      <c r="A30" s="306"/>
      <c r="B30" s="304"/>
    </row>
    <row r="31" spans="1:2" ht="14.85" customHeight="1">
      <c r="A31" s="898" t="s">
        <v>1564</v>
      </c>
      <c r="B31" s="899"/>
    </row>
    <row r="32" spans="1:2" ht="14.85" customHeight="1">
      <c r="A32" s="898" t="s">
        <v>1559</v>
      </c>
      <c r="B32" s="899"/>
    </row>
    <row r="33" spans="1:2" ht="14.85" customHeight="1">
      <c r="A33" s="898" t="s">
        <v>323</v>
      </c>
      <c r="B33" s="899"/>
    </row>
    <row r="34" spans="1:2" ht="14.85" customHeight="1">
      <c r="A34" s="898" t="s">
        <v>1560</v>
      </c>
      <c r="B34" s="899"/>
    </row>
    <row r="35" spans="1:2" ht="14.85" customHeight="1">
      <c r="A35" s="898" t="s">
        <v>710</v>
      </c>
      <c r="B35" s="899"/>
    </row>
    <row r="36" spans="1:2" ht="14.85" customHeight="1">
      <c r="A36" s="898"/>
      <c r="B36" s="899"/>
    </row>
    <row r="37" spans="1:2" ht="14.85" customHeight="1">
      <c r="A37" s="898"/>
      <c r="B37" s="899"/>
    </row>
    <row r="38" spans="1:2" ht="14.85" customHeight="1">
      <c r="A38" s="898"/>
      <c r="B38" s="899"/>
    </row>
    <row r="39" spans="1:2" ht="14.85" customHeight="1">
      <c r="A39" s="892" t="s">
        <v>1563</v>
      </c>
      <c r="B39" s="889"/>
    </row>
    <row r="40" spans="1:2" s="246" customFormat="1" ht="14.85" customHeight="1">
      <c r="A40" s="898"/>
      <c r="B40" s="899"/>
    </row>
    <row r="41" spans="1:2" ht="14.85" customHeight="1">
      <c r="A41" s="898" t="s">
        <v>1569</v>
      </c>
      <c r="B41" s="899"/>
    </row>
    <row r="42" spans="1:2" ht="14.85" customHeight="1">
      <c r="A42" s="898" t="s">
        <v>1561</v>
      </c>
      <c r="B42" s="899"/>
    </row>
    <row r="43" spans="1:2" ht="14.85" customHeight="1">
      <c r="A43" s="898" t="s">
        <v>1570</v>
      </c>
      <c r="B43" s="899"/>
    </row>
    <row r="44" spans="1:2" s="246" customFormat="1" ht="14.85" customHeight="1">
      <c r="A44" s="898" t="s">
        <v>1562</v>
      </c>
      <c r="B44" s="899"/>
    </row>
    <row r="45" spans="1:2" ht="14.85" customHeight="1">
      <c r="A45" s="898" t="s">
        <v>1668</v>
      </c>
      <c r="B45" s="899"/>
    </row>
    <row r="46" spans="1:2" ht="14.85" customHeight="1">
      <c r="A46" s="898" t="s">
        <v>1672</v>
      </c>
      <c r="B46" s="899"/>
    </row>
    <row r="47" spans="1:2" ht="14.85" customHeight="1">
      <c r="A47" s="898" t="s">
        <v>1670</v>
      </c>
      <c r="B47" s="899"/>
    </row>
    <row r="48" spans="1:2" ht="14.85" customHeight="1">
      <c r="A48" s="898" t="s">
        <v>1671</v>
      </c>
      <c r="B48" s="899"/>
    </row>
    <row r="49" spans="1:2" ht="14.85" customHeight="1">
      <c r="A49" s="889" t="s">
        <v>1669</v>
      </c>
      <c r="B49" s="889"/>
    </row>
    <row r="50" spans="1:2" ht="14.85" customHeight="1"/>
    <row r="51" spans="1:2" ht="14.85" customHeight="1">
      <c r="A51" s="898" t="s">
        <v>1565</v>
      </c>
      <c r="B51" s="898"/>
    </row>
    <row r="52" spans="1:2" ht="14.85" customHeight="1">
      <c r="A52" s="898" t="s">
        <v>1566</v>
      </c>
      <c r="B52" s="899"/>
    </row>
    <row r="53" spans="1:2" ht="14.85" customHeight="1">
      <c r="A53" s="898" t="s">
        <v>1571</v>
      </c>
      <c r="B53" s="899"/>
    </row>
    <row r="54" spans="1:2" ht="14.85" customHeight="1"/>
    <row r="55" spans="1:2" ht="14.85" customHeight="1">
      <c r="A55" s="898" t="s">
        <v>1674</v>
      </c>
      <c r="B55" s="899"/>
    </row>
    <row r="56" spans="1:2" ht="14.85" customHeight="1">
      <c r="A56" s="889"/>
      <c r="B56" s="889"/>
    </row>
    <row r="57" spans="1:2" ht="14.85" customHeight="1"/>
    <row r="58" spans="1:2" ht="14.85" customHeight="1">
      <c r="A58" s="889"/>
      <c r="B58" s="889"/>
    </row>
    <row r="59" spans="1:2" ht="14.85" customHeight="1">
      <c r="A59" s="897" t="s">
        <v>1267</v>
      </c>
      <c r="B59" s="897"/>
    </row>
    <row r="60" spans="1:2" ht="14.85" customHeight="1">
      <c r="A60" s="888" t="s">
        <v>1743</v>
      </c>
      <c r="B60" s="888"/>
    </row>
  </sheetData>
  <mergeCells count="51">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48:B48"/>
    <mergeCell ref="A51:B51"/>
    <mergeCell ref="A60:B60"/>
    <mergeCell ref="A56:B56"/>
    <mergeCell ref="A58:B58"/>
    <mergeCell ref="A59:B59"/>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7" customWidth="1"/>
    <col min="4" max="4" width="3.7109375" style="307" customWidth="1"/>
    <col min="5" max="5" width="12.7109375" style="307" customWidth="1"/>
    <col min="6" max="6" width="21.7109375" style="307" customWidth="1"/>
    <col min="7" max="7" width="17.28515625" style="307" customWidth="1"/>
    <col min="8" max="16384" width="11.42578125" style="307"/>
  </cols>
  <sheetData>
    <row r="1" spans="1:7" s="855" customFormat="1" ht="15" customHeight="1">
      <c r="A1" s="858" t="s">
        <v>1765</v>
      </c>
    </row>
    <row r="2" spans="1:7" ht="20.100000000000001" customHeight="1">
      <c r="A2" s="721" t="s">
        <v>644</v>
      </c>
      <c r="B2" s="710"/>
      <c r="C2" s="710"/>
      <c r="D2" s="710"/>
      <c r="E2" s="710"/>
      <c r="F2" s="710"/>
      <c r="G2" s="710"/>
    </row>
    <row r="3" spans="1:7" ht="20.100000000000001" customHeight="1">
      <c r="A3" s="889" t="s">
        <v>826</v>
      </c>
      <c r="B3" s="889"/>
      <c r="C3" s="889"/>
      <c r="D3" s="889"/>
      <c r="E3" s="889"/>
      <c r="F3" s="889"/>
      <c r="G3" s="889"/>
    </row>
    <row r="4" spans="1:7" ht="20.100000000000001" customHeight="1">
      <c r="A4" s="889" t="s">
        <v>170</v>
      </c>
      <c r="B4" s="889"/>
      <c r="C4" s="889"/>
      <c r="D4" s="889"/>
      <c r="E4" s="889"/>
      <c r="F4" s="889"/>
      <c r="G4" s="889"/>
    </row>
    <row r="5" spans="1:7" ht="20.100000000000001" customHeight="1">
      <c r="A5" s="921"/>
      <c r="B5" s="921"/>
      <c r="C5" s="921"/>
      <c r="D5" s="921"/>
      <c r="E5" s="921"/>
      <c r="F5" s="921"/>
      <c r="G5" s="921"/>
    </row>
    <row r="6" spans="1:7" ht="20.100000000000001" customHeight="1">
      <c r="A6" s="922" t="s">
        <v>645</v>
      </c>
      <c r="B6" s="922"/>
      <c r="C6" s="922"/>
      <c r="D6" s="922"/>
      <c r="E6" s="922"/>
      <c r="F6" s="922"/>
      <c r="G6" s="922"/>
    </row>
    <row r="7" spans="1:7" ht="20.100000000000001" customHeight="1">
      <c r="A7" s="920" t="s">
        <v>873</v>
      </c>
      <c r="B7" s="920"/>
      <c r="C7" s="920"/>
      <c r="D7" s="920"/>
      <c r="E7" s="920"/>
      <c r="F7" s="920"/>
      <c r="G7" s="920"/>
    </row>
    <row r="8" spans="1:7" ht="20.100000000000001" customHeight="1">
      <c r="A8" s="308"/>
      <c r="B8" s="308"/>
      <c r="C8" s="308"/>
      <c r="D8" s="308"/>
      <c r="E8" s="308"/>
      <c r="F8" s="308"/>
      <c r="G8" s="308"/>
    </row>
    <row r="9" spans="1:7" ht="20.100000000000001" customHeight="1">
      <c r="A9" s="917" t="s">
        <v>874</v>
      </c>
      <c r="B9" s="917"/>
      <c r="C9" s="8"/>
      <c r="D9" s="8"/>
      <c r="E9" s="917" t="s">
        <v>875</v>
      </c>
      <c r="F9" s="917"/>
      <c r="G9" s="8"/>
    </row>
    <row r="10" spans="1:7" ht="20.100000000000001" customHeight="1">
      <c r="A10" s="304"/>
      <c r="B10" s="304"/>
      <c r="C10" s="8"/>
      <c r="D10" s="8"/>
      <c r="E10" s="8"/>
      <c r="F10" s="8"/>
      <c r="G10" s="8"/>
    </row>
    <row r="11" spans="1:7" ht="20.100000000000001" customHeight="1">
      <c r="A11" s="9" t="s">
        <v>876</v>
      </c>
      <c r="B11" s="918" t="s">
        <v>877</v>
      </c>
      <c r="C11" s="919"/>
      <c r="D11" s="8"/>
      <c r="E11" s="918" t="s">
        <v>877</v>
      </c>
      <c r="F11" s="919"/>
      <c r="G11" s="9" t="s">
        <v>876</v>
      </c>
    </row>
    <row r="12" spans="1:7" ht="20.100000000000001" customHeight="1">
      <c r="A12" s="10"/>
      <c r="B12" s="911" t="s">
        <v>910</v>
      </c>
      <c r="C12" s="908" t="s">
        <v>911</v>
      </c>
      <c r="D12" s="8"/>
      <c r="E12" s="11"/>
      <c r="F12" s="908" t="s">
        <v>1257</v>
      </c>
      <c r="G12" s="911" t="s">
        <v>326</v>
      </c>
    </row>
    <row r="13" spans="1:7" ht="20.100000000000001" customHeight="1">
      <c r="A13" s="12" t="s">
        <v>1263</v>
      </c>
      <c r="B13" s="912"/>
      <c r="C13" s="909"/>
      <c r="D13" s="8"/>
      <c r="E13" s="13" t="s">
        <v>1000</v>
      </c>
      <c r="F13" s="909"/>
      <c r="G13" s="913"/>
    </row>
    <row r="14" spans="1:7" ht="20.100000000000001" customHeight="1">
      <c r="A14" s="14"/>
      <c r="B14" s="913"/>
      <c r="C14" s="910"/>
      <c r="D14" s="8"/>
      <c r="E14" s="13" t="s">
        <v>1001</v>
      </c>
      <c r="F14" s="909"/>
      <c r="G14" s="911" t="s">
        <v>1002</v>
      </c>
    </row>
    <row r="15" spans="1:7" ht="20.100000000000001" customHeight="1">
      <c r="A15" s="15"/>
      <c r="B15" s="902" t="s">
        <v>1253</v>
      </c>
      <c r="C15" s="903"/>
      <c r="D15" s="8"/>
      <c r="E15" s="13"/>
      <c r="F15" s="910"/>
      <c r="G15" s="913"/>
    </row>
    <row r="16" spans="1:7" ht="20.100000000000001" customHeight="1">
      <c r="A16" s="15"/>
      <c r="B16" s="904"/>
      <c r="C16" s="905"/>
      <c r="D16" s="8"/>
      <c r="E16" s="16"/>
      <c r="F16" s="908" t="s">
        <v>532</v>
      </c>
      <c r="G16" s="911" t="s">
        <v>326</v>
      </c>
    </row>
    <row r="17" spans="1:7" ht="20.100000000000001" customHeight="1">
      <c r="A17" s="15"/>
      <c r="B17" s="906"/>
      <c r="C17" s="907"/>
      <c r="D17" s="8"/>
      <c r="E17" s="13" t="s">
        <v>165</v>
      </c>
      <c r="F17" s="909"/>
      <c r="G17" s="912"/>
    </row>
    <row r="18" spans="1:7" ht="20.100000000000001" customHeight="1">
      <c r="A18" s="15"/>
      <c r="B18" s="902" t="s">
        <v>1254</v>
      </c>
      <c r="C18" s="903"/>
      <c r="D18" s="8"/>
      <c r="E18" s="13" t="s">
        <v>1001</v>
      </c>
      <c r="F18" s="909"/>
      <c r="G18" s="912"/>
    </row>
    <row r="19" spans="1:7" ht="20.100000000000001" customHeight="1">
      <c r="A19" s="15"/>
      <c r="B19" s="904"/>
      <c r="C19" s="905"/>
      <c r="D19" s="8"/>
      <c r="E19" s="17"/>
      <c r="F19" s="909"/>
      <c r="G19" s="912"/>
    </row>
    <row r="20" spans="1:7" ht="20.100000000000001" customHeight="1">
      <c r="A20" s="15"/>
      <c r="B20" s="904"/>
      <c r="C20" s="905"/>
      <c r="D20" s="8"/>
      <c r="E20" s="17"/>
      <c r="F20" s="909"/>
      <c r="G20" s="912"/>
    </row>
    <row r="21" spans="1:7" ht="20.100000000000001" customHeight="1">
      <c r="A21" s="14"/>
      <c r="B21" s="906"/>
      <c r="C21" s="907"/>
      <c r="D21" s="8"/>
      <c r="E21" s="17"/>
      <c r="F21" s="910"/>
      <c r="G21" s="913"/>
    </row>
    <row r="22" spans="1:7" ht="20.100000000000001" customHeight="1">
      <c r="A22" s="15"/>
      <c r="B22" s="902" t="s">
        <v>1255</v>
      </c>
      <c r="C22" s="903"/>
      <c r="D22" s="8"/>
      <c r="E22" s="17"/>
      <c r="F22" s="908" t="s">
        <v>936</v>
      </c>
      <c r="G22" s="911" t="s">
        <v>326</v>
      </c>
    </row>
    <row r="23" spans="1:7" ht="20.100000000000001" customHeight="1">
      <c r="A23" s="15"/>
      <c r="B23" s="904"/>
      <c r="C23" s="905"/>
      <c r="D23" s="8"/>
      <c r="E23" s="17"/>
      <c r="F23" s="909"/>
      <c r="G23" s="912"/>
    </row>
    <row r="24" spans="1:7" ht="20.100000000000001" customHeight="1">
      <c r="A24" s="18"/>
      <c r="B24" s="906"/>
      <c r="C24" s="907"/>
      <c r="D24" s="8"/>
      <c r="E24" s="17"/>
      <c r="F24" s="909"/>
      <c r="G24" s="912"/>
    </row>
    <row r="25" spans="1:7" ht="20.100000000000001" customHeight="1">
      <c r="A25" s="19"/>
      <c r="B25" s="911" t="s">
        <v>878</v>
      </c>
      <c r="C25" s="908" t="s">
        <v>911</v>
      </c>
      <c r="D25" s="8"/>
      <c r="E25" s="17"/>
      <c r="F25" s="909"/>
      <c r="G25" s="912"/>
    </row>
    <row r="26" spans="1:7" ht="20.100000000000001" customHeight="1">
      <c r="A26" s="12" t="s">
        <v>1264</v>
      </c>
      <c r="B26" s="912"/>
      <c r="C26" s="909"/>
      <c r="D26" s="8"/>
      <c r="E26" s="17"/>
      <c r="F26" s="910"/>
      <c r="G26" s="913"/>
    </row>
    <row r="27" spans="1:7" ht="20.100000000000001" customHeight="1">
      <c r="A27" s="15"/>
      <c r="B27" s="913"/>
      <c r="C27" s="910"/>
      <c r="D27" s="8"/>
      <c r="E27" s="17"/>
      <c r="F27" s="908" t="s">
        <v>539</v>
      </c>
      <c r="G27" s="911" t="s">
        <v>1002</v>
      </c>
    </row>
    <row r="28" spans="1:7" ht="20.100000000000001" customHeight="1">
      <c r="A28" s="20"/>
      <c r="B28" s="908" t="s">
        <v>580</v>
      </c>
      <c r="C28" s="908" t="s">
        <v>159</v>
      </c>
      <c r="D28" s="8"/>
      <c r="E28" s="17"/>
      <c r="F28" s="909"/>
      <c r="G28" s="912"/>
    </row>
    <row r="29" spans="1:7" ht="20.100000000000001" customHeight="1">
      <c r="A29" s="20"/>
      <c r="B29" s="909"/>
      <c r="C29" s="909"/>
      <c r="D29" s="8"/>
      <c r="E29" s="17"/>
      <c r="F29" s="909"/>
      <c r="G29" s="912"/>
    </row>
    <row r="30" spans="1:7" ht="20.100000000000001" customHeight="1">
      <c r="A30" s="20"/>
      <c r="B30" s="909"/>
      <c r="C30" s="909"/>
      <c r="D30" s="243"/>
      <c r="E30" s="211"/>
      <c r="F30" s="909"/>
      <c r="G30" s="912"/>
    </row>
    <row r="31" spans="1:7" ht="20.100000000000001" customHeight="1">
      <c r="A31" s="20"/>
      <c r="B31" s="909"/>
      <c r="C31" s="910"/>
      <c r="D31" s="243"/>
      <c r="E31" s="212"/>
      <c r="F31" s="910"/>
      <c r="G31" s="913"/>
    </row>
    <row r="32" spans="1:7" ht="20.100000000000001" customHeight="1">
      <c r="A32" s="20"/>
      <c r="B32" s="909"/>
      <c r="C32" s="908" t="s">
        <v>1256</v>
      </c>
      <c r="D32" s="243"/>
      <c r="E32" s="11"/>
      <c r="F32" s="914" t="s">
        <v>942</v>
      </c>
      <c r="G32" s="908" t="s">
        <v>943</v>
      </c>
    </row>
    <row r="33" spans="1:7" ht="20.100000000000001" customHeight="1">
      <c r="A33" s="21"/>
      <c r="B33" s="909"/>
      <c r="C33" s="909"/>
      <c r="D33" s="243"/>
      <c r="E33" s="13" t="s">
        <v>944</v>
      </c>
      <c r="F33" s="915"/>
      <c r="G33" s="909"/>
    </row>
    <row r="34" spans="1:7" ht="20.100000000000001" customHeight="1">
      <c r="A34" s="20"/>
      <c r="B34" s="909"/>
      <c r="C34" s="909"/>
      <c r="D34" s="243"/>
      <c r="E34" s="13" t="s">
        <v>945</v>
      </c>
      <c r="F34" s="916"/>
      <c r="G34" s="910"/>
    </row>
    <row r="35" spans="1:7" ht="20.100000000000001" customHeight="1">
      <c r="A35" s="20"/>
      <c r="B35" s="909"/>
      <c r="C35" s="909"/>
      <c r="D35" s="243"/>
      <c r="E35" s="13" t="s">
        <v>946</v>
      </c>
      <c r="F35" s="914" t="s">
        <v>942</v>
      </c>
      <c r="G35" s="908" t="s">
        <v>947</v>
      </c>
    </row>
    <row r="36" spans="1:7" ht="20.100000000000001" customHeight="1">
      <c r="A36" s="20"/>
      <c r="B36" s="909"/>
      <c r="C36" s="909"/>
      <c r="D36" s="243"/>
      <c r="E36" s="13" t="s">
        <v>902</v>
      </c>
      <c r="F36" s="915"/>
      <c r="G36" s="909"/>
    </row>
    <row r="37" spans="1:7" ht="20.100000000000001" customHeight="1">
      <c r="A37" s="20"/>
      <c r="B37" s="909"/>
      <c r="C37" s="909"/>
      <c r="D37" s="243"/>
      <c r="E37" s="13"/>
      <c r="F37" s="915"/>
      <c r="G37" s="909"/>
    </row>
    <row r="38" spans="1:7" ht="20.100000000000001" customHeight="1">
      <c r="A38" s="22"/>
      <c r="B38" s="910"/>
      <c r="C38" s="910"/>
      <c r="D38" s="243"/>
      <c r="E38" s="23"/>
      <c r="F38" s="916"/>
      <c r="G38" s="910"/>
    </row>
    <row r="39" spans="1:7" ht="20.100000000000001" customHeight="1">
      <c r="A39" s="304" t="s">
        <v>1258</v>
      </c>
      <c r="B39" s="304"/>
      <c r="E39" s="304" t="s">
        <v>1261</v>
      </c>
    </row>
    <row r="40" spans="1:7" ht="20.100000000000001" customHeight="1">
      <c r="A40" s="309" t="s">
        <v>1259</v>
      </c>
      <c r="B40" s="304"/>
      <c r="E40" s="304" t="s">
        <v>1262</v>
      </c>
    </row>
    <row r="41" spans="1:7" ht="20.100000000000001" customHeight="1">
      <c r="A41" s="304" t="s">
        <v>1260</v>
      </c>
      <c r="B41" s="304"/>
    </row>
    <row r="42" spans="1:7" ht="20.100000000000001" customHeight="1">
      <c r="B42" s="7"/>
    </row>
    <row r="43" spans="1:7" ht="15" customHeight="1">
      <c r="B43" s="7"/>
    </row>
    <row r="44" spans="1:7" ht="20.100000000000001" customHeight="1">
      <c r="B44" s="7"/>
    </row>
    <row r="45" spans="1:7" ht="15" customHeight="1">
      <c r="A45" s="888" t="s">
        <v>1743</v>
      </c>
      <c r="B45" s="888"/>
      <c r="C45" s="888"/>
      <c r="D45" s="888"/>
      <c r="E45" s="888"/>
      <c r="F45" s="888"/>
      <c r="G45" s="888"/>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7" customWidth="1"/>
    <col min="2" max="2" width="44.5703125" style="307" customWidth="1"/>
    <col min="3" max="16384" width="11.42578125" style="307"/>
  </cols>
  <sheetData>
    <row r="1" spans="1:2" s="855" customFormat="1" ht="15" customHeight="1">
      <c r="A1" s="858" t="s">
        <v>1765</v>
      </c>
    </row>
    <row r="2" spans="1:2" ht="14.85" customHeight="1">
      <c r="A2" s="721" t="s">
        <v>678</v>
      </c>
      <c r="B2" s="710"/>
    </row>
    <row r="3" spans="1:2" ht="14.85" customHeight="1">
      <c r="A3" s="889" t="s">
        <v>905</v>
      </c>
      <c r="B3" s="889"/>
    </row>
    <row r="4" spans="1:2" ht="14.85" customHeight="1">
      <c r="A4" s="889" t="s">
        <v>172</v>
      </c>
      <c r="B4" s="889"/>
    </row>
    <row r="5" spans="1:2" ht="14.85" customHeight="1">
      <c r="A5" s="889" t="s">
        <v>912</v>
      </c>
      <c r="B5" s="889"/>
    </row>
    <row r="6" spans="1:2" ht="14.85" customHeight="1">
      <c r="A6" s="889" t="s">
        <v>673</v>
      </c>
      <c r="B6" s="889"/>
    </row>
    <row r="7" spans="1:2" ht="14.85" customHeight="1">
      <c r="A7" s="889" t="s">
        <v>158</v>
      </c>
      <c r="B7" s="889"/>
    </row>
    <row r="8" spans="1:2" ht="14.85" customHeight="1">
      <c r="A8" s="889" t="s">
        <v>363</v>
      </c>
      <c r="B8" s="889"/>
    </row>
    <row r="9" spans="1:2" ht="14.85" customHeight="1">
      <c r="A9" s="892" t="s">
        <v>248</v>
      </c>
      <c r="B9" s="892"/>
    </row>
    <row r="10" spans="1:2" ht="14.85" customHeight="1">
      <c r="A10" s="892" t="s">
        <v>364</v>
      </c>
      <c r="B10" s="892"/>
    </row>
    <row r="11" spans="1:2" ht="14.85" customHeight="1">
      <c r="A11" s="889" t="s">
        <v>715</v>
      </c>
      <c r="B11" s="889"/>
    </row>
    <row r="12" spans="1:2" ht="14.85" customHeight="1">
      <c r="A12" s="889" t="s">
        <v>533</v>
      </c>
      <c r="B12" s="889"/>
    </row>
    <row r="13" spans="1:2" ht="14.85" customHeight="1">
      <c r="A13" s="889" t="s">
        <v>72</v>
      </c>
      <c r="B13" s="889"/>
    </row>
    <row r="14" spans="1:2" ht="14.85" customHeight="1">
      <c r="A14" s="889" t="s">
        <v>815</v>
      </c>
      <c r="B14" s="889"/>
    </row>
    <row r="15" spans="1:2" ht="14.85" customHeight="1">
      <c r="A15" s="889" t="s">
        <v>153</v>
      </c>
      <c r="B15" s="889"/>
    </row>
    <row r="16" spans="1:2" ht="14.85" customHeight="1">
      <c r="A16" s="892" t="s">
        <v>154</v>
      </c>
      <c r="B16" s="892"/>
    </row>
    <row r="17" spans="1:2" ht="14.85" customHeight="1">
      <c r="A17" s="889" t="s">
        <v>841</v>
      </c>
      <c r="B17" s="889"/>
    </row>
    <row r="18" spans="1:2" ht="14.85" customHeight="1">
      <c r="A18" s="889" t="s">
        <v>842</v>
      </c>
      <c r="B18" s="889"/>
    </row>
    <row r="19" spans="1:2" ht="14.85" customHeight="1">
      <c r="A19" s="892" t="s">
        <v>843</v>
      </c>
      <c r="B19" s="892"/>
    </row>
    <row r="20" spans="1:2" ht="14.85" customHeight="1">
      <c r="A20" s="889" t="s">
        <v>709</v>
      </c>
      <c r="B20" s="889"/>
    </row>
    <row r="21" spans="1:2" ht="14.85" customHeight="1">
      <c r="A21" s="889" t="s">
        <v>463</v>
      </c>
      <c r="B21" s="889"/>
    </row>
    <row r="22" spans="1:2" ht="14.85" customHeight="1">
      <c r="A22" s="889" t="s">
        <v>285</v>
      </c>
      <c r="B22" s="889"/>
    </row>
    <row r="23" spans="1:2" ht="14.85" customHeight="1">
      <c r="A23" s="892" t="s">
        <v>286</v>
      </c>
      <c r="B23" s="892"/>
    </row>
    <row r="24" spans="1:2" ht="14.85" customHeight="1">
      <c r="A24" s="889" t="s">
        <v>1211</v>
      </c>
      <c r="B24" s="889"/>
    </row>
    <row r="25" spans="1:2" ht="14.85" customHeight="1">
      <c r="A25" s="889" t="s">
        <v>1212</v>
      </c>
      <c r="B25" s="889"/>
    </row>
    <row r="26" spans="1:2" ht="14.85" customHeight="1">
      <c r="A26" s="892" t="s">
        <v>211</v>
      </c>
      <c r="B26" s="892"/>
    </row>
    <row r="27" spans="1:2" ht="14.85" customHeight="1">
      <c r="A27" s="889" t="s">
        <v>716</v>
      </c>
      <c r="B27" s="889"/>
    </row>
    <row r="28" spans="1:2" ht="14.85" customHeight="1">
      <c r="A28" s="889" t="s">
        <v>212</v>
      </c>
      <c r="B28" s="889"/>
    </row>
    <row r="29" spans="1:2" ht="14.85" customHeight="1">
      <c r="A29" s="889" t="s">
        <v>338</v>
      </c>
      <c r="B29" s="889"/>
    </row>
    <row r="30" spans="1:2" ht="14.85" customHeight="1">
      <c r="A30" s="892" t="s">
        <v>886</v>
      </c>
      <c r="B30" s="892"/>
    </row>
    <row r="31" spans="1:2" ht="14.85" customHeight="1">
      <c r="A31" s="889" t="s">
        <v>511</v>
      </c>
      <c r="B31" s="889"/>
    </row>
    <row r="32" spans="1:2" ht="14.85" customHeight="1">
      <c r="A32" s="889" t="s">
        <v>632</v>
      </c>
      <c r="B32" s="889"/>
    </row>
    <row r="33" spans="1:2" ht="14.85" customHeight="1">
      <c r="A33" s="889" t="s">
        <v>966</v>
      </c>
      <c r="B33" s="889"/>
    </row>
    <row r="34" spans="1:2" ht="14.85" customHeight="1">
      <c r="A34" s="892" t="s">
        <v>458</v>
      </c>
      <c r="B34" s="892"/>
    </row>
    <row r="35" spans="1:2" ht="14.85" customHeight="1">
      <c r="A35" s="889" t="s">
        <v>1018</v>
      </c>
      <c r="B35" s="889"/>
    </row>
    <row r="36" spans="1:2" ht="14.85" customHeight="1">
      <c r="A36" s="889" t="s">
        <v>560</v>
      </c>
      <c r="B36" s="889"/>
    </row>
    <row r="37" spans="1:2" ht="14.85" customHeight="1">
      <c r="A37" s="892" t="s">
        <v>561</v>
      </c>
      <c r="B37" s="892"/>
    </row>
    <row r="38" spans="1:2" ht="14.85" customHeight="1">
      <c r="A38" s="889" t="s">
        <v>728</v>
      </c>
      <c r="B38" s="889"/>
    </row>
    <row r="39" spans="1:2" ht="14.85" customHeight="1">
      <c r="A39" s="889" t="s">
        <v>756</v>
      </c>
      <c r="B39" s="889"/>
    </row>
    <row r="40" spans="1:2" ht="14.85" customHeight="1">
      <c r="A40" s="892" t="s">
        <v>1059</v>
      </c>
      <c r="B40" s="892"/>
    </row>
    <row r="41" spans="1:2" ht="14.85" customHeight="1">
      <c r="A41" s="889" t="s">
        <v>450</v>
      </c>
      <c r="B41" s="889"/>
    </row>
    <row r="42" spans="1:2" ht="14.85" customHeight="1">
      <c r="A42" s="889" t="s">
        <v>729</v>
      </c>
      <c r="B42" s="889"/>
    </row>
    <row r="43" spans="1:2" ht="14.85" customHeight="1">
      <c r="A43" s="889" t="s">
        <v>730</v>
      </c>
      <c r="B43" s="889"/>
    </row>
    <row r="44" spans="1:2" ht="14.85" customHeight="1">
      <c r="A44" s="892" t="s">
        <v>536</v>
      </c>
      <c r="B44" s="892"/>
    </row>
    <row r="45" spans="1:2" ht="14.85" customHeight="1">
      <c r="A45" s="889" t="s">
        <v>0</v>
      </c>
      <c r="B45" s="889"/>
    </row>
    <row r="46" spans="1:2" ht="14.85" customHeight="1">
      <c r="A46" s="889" t="s">
        <v>804</v>
      </c>
      <c r="B46" s="889"/>
    </row>
    <row r="47" spans="1:2" ht="14.85" customHeight="1">
      <c r="A47" s="892" t="s">
        <v>805</v>
      </c>
      <c r="B47" s="889"/>
    </row>
    <row r="48" spans="1:2" ht="14.85" customHeight="1">
      <c r="A48" s="889" t="s">
        <v>320</v>
      </c>
      <c r="B48" s="889"/>
    </row>
    <row r="49" spans="1:2" ht="14.85" customHeight="1">
      <c r="A49" s="889" t="s">
        <v>461</v>
      </c>
      <c r="B49" s="889"/>
    </row>
    <row r="50" spans="1:2" ht="14.85" customHeight="1">
      <c r="A50" s="889" t="s">
        <v>260</v>
      </c>
      <c r="B50" s="889"/>
    </row>
    <row r="51" spans="1:2" ht="14.85" customHeight="1">
      <c r="A51" s="889" t="s">
        <v>261</v>
      </c>
      <c r="B51" s="889"/>
    </row>
    <row r="52" spans="1:2" ht="14.85" customHeight="1">
      <c r="A52" s="892" t="s">
        <v>647</v>
      </c>
      <c r="B52" s="892"/>
    </row>
    <row r="53" spans="1:2" ht="14.85" customHeight="1">
      <c r="A53" s="889" t="s">
        <v>708</v>
      </c>
      <c r="B53" s="889"/>
    </row>
    <row r="54" spans="1:2" ht="14.85" customHeight="1">
      <c r="A54" s="889" t="s">
        <v>321</v>
      </c>
      <c r="B54" s="889"/>
    </row>
    <row r="55" spans="1:2" ht="14.85" customHeight="1">
      <c r="A55" s="889" t="s">
        <v>18</v>
      </c>
      <c r="B55" s="889"/>
    </row>
    <row r="56" spans="1:2" ht="14.85" customHeight="1">
      <c r="A56" s="888"/>
      <c r="B56" s="888"/>
    </row>
    <row r="60" spans="1:2" ht="15">
      <c r="A60" s="888" t="s">
        <v>1743</v>
      </c>
      <c r="B60" s="888"/>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7" customWidth="1"/>
    <col min="2" max="2" width="44.5703125" style="307" customWidth="1"/>
    <col min="3" max="16384" width="11.42578125" style="307"/>
  </cols>
  <sheetData>
    <row r="1" spans="1:2" s="855" customFormat="1" ht="15" customHeight="1">
      <c r="A1" s="858" t="s">
        <v>1765</v>
      </c>
    </row>
    <row r="2" spans="1:2" ht="14.85" customHeight="1">
      <c r="A2" s="721" t="s">
        <v>1265</v>
      </c>
      <c r="B2" s="710"/>
    </row>
    <row r="3" spans="1:2" ht="14.85" customHeight="1">
      <c r="A3" s="889" t="s">
        <v>19</v>
      </c>
      <c r="B3" s="889"/>
    </row>
    <row r="4" spans="1:2" ht="14.85" customHeight="1">
      <c r="A4" s="889"/>
      <c r="B4" s="889"/>
    </row>
    <row r="5" spans="1:2" ht="14.85" customHeight="1">
      <c r="A5" s="889" t="s">
        <v>484</v>
      </c>
      <c r="B5" s="889"/>
    </row>
    <row r="6" spans="1:2" ht="14.85" customHeight="1">
      <c r="A6" s="889" t="s">
        <v>339</v>
      </c>
      <c r="B6" s="889"/>
    </row>
    <row r="7" spans="1:2" ht="14.85" customHeight="1">
      <c r="A7" s="889" t="s">
        <v>300</v>
      </c>
      <c r="B7" s="889"/>
    </row>
    <row r="8" spans="1:2" ht="14.85" customHeight="1">
      <c r="A8" s="889" t="s">
        <v>415</v>
      </c>
      <c r="B8" s="889"/>
    </row>
    <row r="9" spans="1:2" ht="14.85" customHeight="1">
      <c r="A9" s="889" t="s">
        <v>110</v>
      </c>
      <c r="B9" s="889"/>
    </row>
    <row r="10" spans="1:2" ht="14.85" customHeight="1">
      <c r="A10" s="892"/>
      <c r="B10" s="892"/>
    </row>
    <row r="11" spans="1:2" ht="14.85" customHeight="1">
      <c r="A11" s="892" t="s">
        <v>904</v>
      </c>
      <c r="B11" s="892"/>
    </row>
    <row r="12" spans="1:2" ht="14.85" customHeight="1">
      <c r="A12" s="921"/>
      <c r="B12" s="921"/>
    </row>
    <row r="13" spans="1:2" ht="14.85" customHeight="1">
      <c r="A13" s="923" t="s">
        <v>814</v>
      </c>
      <c r="B13" s="923"/>
    </row>
    <row r="14" spans="1:2" ht="14.85" customHeight="1">
      <c r="A14" s="889" t="s">
        <v>739</v>
      </c>
      <c r="B14" s="889"/>
    </row>
    <row r="15" spans="1:2" ht="14.85" customHeight="1">
      <c r="A15" s="889" t="s">
        <v>38</v>
      </c>
      <c r="B15" s="889"/>
    </row>
    <row r="16" spans="1:2" ht="14.85" customHeight="1">
      <c r="A16" s="923"/>
      <c r="B16" s="923"/>
    </row>
    <row r="17" spans="1:2" ht="14.85" customHeight="1">
      <c r="A17" s="923" t="s">
        <v>67</v>
      </c>
      <c r="B17" s="923"/>
    </row>
    <row r="18" spans="1:2" ht="14.85" customHeight="1">
      <c r="A18" s="889" t="s">
        <v>630</v>
      </c>
      <c r="B18" s="889"/>
    </row>
    <row r="19" spans="1:2" ht="14.85" customHeight="1">
      <c r="A19" s="923"/>
      <c r="B19" s="923"/>
    </row>
    <row r="20" spans="1:2" ht="14.85" customHeight="1">
      <c r="A20" s="923" t="s">
        <v>631</v>
      </c>
      <c r="B20" s="923"/>
    </row>
    <row r="21" spans="1:2" ht="14.85" customHeight="1">
      <c r="A21" s="889" t="s">
        <v>1661</v>
      </c>
      <c r="B21" s="889"/>
    </row>
    <row r="22" spans="1:2" ht="14.85" customHeight="1">
      <c r="A22" s="921"/>
      <c r="B22" s="921"/>
    </row>
    <row r="23" spans="1:2" ht="14.85" customHeight="1">
      <c r="A23" s="892" t="s">
        <v>32</v>
      </c>
      <c r="B23" s="892"/>
    </row>
    <row r="24" spans="1:2" ht="14.85" customHeight="1">
      <c r="A24" s="889" t="s">
        <v>33</v>
      </c>
      <c r="B24" s="889"/>
    </row>
    <row r="25" spans="1:2" ht="14.85" customHeight="1">
      <c r="A25" s="889" t="s">
        <v>769</v>
      </c>
      <c r="B25" s="889"/>
    </row>
    <row r="26" spans="1:2" ht="14.85" customHeight="1">
      <c r="A26" s="921"/>
      <c r="B26" s="921"/>
    </row>
    <row r="27" spans="1:2" ht="14.85" customHeight="1">
      <c r="A27" s="892" t="s">
        <v>112</v>
      </c>
      <c r="B27" s="892"/>
    </row>
    <row r="28" spans="1:2" ht="14.85" customHeight="1">
      <c r="A28" s="889" t="s">
        <v>360</v>
      </c>
      <c r="B28" s="889"/>
    </row>
    <row r="29" spans="1:2" ht="14.85" customHeight="1">
      <c r="A29" s="889" t="s">
        <v>361</v>
      </c>
      <c r="B29" s="889"/>
    </row>
    <row r="30" spans="1:2" ht="14.85" customHeight="1">
      <c r="A30" s="921"/>
      <c r="B30" s="921"/>
    </row>
    <row r="31" spans="1:2" ht="14.85" customHeight="1">
      <c r="A31" s="892" t="s">
        <v>362</v>
      </c>
      <c r="B31" s="892"/>
    </row>
    <row r="32" spans="1:2" ht="14.85" customHeight="1">
      <c r="A32" s="889" t="s">
        <v>413</v>
      </c>
      <c r="B32" s="889"/>
    </row>
    <row r="33" spans="1:2" ht="14.85" customHeight="1">
      <c r="A33" s="889" t="s">
        <v>73</v>
      </c>
      <c r="B33" s="889"/>
    </row>
    <row r="34" spans="1:2" ht="14.85" customHeight="1">
      <c r="A34" s="889" t="s">
        <v>557</v>
      </c>
      <c r="B34" s="889"/>
    </row>
    <row r="35" spans="1:2" ht="14.85" customHeight="1">
      <c r="A35" s="924" t="s">
        <v>1003</v>
      </c>
      <c r="B35" s="924"/>
    </row>
    <row r="36" spans="1:2" ht="14.85" customHeight="1">
      <c r="A36" s="921"/>
      <c r="B36" s="921"/>
    </row>
    <row r="37" spans="1:2" ht="14.85" customHeight="1">
      <c r="A37" s="892" t="s">
        <v>497</v>
      </c>
      <c r="B37" s="892"/>
    </row>
    <row r="38" spans="1:2" ht="14.85" customHeight="1">
      <c r="A38" s="923"/>
      <c r="B38" s="923"/>
    </row>
    <row r="39" spans="1:2" ht="14.85" customHeight="1">
      <c r="A39" s="923" t="s">
        <v>387</v>
      </c>
      <c r="B39" s="923"/>
    </row>
    <row r="40" spans="1:2" ht="14.85" customHeight="1">
      <c r="A40" s="889" t="s">
        <v>1082</v>
      </c>
      <c r="B40" s="889"/>
    </row>
    <row r="41" spans="1:2" ht="14.85" customHeight="1">
      <c r="A41" s="889" t="s">
        <v>1083</v>
      </c>
      <c r="B41" s="889"/>
    </row>
    <row r="42" spans="1:2" ht="14.85" customHeight="1">
      <c r="A42" s="889" t="s">
        <v>1703</v>
      </c>
      <c r="B42" s="889"/>
    </row>
    <row r="43" spans="1:2" ht="14.85" customHeight="1">
      <c r="A43" s="923"/>
      <c r="B43" s="923"/>
    </row>
    <row r="44" spans="1:2" ht="14.85" customHeight="1">
      <c r="A44" s="923" t="s">
        <v>388</v>
      </c>
      <c r="B44" s="923"/>
    </row>
    <row r="45" spans="1:2" ht="14.85" customHeight="1">
      <c r="A45" s="889" t="s">
        <v>608</v>
      </c>
      <c r="B45" s="889"/>
    </row>
    <row r="46" spans="1:2" ht="14.85" customHeight="1">
      <c r="A46" s="889" t="s">
        <v>47</v>
      </c>
      <c r="B46" s="889"/>
    </row>
    <row r="47" spans="1:2" ht="14.85" customHeight="1">
      <c r="A47" s="889" t="s">
        <v>552</v>
      </c>
      <c r="B47" s="889"/>
    </row>
    <row r="48" spans="1:2" ht="14.85" customHeight="1">
      <c r="A48" s="889" t="s">
        <v>864</v>
      </c>
      <c r="B48" s="889"/>
    </row>
    <row r="49" spans="1:2" ht="14.85" customHeight="1">
      <c r="A49" s="923"/>
      <c r="B49" s="923"/>
    </row>
    <row r="50" spans="1:2" ht="14.85" customHeight="1">
      <c r="A50" s="923" t="s">
        <v>121</v>
      </c>
      <c r="B50" s="923"/>
    </row>
    <row r="51" spans="1:2" ht="14.85" customHeight="1">
      <c r="A51" s="889" t="s">
        <v>717</v>
      </c>
      <c r="B51" s="889"/>
    </row>
    <row r="52" spans="1:2" ht="14.85" customHeight="1">
      <c r="A52" s="889" t="s">
        <v>495</v>
      </c>
      <c r="B52" s="889"/>
    </row>
    <row r="53" spans="1:2" ht="14.85" customHeight="1">
      <c r="A53" s="304" t="s">
        <v>908</v>
      </c>
      <c r="B53" s="304"/>
    </row>
    <row r="54" spans="1:2" ht="14.85" customHeight="1">
      <c r="A54" s="923"/>
      <c r="B54" s="923"/>
    </row>
    <row r="55" spans="1:2" ht="14.85" customHeight="1">
      <c r="A55" s="923" t="s">
        <v>122</v>
      </c>
      <c r="B55" s="923"/>
    </row>
    <row r="56" spans="1:2" ht="14.85" customHeight="1">
      <c r="A56" s="889" t="s">
        <v>812</v>
      </c>
      <c r="B56" s="889"/>
    </row>
    <row r="57" spans="1:2" ht="14.85" customHeight="1">
      <c r="A57" s="889" t="s">
        <v>862</v>
      </c>
      <c r="B57" s="889"/>
    </row>
    <row r="58" spans="1:2" ht="14.85" customHeight="1">
      <c r="A58" s="889" t="s">
        <v>359</v>
      </c>
      <c r="B58" s="889"/>
    </row>
    <row r="59" spans="1:2" ht="14.85" customHeight="1">
      <c r="A59" s="897" t="s">
        <v>1266</v>
      </c>
      <c r="B59" s="897"/>
    </row>
    <row r="60" spans="1:2" ht="14.85" customHeight="1">
      <c r="A60" s="888" t="s">
        <v>1743</v>
      </c>
      <c r="B60" s="888"/>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7" customWidth="1"/>
    <col min="2" max="2" width="44.5703125" style="307" customWidth="1"/>
    <col min="3" max="16384" width="11.42578125" style="307"/>
  </cols>
  <sheetData>
    <row r="1" spans="1:2" s="855" customFormat="1" ht="15" customHeight="1">
      <c r="A1" s="858" t="s">
        <v>1765</v>
      </c>
    </row>
    <row r="2" spans="1:2" ht="15" customHeight="1">
      <c r="A2" s="721" t="s">
        <v>70</v>
      </c>
      <c r="B2" s="710"/>
    </row>
    <row r="3" spans="1:2" ht="15" customHeight="1">
      <c r="A3" s="923"/>
      <c r="B3" s="923"/>
    </row>
    <row r="4" spans="1:2" ht="15" customHeight="1">
      <c r="A4" s="923" t="s">
        <v>71</v>
      </c>
      <c r="B4" s="923"/>
    </row>
    <row r="5" spans="1:2" ht="15" customHeight="1">
      <c r="A5" s="889" t="s">
        <v>997</v>
      </c>
      <c r="B5" s="889"/>
    </row>
    <row r="6" spans="1:2" ht="15" customHeight="1">
      <c r="A6" s="889" t="s">
        <v>289</v>
      </c>
      <c r="B6" s="889"/>
    </row>
    <row r="7" spans="1:2" ht="15" customHeight="1">
      <c r="A7" s="889" t="s">
        <v>218</v>
      </c>
      <c r="B7" s="889"/>
    </row>
    <row r="8" spans="1:2" ht="15" customHeight="1">
      <c r="A8" s="889" t="s">
        <v>227</v>
      </c>
      <c r="B8" s="889"/>
    </row>
    <row r="9" spans="1:2" ht="15" customHeight="1">
      <c r="A9" s="889" t="s">
        <v>385</v>
      </c>
      <c r="B9" s="889"/>
    </row>
    <row r="10" spans="1:2" ht="15" customHeight="1">
      <c r="A10" s="923"/>
      <c r="B10" s="923"/>
    </row>
    <row r="11" spans="1:2" ht="15" customHeight="1">
      <c r="A11" s="923" t="s">
        <v>724</v>
      </c>
      <c r="B11" s="923"/>
    </row>
    <row r="12" spans="1:2" ht="15" customHeight="1">
      <c r="A12" s="889" t="s">
        <v>553</v>
      </c>
      <c r="B12" s="889"/>
    </row>
    <row r="13" spans="1:2" ht="15" customHeight="1">
      <c r="A13" s="889" t="s">
        <v>378</v>
      </c>
      <c r="B13" s="889"/>
    </row>
    <row r="14" spans="1:2" ht="15" customHeight="1">
      <c r="A14" s="889" t="s">
        <v>315</v>
      </c>
      <c r="B14" s="889"/>
    </row>
    <row r="15" spans="1:2" ht="15" customHeight="1">
      <c r="A15" s="889" t="s">
        <v>379</v>
      </c>
      <c r="B15" s="889"/>
    </row>
    <row r="16" spans="1:2" ht="15" customHeight="1">
      <c r="A16" s="889" t="s">
        <v>543</v>
      </c>
      <c r="B16" s="889"/>
    </row>
    <row r="17" spans="1:2" ht="15" customHeight="1">
      <c r="A17" s="889" t="s">
        <v>721</v>
      </c>
      <c r="B17" s="889"/>
    </row>
    <row r="18" spans="1:2" ht="15" customHeight="1">
      <c r="A18" s="921"/>
      <c r="B18" s="921"/>
    </row>
    <row r="19" spans="1:2" ht="15" customHeight="1">
      <c r="A19" s="892" t="s">
        <v>254</v>
      </c>
      <c r="B19" s="892"/>
    </row>
    <row r="20" spans="1:2" ht="15" customHeight="1">
      <c r="A20" s="923"/>
      <c r="B20" s="923"/>
    </row>
    <row r="21" spans="1:2" ht="15" customHeight="1">
      <c r="A21" s="923" t="s">
        <v>255</v>
      </c>
      <c r="B21" s="923"/>
    </row>
    <row r="22" spans="1:2" ht="15" customHeight="1">
      <c r="A22" s="889" t="s">
        <v>37</v>
      </c>
      <c r="B22" s="889"/>
    </row>
    <row r="23" spans="1:2" ht="15" customHeight="1">
      <c r="A23" s="889" t="s">
        <v>751</v>
      </c>
      <c r="B23" s="889"/>
    </row>
    <row r="24" spans="1:2" ht="15" customHeight="1">
      <c r="A24" s="889" t="s">
        <v>781</v>
      </c>
      <c r="B24" s="889"/>
    </row>
    <row r="25" spans="1:2" ht="15" customHeight="1">
      <c r="A25" s="889"/>
      <c r="B25" s="889"/>
    </row>
    <row r="26" spans="1:2" ht="15" customHeight="1">
      <c r="A26" s="923" t="s">
        <v>256</v>
      </c>
      <c r="B26" s="923"/>
    </row>
    <row r="27" spans="1:2" ht="15" customHeight="1">
      <c r="A27" s="889" t="s">
        <v>205</v>
      </c>
      <c r="B27" s="889"/>
    </row>
    <row r="28" spans="1:2" ht="15" customHeight="1">
      <c r="A28" s="889" t="s">
        <v>34</v>
      </c>
      <c r="B28" s="889"/>
    </row>
    <row r="29" spans="1:2" ht="15" customHeight="1">
      <c r="A29" s="889"/>
      <c r="B29" s="889"/>
    </row>
    <row r="30" spans="1:2" ht="15" customHeight="1">
      <c r="A30" s="892" t="s">
        <v>314</v>
      </c>
      <c r="B30" s="892"/>
    </row>
    <row r="31" spans="1:2" ht="15" customHeight="1">
      <c r="A31" s="923"/>
      <c r="B31" s="923"/>
    </row>
    <row r="32" spans="1:2" ht="15" customHeight="1">
      <c r="A32" s="923" t="s">
        <v>1007</v>
      </c>
      <c r="B32" s="923"/>
    </row>
    <row r="33" spans="1:2" ht="15" customHeight="1">
      <c r="A33" s="889"/>
      <c r="B33" s="889"/>
    </row>
    <row r="34" spans="1:2" ht="15" customHeight="1">
      <c r="A34" s="923" t="s">
        <v>996</v>
      </c>
      <c r="B34" s="923"/>
    </row>
    <row r="35" spans="1:2" ht="15" customHeight="1">
      <c r="A35" s="921"/>
      <c r="B35" s="921"/>
    </row>
    <row r="36" spans="1:2" ht="15" customHeight="1">
      <c r="A36" s="892" t="s">
        <v>752</v>
      </c>
      <c r="B36" s="892"/>
    </row>
    <row r="37" spans="1:2" ht="15" customHeight="1">
      <c r="A37" s="889" t="s">
        <v>999</v>
      </c>
      <c r="B37" s="889"/>
    </row>
    <row r="38" spans="1:2" ht="15" customHeight="1">
      <c r="A38" s="889" t="s">
        <v>1043</v>
      </c>
      <c r="B38" s="889"/>
    </row>
    <row r="39" spans="1:2" ht="15" customHeight="1">
      <c r="A39" s="889" t="s">
        <v>328</v>
      </c>
      <c r="B39" s="889"/>
    </row>
    <row r="40" spans="1:2" ht="15" customHeight="1">
      <c r="A40" s="889" t="s">
        <v>329</v>
      </c>
      <c r="B40" s="889"/>
    </row>
    <row r="41" spans="1:2" ht="15" customHeight="1">
      <c r="A41" s="892"/>
      <c r="B41" s="892"/>
    </row>
    <row r="42" spans="1:2" ht="15" customHeight="1">
      <c r="A42" s="923"/>
      <c r="B42" s="923"/>
    </row>
    <row r="43" spans="1:2" ht="15" customHeight="1">
      <c r="A43" s="923"/>
      <c r="B43" s="923"/>
    </row>
    <row r="44" spans="1:2" ht="15" customHeight="1">
      <c r="A44" s="921"/>
      <c r="B44" s="921"/>
    </row>
    <row r="45" spans="1:2" ht="15" customHeight="1">
      <c r="A45" s="921"/>
      <c r="B45" s="921"/>
    </row>
    <row r="46" spans="1:2" ht="15" customHeight="1">
      <c r="A46" s="921"/>
      <c r="B46" s="921"/>
    </row>
    <row r="47" spans="1:2" ht="15" customHeight="1">
      <c r="A47" s="921"/>
      <c r="B47" s="921"/>
    </row>
    <row r="48" spans="1:2" ht="15" customHeight="1">
      <c r="A48" s="921"/>
      <c r="B48" s="921"/>
    </row>
    <row r="49" spans="1:2" ht="15" customHeight="1">
      <c r="A49" s="921"/>
      <c r="B49" s="921"/>
    </row>
    <row r="50" spans="1:2" ht="15" customHeight="1">
      <c r="A50" s="923"/>
      <c r="B50" s="923"/>
    </row>
    <row r="51" spans="1:2" ht="15" customHeight="1">
      <c r="A51" s="889"/>
      <c r="B51" s="889"/>
    </row>
    <row r="52" spans="1:2" ht="15" customHeight="1">
      <c r="A52" s="889"/>
      <c r="B52" s="889"/>
    </row>
    <row r="53" spans="1:2" ht="15" customHeight="1">
      <c r="A53" s="889"/>
      <c r="B53" s="889"/>
    </row>
    <row r="54" spans="1:2" ht="15" customHeight="1">
      <c r="A54" s="923"/>
      <c r="B54" s="923"/>
    </row>
    <row r="55" spans="1:2" ht="15" customHeight="1">
      <c r="A55" s="889"/>
      <c r="B55" s="889"/>
    </row>
    <row r="56" spans="1:2" ht="15" customHeight="1">
      <c r="A56" s="889"/>
      <c r="B56" s="889"/>
    </row>
    <row r="57" spans="1:2" ht="15" customHeight="1">
      <c r="A57" s="889"/>
      <c r="B57" s="889"/>
    </row>
    <row r="58" spans="1:2" ht="15" customHeight="1">
      <c r="A58" s="889"/>
      <c r="B58" s="889"/>
    </row>
    <row r="59" spans="1:2" ht="15" customHeight="1">
      <c r="A59" s="888" t="s">
        <v>1743</v>
      </c>
      <c r="B59" s="888"/>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7" customWidth="1"/>
    <col min="2" max="2" width="2.28515625" style="247" customWidth="1"/>
    <col min="3" max="5" width="10.7109375" style="247" customWidth="1"/>
    <col min="6" max="6" width="13.5703125" style="247" customWidth="1"/>
    <col min="7" max="256" width="12.5703125" style="247"/>
    <col min="257" max="257" width="42.140625" style="247" customWidth="1"/>
    <col min="258" max="258" width="2.28515625" style="247" customWidth="1"/>
    <col min="259" max="261" width="10.7109375" style="247" customWidth="1"/>
    <col min="262" max="262" width="13.5703125" style="247" customWidth="1"/>
    <col min="263" max="512" width="12.5703125" style="247"/>
    <col min="513" max="513" width="42.140625" style="247" customWidth="1"/>
    <col min="514" max="514" width="2.28515625" style="247" customWidth="1"/>
    <col min="515" max="517" width="10.7109375" style="247" customWidth="1"/>
    <col min="518" max="518" width="13.5703125" style="247" customWidth="1"/>
    <col min="519" max="768" width="12.5703125" style="247"/>
    <col min="769" max="769" width="42.140625" style="247" customWidth="1"/>
    <col min="770" max="770" width="2.28515625" style="247" customWidth="1"/>
    <col min="771" max="773" width="10.7109375" style="247" customWidth="1"/>
    <col min="774" max="774" width="13.5703125" style="247" customWidth="1"/>
    <col min="775" max="1024" width="12.5703125" style="247"/>
    <col min="1025" max="1025" width="42.140625" style="247" customWidth="1"/>
    <col min="1026" max="1026" width="2.28515625" style="247" customWidth="1"/>
    <col min="1027" max="1029" width="10.7109375" style="247" customWidth="1"/>
    <col min="1030" max="1030" width="13.5703125" style="247" customWidth="1"/>
    <col min="1031" max="1280" width="12.5703125" style="247"/>
    <col min="1281" max="1281" width="42.140625" style="247" customWidth="1"/>
    <col min="1282" max="1282" width="2.28515625" style="247" customWidth="1"/>
    <col min="1283" max="1285" width="10.7109375" style="247" customWidth="1"/>
    <col min="1286" max="1286" width="13.5703125" style="247" customWidth="1"/>
    <col min="1287" max="1536" width="12.5703125" style="247"/>
    <col min="1537" max="1537" width="42.140625" style="247" customWidth="1"/>
    <col min="1538" max="1538" width="2.28515625" style="247" customWidth="1"/>
    <col min="1539" max="1541" width="10.7109375" style="247" customWidth="1"/>
    <col min="1542" max="1542" width="13.5703125" style="247" customWidth="1"/>
    <col min="1543" max="1792" width="12.5703125" style="247"/>
    <col min="1793" max="1793" width="42.140625" style="247" customWidth="1"/>
    <col min="1794" max="1794" width="2.28515625" style="247" customWidth="1"/>
    <col min="1795" max="1797" width="10.7109375" style="247" customWidth="1"/>
    <col min="1798" max="1798" width="13.5703125" style="247" customWidth="1"/>
    <col min="1799" max="2048" width="12.5703125" style="247"/>
    <col min="2049" max="2049" width="42.140625" style="247" customWidth="1"/>
    <col min="2050" max="2050" width="2.28515625" style="247" customWidth="1"/>
    <col min="2051" max="2053" width="10.7109375" style="247" customWidth="1"/>
    <col min="2054" max="2054" width="13.5703125" style="247" customWidth="1"/>
    <col min="2055" max="2304" width="12.5703125" style="247"/>
    <col min="2305" max="2305" width="42.140625" style="247" customWidth="1"/>
    <col min="2306" max="2306" width="2.28515625" style="247" customWidth="1"/>
    <col min="2307" max="2309" width="10.7109375" style="247" customWidth="1"/>
    <col min="2310" max="2310" width="13.5703125" style="247" customWidth="1"/>
    <col min="2311" max="2560" width="12.5703125" style="247"/>
    <col min="2561" max="2561" width="42.140625" style="247" customWidth="1"/>
    <col min="2562" max="2562" width="2.28515625" style="247" customWidth="1"/>
    <col min="2563" max="2565" width="10.7109375" style="247" customWidth="1"/>
    <col min="2566" max="2566" width="13.5703125" style="247" customWidth="1"/>
    <col min="2567" max="2816" width="12.5703125" style="247"/>
    <col min="2817" max="2817" width="42.140625" style="247" customWidth="1"/>
    <col min="2818" max="2818" width="2.28515625" style="247" customWidth="1"/>
    <col min="2819" max="2821" width="10.7109375" style="247" customWidth="1"/>
    <col min="2822" max="2822" width="13.5703125" style="247" customWidth="1"/>
    <col min="2823" max="3072" width="12.5703125" style="247"/>
    <col min="3073" max="3073" width="42.140625" style="247" customWidth="1"/>
    <col min="3074" max="3074" width="2.28515625" style="247" customWidth="1"/>
    <col min="3075" max="3077" width="10.7109375" style="247" customWidth="1"/>
    <col min="3078" max="3078" width="13.5703125" style="247" customWidth="1"/>
    <col min="3079" max="3328" width="12.5703125" style="247"/>
    <col min="3329" max="3329" width="42.140625" style="247" customWidth="1"/>
    <col min="3330" max="3330" width="2.28515625" style="247" customWidth="1"/>
    <col min="3331" max="3333" width="10.7109375" style="247" customWidth="1"/>
    <col min="3334" max="3334" width="13.5703125" style="247" customWidth="1"/>
    <col min="3335" max="3584" width="12.5703125" style="247"/>
    <col min="3585" max="3585" width="42.140625" style="247" customWidth="1"/>
    <col min="3586" max="3586" width="2.28515625" style="247" customWidth="1"/>
    <col min="3587" max="3589" width="10.7109375" style="247" customWidth="1"/>
    <col min="3590" max="3590" width="13.5703125" style="247" customWidth="1"/>
    <col min="3591" max="3840" width="12.5703125" style="247"/>
    <col min="3841" max="3841" width="42.140625" style="247" customWidth="1"/>
    <col min="3842" max="3842" width="2.28515625" style="247" customWidth="1"/>
    <col min="3843" max="3845" width="10.7109375" style="247" customWidth="1"/>
    <col min="3846" max="3846" width="13.5703125" style="247" customWidth="1"/>
    <col min="3847" max="4096" width="12.5703125" style="247"/>
    <col min="4097" max="4097" width="42.140625" style="247" customWidth="1"/>
    <col min="4098" max="4098" width="2.28515625" style="247" customWidth="1"/>
    <col min="4099" max="4101" width="10.7109375" style="247" customWidth="1"/>
    <col min="4102" max="4102" width="13.5703125" style="247" customWidth="1"/>
    <col min="4103" max="4352" width="12.5703125" style="247"/>
    <col min="4353" max="4353" width="42.140625" style="247" customWidth="1"/>
    <col min="4354" max="4354" width="2.28515625" style="247" customWidth="1"/>
    <col min="4355" max="4357" width="10.7109375" style="247" customWidth="1"/>
    <col min="4358" max="4358" width="13.5703125" style="247" customWidth="1"/>
    <col min="4359" max="4608" width="12.5703125" style="247"/>
    <col min="4609" max="4609" width="42.140625" style="247" customWidth="1"/>
    <col min="4610" max="4610" width="2.28515625" style="247" customWidth="1"/>
    <col min="4611" max="4613" width="10.7109375" style="247" customWidth="1"/>
    <col min="4614" max="4614" width="13.5703125" style="247" customWidth="1"/>
    <col min="4615" max="4864" width="12.5703125" style="247"/>
    <col min="4865" max="4865" width="42.140625" style="247" customWidth="1"/>
    <col min="4866" max="4866" width="2.28515625" style="247" customWidth="1"/>
    <col min="4867" max="4869" width="10.7109375" style="247" customWidth="1"/>
    <col min="4870" max="4870" width="13.5703125" style="247" customWidth="1"/>
    <col min="4871" max="5120" width="12.5703125" style="247"/>
    <col min="5121" max="5121" width="42.140625" style="247" customWidth="1"/>
    <col min="5122" max="5122" width="2.28515625" style="247" customWidth="1"/>
    <col min="5123" max="5125" width="10.7109375" style="247" customWidth="1"/>
    <col min="5126" max="5126" width="13.5703125" style="247" customWidth="1"/>
    <col min="5127" max="5376" width="12.5703125" style="247"/>
    <col min="5377" max="5377" width="42.140625" style="247" customWidth="1"/>
    <col min="5378" max="5378" width="2.28515625" style="247" customWidth="1"/>
    <col min="5379" max="5381" width="10.7109375" style="247" customWidth="1"/>
    <col min="5382" max="5382" width="13.5703125" style="247" customWidth="1"/>
    <col min="5383" max="5632" width="12.5703125" style="247"/>
    <col min="5633" max="5633" width="42.140625" style="247" customWidth="1"/>
    <col min="5634" max="5634" width="2.28515625" style="247" customWidth="1"/>
    <col min="5635" max="5637" width="10.7109375" style="247" customWidth="1"/>
    <col min="5638" max="5638" width="13.5703125" style="247" customWidth="1"/>
    <col min="5639" max="5888" width="12.5703125" style="247"/>
    <col min="5889" max="5889" width="42.140625" style="247" customWidth="1"/>
    <col min="5890" max="5890" width="2.28515625" style="247" customWidth="1"/>
    <col min="5891" max="5893" width="10.7109375" style="247" customWidth="1"/>
    <col min="5894" max="5894" width="13.5703125" style="247" customWidth="1"/>
    <col min="5895" max="6144" width="12.5703125" style="247"/>
    <col min="6145" max="6145" width="42.140625" style="247" customWidth="1"/>
    <col min="6146" max="6146" width="2.28515625" style="247" customWidth="1"/>
    <col min="6147" max="6149" width="10.7109375" style="247" customWidth="1"/>
    <col min="6150" max="6150" width="13.5703125" style="247" customWidth="1"/>
    <col min="6151" max="6400" width="12.5703125" style="247"/>
    <col min="6401" max="6401" width="42.140625" style="247" customWidth="1"/>
    <col min="6402" max="6402" width="2.28515625" style="247" customWidth="1"/>
    <col min="6403" max="6405" width="10.7109375" style="247" customWidth="1"/>
    <col min="6406" max="6406" width="13.5703125" style="247" customWidth="1"/>
    <col min="6407" max="6656" width="12.5703125" style="247"/>
    <col min="6657" max="6657" width="42.140625" style="247" customWidth="1"/>
    <col min="6658" max="6658" width="2.28515625" style="247" customWidth="1"/>
    <col min="6659" max="6661" width="10.7109375" style="247" customWidth="1"/>
    <col min="6662" max="6662" width="13.5703125" style="247" customWidth="1"/>
    <col min="6663" max="6912" width="12.5703125" style="247"/>
    <col min="6913" max="6913" width="42.140625" style="247" customWidth="1"/>
    <col min="6914" max="6914" width="2.28515625" style="247" customWidth="1"/>
    <col min="6915" max="6917" width="10.7109375" style="247" customWidth="1"/>
    <col min="6918" max="6918" width="13.5703125" style="247" customWidth="1"/>
    <col min="6919" max="7168" width="12.5703125" style="247"/>
    <col min="7169" max="7169" width="42.140625" style="247" customWidth="1"/>
    <col min="7170" max="7170" width="2.28515625" style="247" customWidth="1"/>
    <col min="7171" max="7173" width="10.7109375" style="247" customWidth="1"/>
    <col min="7174" max="7174" width="13.5703125" style="247" customWidth="1"/>
    <col min="7175" max="7424" width="12.5703125" style="247"/>
    <col min="7425" max="7425" width="42.140625" style="247" customWidth="1"/>
    <col min="7426" max="7426" width="2.28515625" style="247" customWidth="1"/>
    <col min="7427" max="7429" width="10.7109375" style="247" customWidth="1"/>
    <col min="7430" max="7430" width="13.5703125" style="247" customWidth="1"/>
    <col min="7431" max="7680" width="12.5703125" style="247"/>
    <col min="7681" max="7681" width="42.140625" style="247" customWidth="1"/>
    <col min="7682" max="7682" width="2.28515625" style="247" customWidth="1"/>
    <col min="7683" max="7685" width="10.7109375" style="247" customWidth="1"/>
    <col min="7686" max="7686" width="13.5703125" style="247" customWidth="1"/>
    <col min="7687" max="7936" width="12.5703125" style="247"/>
    <col min="7937" max="7937" width="42.140625" style="247" customWidth="1"/>
    <col min="7938" max="7938" width="2.28515625" style="247" customWidth="1"/>
    <col min="7939" max="7941" width="10.7109375" style="247" customWidth="1"/>
    <col min="7942" max="7942" width="13.5703125" style="247" customWidth="1"/>
    <col min="7943" max="8192" width="12.5703125" style="247"/>
    <col min="8193" max="8193" width="42.140625" style="247" customWidth="1"/>
    <col min="8194" max="8194" width="2.28515625" style="247" customWidth="1"/>
    <col min="8195" max="8197" width="10.7109375" style="247" customWidth="1"/>
    <col min="8198" max="8198" width="13.5703125" style="247" customWidth="1"/>
    <col min="8199" max="8448" width="12.5703125" style="247"/>
    <col min="8449" max="8449" width="42.140625" style="247" customWidth="1"/>
    <col min="8450" max="8450" width="2.28515625" style="247" customWidth="1"/>
    <col min="8451" max="8453" width="10.7109375" style="247" customWidth="1"/>
    <col min="8454" max="8454" width="13.5703125" style="247" customWidth="1"/>
    <col min="8455" max="8704" width="12.5703125" style="247"/>
    <col min="8705" max="8705" width="42.140625" style="247" customWidth="1"/>
    <col min="8706" max="8706" width="2.28515625" style="247" customWidth="1"/>
    <col min="8707" max="8709" width="10.7109375" style="247" customWidth="1"/>
    <col min="8710" max="8710" width="13.5703125" style="247" customWidth="1"/>
    <col min="8711" max="8960" width="12.5703125" style="247"/>
    <col min="8961" max="8961" width="42.140625" style="247" customWidth="1"/>
    <col min="8962" max="8962" width="2.28515625" style="247" customWidth="1"/>
    <col min="8963" max="8965" width="10.7109375" style="247" customWidth="1"/>
    <col min="8966" max="8966" width="13.5703125" style="247" customWidth="1"/>
    <col min="8967" max="9216" width="12.5703125" style="247"/>
    <col min="9217" max="9217" width="42.140625" style="247" customWidth="1"/>
    <col min="9218" max="9218" width="2.28515625" style="247" customWidth="1"/>
    <col min="9219" max="9221" width="10.7109375" style="247" customWidth="1"/>
    <col min="9222" max="9222" width="13.5703125" style="247" customWidth="1"/>
    <col min="9223" max="9472" width="12.5703125" style="247"/>
    <col min="9473" max="9473" width="42.140625" style="247" customWidth="1"/>
    <col min="9474" max="9474" width="2.28515625" style="247" customWidth="1"/>
    <col min="9475" max="9477" width="10.7109375" style="247" customWidth="1"/>
    <col min="9478" max="9478" width="13.5703125" style="247" customWidth="1"/>
    <col min="9479" max="9728" width="12.5703125" style="247"/>
    <col min="9729" max="9729" width="42.140625" style="247" customWidth="1"/>
    <col min="9730" max="9730" width="2.28515625" style="247" customWidth="1"/>
    <col min="9731" max="9733" width="10.7109375" style="247" customWidth="1"/>
    <col min="9734" max="9734" width="13.5703125" style="247" customWidth="1"/>
    <col min="9735" max="9984" width="12.5703125" style="247"/>
    <col min="9985" max="9985" width="42.140625" style="247" customWidth="1"/>
    <col min="9986" max="9986" width="2.28515625" style="247" customWidth="1"/>
    <col min="9987" max="9989" width="10.7109375" style="247" customWidth="1"/>
    <col min="9990" max="9990" width="13.5703125" style="247" customWidth="1"/>
    <col min="9991" max="10240" width="12.5703125" style="247"/>
    <col min="10241" max="10241" width="42.140625" style="247" customWidth="1"/>
    <col min="10242" max="10242" width="2.28515625" style="247" customWidth="1"/>
    <col min="10243" max="10245" width="10.7109375" style="247" customWidth="1"/>
    <col min="10246" max="10246" width="13.5703125" style="247" customWidth="1"/>
    <col min="10247" max="10496" width="12.5703125" style="247"/>
    <col min="10497" max="10497" width="42.140625" style="247" customWidth="1"/>
    <col min="10498" max="10498" width="2.28515625" style="247" customWidth="1"/>
    <col min="10499" max="10501" width="10.7109375" style="247" customWidth="1"/>
    <col min="10502" max="10502" width="13.5703125" style="247" customWidth="1"/>
    <col min="10503" max="10752" width="12.5703125" style="247"/>
    <col min="10753" max="10753" width="42.140625" style="247" customWidth="1"/>
    <col min="10754" max="10754" width="2.28515625" style="247" customWidth="1"/>
    <col min="10755" max="10757" width="10.7109375" style="247" customWidth="1"/>
    <col min="10758" max="10758" width="13.5703125" style="247" customWidth="1"/>
    <col min="10759" max="11008" width="12.5703125" style="247"/>
    <col min="11009" max="11009" width="42.140625" style="247" customWidth="1"/>
    <col min="11010" max="11010" width="2.28515625" style="247" customWidth="1"/>
    <col min="11011" max="11013" width="10.7109375" style="247" customWidth="1"/>
    <col min="11014" max="11014" width="13.5703125" style="247" customWidth="1"/>
    <col min="11015" max="11264" width="12.5703125" style="247"/>
    <col min="11265" max="11265" width="42.140625" style="247" customWidth="1"/>
    <col min="11266" max="11266" width="2.28515625" style="247" customWidth="1"/>
    <col min="11267" max="11269" width="10.7109375" style="247" customWidth="1"/>
    <col min="11270" max="11270" width="13.5703125" style="247" customWidth="1"/>
    <col min="11271" max="11520" width="12.5703125" style="247"/>
    <col min="11521" max="11521" width="42.140625" style="247" customWidth="1"/>
    <col min="11522" max="11522" width="2.28515625" style="247" customWidth="1"/>
    <col min="11523" max="11525" width="10.7109375" style="247" customWidth="1"/>
    <col min="11526" max="11526" width="13.5703125" style="247" customWidth="1"/>
    <col min="11527" max="11776" width="12.5703125" style="247"/>
    <col min="11777" max="11777" width="42.140625" style="247" customWidth="1"/>
    <col min="11778" max="11778" width="2.28515625" style="247" customWidth="1"/>
    <col min="11779" max="11781" width="10.7109375" style="247" customWidth="1"/>
    <col min="11782" max="11782" width="13.5703125" style="247" customWidth="1"/>
    <col min="11783" max="12032" width="12.5703125" style="247"/>
    <col min="12033" max="12033" width="42.140625" style="247" customWidth="1"/>
    <col min="12034" max="12034" width="2.28515625" style="247" customWidth="1"/>
    <col min="12035" max="12037" width="10.7109375" style="247" customWidth="1"/>
    <col min="12038" max="12038" width="13.5703125" style="247" customWidth="1"/>
    <col min="12039" max="12288" width="12.5703125" style="247"/>
    <col min="12289" max="12289" width="42.140625" style="247" customWidth="1"/>
    <col min="12290" max="12290" width="2.28515625" style="247" customWidth="1"/>
    <col min="12291" max="12293" width="10.7109375" style="247" customWidth="1"/>
    <col min="12294" max="12294" width="13.5703125" style="247" customWidth="1"/>
    <col min="12295" max="12544" width="12.5703125" style="247"/>
    <col min="12545" max="12545" width="42.140625" style="247" customWidth="1"/>
    <col min="12546" max="12546" width="2.28515625" style="247" customWidth="1"/>
    <col min="12547" max="12549" width="10.7109375" style="247" customWidth="1"/>
    <col min="12550" max="12550" width="13.5703125" style="247" customWidth="1"/>
    <col min="12551" max="12800" width="12.5703125" style="247"/>
    <col min="12801" max="12801" width="42.140625" style="247" customWidth="1"/>
    <col min="12802" max="12802" width="2.28515625" style="247" customWidth="1"/>
    <col min="12803" max="12805" width="10.7109375" style="247" customWidth="1"/>
    <col min="12806" max="12806" width="13.5703125" style="247" customWidth="1"/>
    <col min="12807" max="13056" width="12.5703125" style="247"/>
    <col min="13057" max="13057" width="42.140625" style="247" customWidth="1"/>
    <col min="13058" max="13058" width="2.28515625" style="247" customWidth="1"/>
    <col min="13059" max="13061" width="10.7109375" style="247" customWidth="1"/>
    <col min="13062" max="13062" width="13.5703125" style="247" customWidth="1"/>
    <col min="13063" max="13312" width="12.5703125" style="247"/>
    <col min="13313" max="13313" width="42.140625" style="247" customWidth="1"/>
    <col min="13314" max="13314" width="2.28515625" style="247" customWidth="1"/>
    <col min="13315" max="13317" width="10.7109375" style="247" customWidth="1"/>
    <col min="13318" max="13318" width="13.5703125" style="247" customWidth="1"/>
    <col min="13319" max="13568" width="12.5703125" style="247"/>
    <col min="13569" max="13569" width="42.140625" style="247" customWidth="1"/>
    <col min="13570" max="13570" width="2.28515625" style="247" customWidth="1"/>
    <col min="13571" max="13573" width="10.7109375" style="247" customWidth="1"/>
    <col min="13574" max="13574" width="13.5703125" style="247" customWidth="1"/>
    <col min="13575" max="13824" width="12.5703125" style="247"/>
    <col min="13825" max="13825" width="42.140625" style="247" customWidth="1"/>
    <col min="13826" max="13826" width="2.28515625" style="247" customWidth="1"/>
    <col min="13827" max="13829" width="10.7109375" style="247" customWidth="1"/>
    <col min="13830" max="13830" width="13.5703125" style="247" customWidth="1"/>
    <col min="13831" max="14080" width="12.5703125" style="247"/>
    <col min="14081" max="14081" width="42.140625" style="247" customWidth="1"/>
    <col min="14082" max="14082" width="2.28515625" style="247" customWidth="1"/>
    <col min="14083" max="14085" width="10.7109375" style="247" customWidth="1"/>
    <col min="14086" max="14086" width="13.5703125" style="247" customWidth="1"/>
    <col min="14087" max="14336" width="12.5703125" style="247"/>
    <col min="14337" max="14337" width="42.140625" style="247" customWidth="1"/>
    <col min="14338" max="14338" width="2.28515625" style="247" customWidth="1"/>
    <col min="14339" max="14341" width="10.7109375" style="247" customWidth="1"/>
    <col min="14342" max="14342" width="13.5703125" style="247" customWidth="1"/>
    <col min="14343" max="14592" width="12.5703125" style="247"/>
    <col min="14593" max="14593" width="42.140625" style="247" customWidth="1"/>
    <col min="14594" max="14594" width="2.28515625" style="247" customWidth="1"/>
    <col min="14595" max="14597" width="10.7109375" style="247" customWidth="1"/>
    <col min="14598" max="14598" width="13.5703125" style="247" customWidth="1"/>
    <col min="14599" max="14848" width="12.5703125" style="247"/>
    <col min="14849" max="14849" width="42.140625" style="247" customWidth="1"/>
    <col min="14850" max="14850" width="2.28515625" style="247" customWidth="1"/>
    <col min="14851" max="14853" width="10.7109375" style="247" customWidth="1"/>
    <col min="14854" max="14854" width="13.5703125" style="247" customWidth="1"/>
    <col min="14855" max="15104" width="12.5703125" style="247"/>
    <col min="15105" max="15105" width="42.140625" style="247" customWidth="1"/>
    <col min="15106" max="15106" width="2.28515625" style="247" customWidth="1"/>
    <col min="15107" max="15109" width="10.7109375" style="247" customWidth="1"/>
    <col min="15110" max="15110" width="13.5703125" style="247" customWidth="1"/>
    <col min="15111" max="15360" width="12.5703125" style="247"/>
    <col min="15361" max="15361" width="42.140625" style="247" customWidth="1"/>
    <col min="15362" max="15362" width="2.28515625" style="247" customWidth="1"/>
    <col min="15363" max="15365" width="10.7109375" style="247" customWidth="1"/>
    <col min="15366" max="15366" width="13.5703125" style="247" customWidth="1"/>
    <col min="15367" max="15616" width="12.5703125" style="247"/>
    <col min="15617" max="15617" width="42.140625" style="247" customWidth="1"/>
    <col min="15618" max="15618" width="2.28515625" style="247" customWidth="1"/>
    <col min="15619" max="15621" width="10.7109375" style="247" customWidth="1"/>
    <col min="15622" max="15622" width="13.5703125" style="247" customWidth="1"/>
    <col min="15623" max="15872" width="12.5703125" style="247"/>
    <col min="15873" max="15873" width="42.140625" style="247" customWidth="1"/>
    <col min="15874" max="15874" width="2.28515625" style="247" customWidth="1"/>
    <col min="15875" max="15877" width="10.7109375" style="247" customWidth="1"/>
    <col min="15878" max="15878" width="13.5703125" style="247" customWidth="1"/>
    <col min="15879" max="16128" width="12.5703125" style="247"/>
    <col min="16129" max="16129" width="42.140625" style="247" customWidth="1"/>
    <col min="16130" max="16130" width="2.28515625" style="247" customWidth="1"/>
    <col min="16131" max="16133" width="10.7109375" style="247" customWidth="1"/>
    <col min="16134" max="16134" width="13.5703125" style="247" customWidth="1"/>
    <col min="16135" max="16384" width="12.5703125" style="247"/>
  </cols>
  <sheetData>
    <row r="1" spans="1:6" ht="15" customHeight="1">
      <c r="A1" s="858" t="s">
        <v>1765</v>
      </c>
    </row>
    <row r="2" spans="1:6" ht="15.95" customHeight="1">
      <c r="A2" s="735" t="s">
        <v>736</v>
      </c>
      <c r="B2" s="248"/>
      <c r="C2" s="248"/>
      <c r="D2" s="248"/>
      <c r="E2" s="248"/>
      <c r="F2" s="248"/>
    </row>
    <row r="3" spans="1:6" ht="18" customHeight="1">
      <c r="A3" s="248" t="s">
        <v>1574</v>
      </c>
      <c r="B3" s="248"/>
      <c r="C3" s="248"/>
      <c r="D3" s="248"/>
      <c r="E3" s="248"/>
      <c r="F3" s="248"/>
    </row>
    <row r="4" spans="1:6" ht="18" customHeight="1">
      <c r="A4" s="248" t="s">
        <v>345</v>
      </c>
      <c r="B4" s="248"/>
      <c r="C4" s="248"/>
      <c r="D4" s="248"/>
      <c r="E4" s="248"/>
      <c r="F4" s="248"/>
    </row>
    <row r="5" spans="1:6" ht="12.95" customHeight="1">
      <c r="A5" s="248"/>
      <c r="B5" s="248"/>
      <c r="C5" s="248"/>
      <c r="D5" s="248"/>
      <c r="E5" s="248"/>
      <c r="F5" s="248"/>
    </row>
    <row r="6" spans="1:6" ht="75" customHeight="1">
      <c r="A6" s="925" t="s">
        <v>1744</v>
      </c>
      <c r="B6" s="249"/>
      <c r="C6" s="925" t="s">
        <v>1745</v>
      </c>
      <c r="D6" s="925"/>
      <c r="E6" s="925"/>
      <c r="F6" s="925"/>
    </row>
    <row r="7" spans="1:6" ht="80.099999999999994" customHeight="1">
      <c r="A7" s="926"/>
      <c r="B7" s="250"/>
      <c r="C7" s="925" t="s">
        <v>1746</v>
      </c>
      <c r="D7" s="925"/>
      <c r="E7" s="925"/>
      <c r="F7" s="925"/>
    </row>
    <row r="8" spans="1:6" ht="50.1" customHeight="1">
      <c r="A8" s="249" t="s">
        <v>1747</v>
      </c>
      <c r="B8" s="251"/>
      <c r="C8" s="248"/>
      <c r="D8" s="248"/>
      <c r="E8" s="248"/>
      <c r="F8" s="248"/>
    </row>
    <row r="9" spans="1:6" ht="6.95" customHeight="1">
      <c r="A9" s="248"/>
      <c r="B9" s="248"/>
      <c r="C9" s="248"/>
      <c r="D9" s="248"/>
      <c r="E9" s="248"/>
      <c r="F9" s="248"/>
    </row>
    <row r="10" spans="1:6">
      <c r="A10" s="248"/>
      <c r="B10" s="248"/>
      <c r="C10" s="248"/>
      <c r="D10" s="248"/>
      <c r="E10" s="248"/>
      <c r="F10" s="248"/>
    </row>
    <row r="11" spans="1:6" ht="24.95" customHeight="1">
      <c r="A11" s="927" t="s">
        <v>1575</v>
      </c>
      <c r="B11" s="930"/>
      <c r="C11" s="933" t="s">
        <v>380</v>
      </c>
      <c r="D11" s="936" t="s">
        <v>1748</v>
      </c>
      <c r="E11" s="937"/>
      <c r="F11" s="938" t="s">
        <v>1576</v>
      </c>
    </row>
    <row r="12" spans="1:6" ht="24.95" customHeight="1">
      <c r="A12" s="928"/>
      <c r="B12" s="931"/>
      <c r="C12" s="934"/>
      <c r="D12" s="806">
        <v>2018</v>
      </c>
      <c r="E12" s="252">
        <v>2019</v>
      </c>
      <c r="F12" s="938"/>
    </row>
    <row r="13" spans="1:6" ht="24.95" customHeight="1">
      <c r="A13" s="929"/>
      <c r="B13" s="932"/>
      <c r="C13" s="935"/>
      <c r="D13" s="939" t="s">
        <v>1577</v>
      </c>
      <c r="E13" s="937"/>
      <c r="F13" s="807" t="s">
        <v>664</v>
      </c>
    </row>
    <row r="14" spans="1:6" ht="21.95" customHeight="1">
      <c r="A14" s="804"/>
      <c r="B14" s="805"/>
      <c r="C14" s="804"/>
      <c r="D14" s="805"/>
      <c r="E14" s="805"/>
      <c r="F14" s="804"/>
    </row>
    <row r="15" spans="1:6">
      <c r="A15" s="248" t="s">
        <v>1578</v>
      </c>
      <c r="B15" s="248"/>
      <c r="C15" s="248"/>
      <c r="D15" s="248"/>
      <c r="E15" s="248"/>
      <c r="F15" s="248"/>
    </row>
    <row r="16" spans="1:6">
      <c r="A16" s="248" t="s">
        <v>1579</v>
      </c>
      <c r="B16" s="248"/>
      <c r="C16" s="253" t="s">
        <v>182</v>
      </c>
      <c r="D16" s="254">
        <v>49402</v>
      </c>
      <c r="E16" s="254">
        <v>49351</v>
      </c>
      <c r="F16" s="255">
        <v>-0.1</v>
      </c>
    </row>
    <row r="17" spans="1:6">
      <c r="A17" s="248"/>
      <c r="B17" s="248"/>
      <c r="C17" s="248"/>
      <c r="D17" s="248"/>
      <c r="E17" s="248"/>
      <c r="F17" s="248"/>
    </row>
    <row r="18" spans="1:6">
      <c r="A18" s="248" t="s">
        <v>1580</v>
      </c>
      <c r="B18" s="248"/>
      <c r="C18" s="253" t="s">
        <v>182</v>
      </c>
      <c r="D18" s="254">
        <v>44000</v>
      </c>
      <c r="E18" s="254">
        <v>43484</v>
      </c>
      <c r="F18" s="255">
        <v>-1.2</v>
      </c>
    </row>
    <row r="19" spans="1:6">
      <c r="A19" s="248"/>
      <c r="B19" s="248"/>
      <c r="C19" s="248"/>
      <c r="D19" s="248"/>
      <c r="E19" s="248"/>
      <c r="F19" s="248"/>
    </row>
    <row r="20" spans="1:6">
      <c r="A20" s="248" t="s">
        <v>1581</v>
      </c>
      <c r="B20" s="248"/>
      <c r="C20" s="253"/>
      <c r="D20" s="256"/>
      <c r="E20" s="256"/>
      <c r="F20" s="255"/>
    </row>
    <row r="21" spans="1:6" ht="8.1" customHeight="1">
      <c r="A21" s="248"/>
      <c r="B21" s="248"/>
      <c r="C21" s="253"/>
      <c r="D21" s="248"/>
      <c r="E21" s="248"/>
      <c r="F21" s="257"/>
    </row>
    <row r="22" spans="1:6">
      <c r="A22" s="248" t="s">
        <v>1582</v>
      </c>
      <c r="B22" s="248"/>
      <c r="C22" s="253" t="s">
        <v>182</v>
      </c>
      <c r="D22" s="254">
        <v>13089</v>
      </c>
      <c r="E22" s="254">
        <v>13669</v>
      </c>
      <c r="F22" s="255">
        <v>4.4000000000000004</v>
      </c>
    </row>
    <row r="23" spans="1:6">
      <c r="A23" s="248" t="s">
        <v>1583</v>
      </c>
      <c r="B23" s="248"/>
      <c r="C23" s="253" t="s">
        <v>182</v>
      </c>
      <c r="D23" s="254">
        <v>3084</v>
      </c>
      <c r="E23" s="254">
        <v>3050</v>
      </c>
      <c r="F23" s="255">
        <v>-1.1000000000000001</v>
      </c>
    </row>
    <row r="24" spans="1:6">
      <c r="A24" s="248" t="s">
        <v>1584</v>
      </c>
      <c r="B24" s="248"/>
      <c r="C24" s="253" t="s">
        <v>182</v>
      </c>
      <c r="D24" s="254">
        <v>25121</v>
      </c>
      <c r="E24" s="254">
        <v>24315</v>
      </c>
      <c r="F24" s="255">
        <v>-3.2</v>
      </c>
    </row>
    <row r="25" spans="1:6">
      <c r="A25" s="248"/>
      <c r="B25" s="248"/>
      <c r="C25" s="248"/>
      <c r="D25" s="248"/>
      <c r="E25" s="248"/>
      <c r="F25" s="248"/>
    </row>
    <row r="26" spans="1:6" ht="13.5">
      <c r="A26" s="248" t="s">
        <v>1585</v>
      </c>
      <c r="B26" s="248"/>
      <c r="C26" s="253" t="s">
        <v>1586</v>
      </c>
      <c r="D26" s="254">
        <v>56722</v>
      </c>
      <c r="E26" s="254">
        <v>53876</v>
      </c>
      <c r="F26" s="255">
        <v>-5</v>
      </c>
    </row>
    <row r="27" spans="1:6">
      <c r="A27" s="248" t="s">
        <v>1587</v>
      </c>
      <c r="B27" s="248"/>
      <c r="C27" s="253" t="s">
        <v>318</v>
      </c>
      <c r="D27" s="258">
        <v>12126.3</v>
      </c>
      <c r="E27" s="258">
        <v>12852.1</v>
      </c>
      <c r="F27" s="255">
        <v>6</v>
      </c>
    </row>
    <row r="28" spans="1:6">
      <c r="A28" s="248"/>
      <c r="B28" s="248"/>
      <c r="C28" s="253"/>
      <c r="D28" s="248"/>
      <c r="E28" s="248"/>
      <c r="F28" s="255"/>
    </row>
    <row r="29" spans="1:6" ht="13.5">
      <c r="A29" s="248" t="s">
        <v>1588</v>
      </c>
      <c r="B29" s="248"/>
      <c r="C29" s="253" t="s">
        <v>1586</v>
      </c>
      <c r="D29" s="254">
        <v>23449</v>
      </c>
      <c r="E29" s="254">
        <v>23912</v>
      </c>
      <c r="F29" s="255">
        <v>2</v>
      </c>
    </row>
    <row r="30" spans="1:6">
      <c r="A30" s="248"/>
      <c r="B30" s="248"/>
      <c r="C30" s="253" t="s">
        <v>318</v>
      </c>
      <c r="D30" s="258">
        <v>7551.3</v>
      </c>
      <c r="E30" s="258">
        <v>7975.7</v>
      </c>
      <c r="F30" s="255">
        <v>5.6</v>
      </c>
    </row>
    <row r="31" spans="1:6" ht="12.75" customHeight="1">
      <c r="A31" s="248"/>
      <c r="B31" s="248"/>
      <c r="C31" s="248"/>
      <c r="D31" s="248"/>
      <c r="E31" s="248"/>
      <c r="F31" s="248"/>
    </row>
    <row r="32" spans="1:6" ht="13.5">
      <c r="A32" s="248" t="s">
        <v>1589</v>
      </c>
      <c r="B32" s="248"/>
      <c r="C32" s="253" t="s">
        <v>1586</v>
      </c>
      <c r="D32" s="254">
        <v>33273</v>
      </c>
      <c r="E32" s="254">
        <v>29964</v>
      </c>
      <c r="F32" s="255">
        <v>-9.9</v>
      </c>
    </row>
    <row r="33" spans="1:6">
      <c r="A33" s="248"/>
      <c r="B33" s="248"/>
      <c r="C33" s="253" t="s">
        <v>318</v>
      </c>
      <c r="D33" s="258">
        <v>4575</v>
      </c>
      <c r="E33" s="258">
        <v>4876.3999999999996</v>
      </c>
      <c r="F33" s="255">
        <v>6.6</v>
      </c>
    </row>
    <row r="34" spans="1:6">
      <c r="A34" s="248"/>
      <c r="B34" s="248"/>
      <c r="C34" s="253"/>
      <c r="D34" s="248"/>
      <c r="E34" s="248"/>
      <c r="F34" s="255"/>
    </row>
    <row r="35" spans="1:6" ht="13.5">
      <c r="A35" s="248" t="s">
        <v>1590</v>
      </c>
      <c r="B35" s="248"/>
      <c r="C35" s="253" t="s">
        <v>1586</v>
      </c>
      <c r="D35" s="254">
        <v>3034</v>
      </c>
      <c r="E35" s="254">
        <v>2855</v>
      </c>
      <c r="F35" s="255">
        <v>-5.9</v>
      </c>
    </row>
    <row r="36" spans="1:6">
      <c r="A36" s="248" t="s">
        <v>1591</v>
      </c>
      <c r="B36" s="248"/>
      <c r="C36" s="253" t="s">
        <v>318</v>
      </c>
      <c r="D36" s="258">
        <v>1046.2</v>
      </c>
      <c r="E36" s="258">
        <v>1084.2</v>
      </c>
      <c r="F36" s="255">
        <v>3.6</v>
      </c>
    </row>
    <row r="37" spans="1:6">
      <c r="A37" s="248"/>
      <c r="B37" s="248"/>
      <c r="C37" s="253"/>
      <c r="D37" s="248"/>
      <c r="E37" s="248"/>
      <c r="F37" s="255"/>
    </row>
    <row r="38" spans="1:6" ht="13.5">
      <c r="A38" s="248" t="s">
        <v>1592</v>
      </c>
      <c r="B38" s="248"/>
      <c r="C38" s="253" t="s">
        <v>1586</v>
      </c>
      <c r="D38" s="254">
        <v>30240</v>
      </c>
      <c r="E38" s="254">
        <v>27109</v>
      </c>
      <c r="F38" s="255">
        <v>-10.4</v>
      </c>
    </row>
    <row r="39" spans="1:6">
      <c r="A39" s="248" t="s">
        <v>1593</v>
      </c>
      <c r="B39" s="248"/>
      <c r="C39" s="253" t="s">
        <v>318</v>
      </c>
      <c r="D39" s="258">
        <v>3528.8</v>
      </c>
      <c r="E39" s="258">
        <v>3792.2</v>
      </c>
      <c r="F39" s="255">
        <v>7.5</v>
      </c>
    </row>
    <row r="40" spans="1:6" ht="11.45" customHeight="1">
      <c r="A40" s="248"/>
      <c r="B40" s="248"/>
      <c r="C40" s="248"/>
      <c r="D40" s="248"/>
      <c r="E40" s="248"/>
      <c r="F40" s="248"/>
    </row>
    <row r="41" spans="1:6" ht="11.45" customHeight="1">
      <c r="A41" s="248"/>
      <c r="B41" s="248"/>
      <c r="C41" s="248"/>
      <c r="D41" s="248"/>
      <c r="E41" s="248"/>
      <c r="F41" s="248"/>
    </row>
    <row r="42" spans="1:6" ht="11.45" customHeight="1">
      <c r="A42" s="248"/>
      <c r="B42" s="248"/>
      <c r="C42" s="248"/>
      <c r="D42" s="248"/>
      <c r="E42" s="248"/>
      <c r="F42" s="248"/>
    </row>
    <row r="43" spans="1:6" ht="12" customHeight="1">
      <c r="A43" s="248" t="s">
        <v>1743</v>
      </c>
      <c r="B43" s="248"/>
      <c r="C43" s="248"/>
      <c r="D43" s="248"/>
      <c r="E43" s="248"/>
      <c r="F43" s="248"/>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570" customWidth="1"/>
    <col min="2" max="2" width="12.7109375" style="570" customWidth="1"/>
    <col min="3" max="4" width="12.140625" style="570" customWidth="1"/>
    <col min="5" max="5" width="12.5703125" style="570" customWidth="1"/>
    <col min="6" max="6" width="12.28515625" style="570" customWidth="1"/>
    <col min="7" max="7" width="12.7109375" style="570" hidden="1" customWidth="1"/>
    <col min="8" max="8" width="11.7109375" style="570" customWidth="1"/>
    <col min="9" max="10" width="11.5703125" style="570" customWidth="1"/>
    <col min="11" max="16384" width="11.42578125" style="570"/>
  </cols>
  <sheetData>
    <row r="1" spans="1:12" ht="15" customHeight="1">
      <c r="A1" s="858" t="s">
        <v>1765</v>
      </c>
    </row>
    <row r="2" spans="1:12" ht="30" customHeight="1">
      <c r="A2" s="836" t="s">
        <v>736</v>
      </c>
      <c r="B2" s="835"/>
      <c r="C2" s="835"/>
      <c r="D2" s="835"/>
      <c r="E2" s="835"/>
      <c r="F2" s="835"/>
      <c r="G2" s="835"/>
      <c r="H2" s="835"/>
      <c r="I2" s="835"/>
      <c r="J2" s="835"/>
    </row>
    <row r="3" spans="1:12" ht="30" customHeight="1">
      <c r="A3" s="940" t="s">
        <v>345</v>
      </c>
      <c r="B3" s="940"/>
      <c r="C3" s="940"/>
      <c r="D3" s="940"/>
      <c r="E3" s="940"/>
      <c r="F3" s="940"/>
      <c r="G3" s="940"/>
      <c r="H3" s="940"/>
      <c r="I3" s="940"/>
      <c r="J3" s="940"/>
    </row>
    <row r="4" spans="1:12" ht="30" customHeight="1">
      <c r="A4" s="835" t="s">
        <v>1391</v>
      </c>
      <c r="B4" s="835"/>
      <c r="C4" s="835"/>
      <c r="D4" s="835"/>
      <c r="E4" s="835"/>
      <c r="F4" s="835"/>
      <c r="G4" s="835"/>
      <c r="H4" s="835"/>
      <c r="I4" s="835"/>
      <c r="J4" s="835"/>
    </row>
    <row r="5" spans="1:12" ht="30" customHeight="1">
      <c r="A5" s="777"/>
      <c r="B5" s="777"/>
      <c r="C5" s="777"/>
      <c r="D5" s="777"/>
      <c r="E5" s="777"/>
      <c r="F5" s="777"/>
      <c r="G5" s="777"/>
      <c r="H5" s="777"/>
      <c r="I5" s="777"/>
      <c r="J5" s="777"/>
    </row>
    <row r="6" spans="1:12" ht="24.95" customHeight="1">
      <c r="A6" s="941" t="s">
        <v>1392</v>
      </c>
      <c r="B6" s="944" t="s">
        <v>380</v>
      </c>
      <c r="C6" s="944" t="s">
        <v>1758</v>
      </c>
      <c r="D6" s="944" t="s">
        <v>1739</v>
      </c>
      <c r="E6" s="944" t="s">
        <v>1759</v>
      </c>
      <c r="F6" s="944" t="s">
        <v>1760</v>
      </c>
      <c r="G6" s="63"/>
      <c r="H6" s="949" t="s">
        <v>1758</v>
      </c>
      <c r="I6" s="941"/>
      <c r="J6" s="839" t="s">
        <v>1393</v>
      </c>
    </row>
    <row r="7" spans="1:12" ht="24.95" customHeight="1">
      <c r="A7" s="942"/>
      <c r="B7" s="945"/>
      <c r="C7" s="947"/>
      <c r="D7" s="947"/>
      <c r="E7" s="947"/>
      <c r="F7" s="947"/>
      <c r="G7" s="63"/>
      <c r="H7" s="950"/>
      <c r="I7" s="942"/>
      <c r="J7" s="839" t="s">
        <v>56</v>
      </c>
      <c r="K7" s="840"/>
    </row>
    <row r="8" spans="1:12" ht="24.95" customHeight="1">
      <c r="A8" s="942"/>
      <c r="B8" s="945"/>
      <c r="C8" s="947"/>
      <c r="D8" s="947"/>
      <c r="E8" s="947"/>
      <c r="F8" s="947"/>
      <c r="G8" s="839" t="s">
        <v>1393</v>
      </c>
      <c r="H8" s="951"/>
      <c r="I8" s="943"/>
      <c r="J8" s="778" t="s">
        <v>1740</v>
      </c>
      <c r="K8" s="779"/>
      <c r="L8" s="65"/>
    </row>
    <row r="9" spans="1:12" ht="24.95" customHeight="1">
      <c r="A9" s="942"/>
      <c r="B9" s="945"/>
      <c r="C9" s="947"/>
      <c r="D9" s="947"/>
      <c r="E9" s="947"/>
      <c r="F9" s="947"/>
      <c r="G9" s="780" t="s">
        <v>56</v>
      </c>
      <c r="H9" s="781" t="s">
        <v>1394</v>
      </c>
      <c r="I9" s="782"/>
      <c r="J9" s="783"/>
      <c r="K9" s="840"/>
      <c r="L9" s="65"/>
    </row>
    <row r="10" spans="1:12" ht="24.95" customHeight="1">
      <c r="A10" s="942"/>
      <c r="B10" s="945"/>
      <c r="C10" s="947"/>
      <c r="D10" s="947"/>
      <c r="E10" s="947"/>
      <c r="F10" s="947"/>
      <c r="G10" s="839">
        <v>2018</v>
      </c>
      <c r="H10" s="944" t="s">
        <v>1739</v>
      </c>
      <c r="I10" s="944" t="s">
        <v>1759</v>
      </c>
      <c r="J10" s="837" t="s">
        <v>1393</v>
      </c>
      <c r="K10" s="840"/>
    </row>
    <row r="11" spans="1:12" ht="24.95" customHeight="1">
      <c r="A11" s="942"/>
      <c r="B11" s="945"/>
      <c r="C11" s="947"/>
      <c r="D11" s="947"/>
      <c r="E11" s="947"/>
      <c r="F11" s="947"/>
      <c r="G11" s="839"/>
      <c r="H11" s="947"/>
      <c r="I11" s="947"/>
      <c r="J11" s="839" t="s">
        <v>56</v>
      </c>
      <c r="K11" s="840"/>
    </row>
    <row r="12" spans="1:12" ht="24.95" customHeight="1">
      <c r="A12" s="943"/>
      <c r="B12" s="946"/>
      <c r="C12" s="948"/>
      <c r="D12" s="948"/>
      <c r="E12" s="948"/>
      <c r="F12" s="948"/>
      <c r="G12" s="784"/>
      <c r="H12" s="948"/>
      <c r="I12" s="948"/>
      <c r="J12" s="785" t="s">
        <v>1627</v>
      </c>
      <c r="L12" s="786"/>
    </row>
    <row r="13" spans="1:12" ht="24.95" customHeight="1">
      <c r="H13" s="786"/>
      <c r="I13" s="786"/>
      <c r="J13" s="786"/>
    </row>
    <row r="14" spans="1:12" ht="24.95" customHeight="1">
      <c r="A14" s="940" t="s">
        <v>1405</v>
      </c>
      <c r="B14" s="940"/>
      <c r="C14" s="940"/>
      <c r="D14" s="940"/>
      <c r="E14" s="940"/>
      <c r="F14" s="940"/>
      <c r="G14" s="940"/>
      <c r="H14" s="940"/>
      <c r="I14" s="940"/>
      <c r="J14" s="940"/>
    </row>
    <row r="15" spans="1:12" ht="24.95" customHeight="1"/>
    <row r="16" spans="1:12" ht="24.95" customHeight="1">
      <c r="A16" s="570" t="s">
        <v>1395</v>
      </c>
      <c r="B16" s="787">
        <v>1000</v>
      </c>
      <c r="C16" s="788">
        <v>475379</v>
      </c>
      <c r="D16" s="788">
        <v>473181</v>
      </c>
      <c r="E16" s="788">
        <v>447734</v>
      </c>
      <c r="F16" s="788">
        <v>474280</v>
      </c>
      <c r="G16" s="788">
        <v>447673.5</v>
      </c>
      <c r="H16" s="789">
        <v>0.46451569272645088</v>
      </c>
      <c r="I16" s="789">
        <v>6.1744249934112787</v>
      </c>
      <c r="J16" s="789">
        <v>5.9432823251767104</v>
      </c>
    </row>
    <row r="17" spans="1:231" ht="24.95" customHeight="1">
      <c r="B17" s="175"/>
      <c r="C17" s="790"/>
      <c r="D17" s="790"/>
      <c r="E17" s="790"/>
      <c r="F17" s="790"/>
      <c r="G17" s="790"/>
      <c r="H17" s="789"/>
      <c r="I17" s="789"/>
      <c r="J17" s="789"/>
    </row>
    <row r="18" spans="1:231" ht="24.95" customHeight="1">
      <c r="A18" s="570" t="s">
        <v>142</v>
      </c>
      <c r="B18" s="791" t="s">
        <v>1626</v>
      </c>
      <c r="C18" s="792">
        <v>40462</v>
      </c>
      <c r="D18" s="792">
        <v>33184</v>
      </c>
      <c r="E18" s="792">
        <v>32333</v>
      </c>
      <c r="F18" s="792">
        <v>73646</v>
      </c>
      <c r="G18" s="792">
        <v>66736</v>
      </c>
      <c r="H18" s="789">
        <v>21.932256509161036</v>
      </c>
      <c r="I18" s="789">
        <v>25.141496304085621</v>
      </c>
      <c r="J18" s="789">
        <v>10.354231599136881</v>
      </c>
    </row>
    <row r="19" spans="1:231" ht="24.95" customHeight="1">
      <c r="B19" s="175"/>
      <c r="C19" s="793"/>
      <c r="D19" s="793"/>
      <c r="E19" s="793"/>
      <c r="F19" s="793"/>
      <c r="G19" s="793"/>
      <c r="H19" s="789"/>
      <c r="I19" s="789"/>
      <c r="J19" s="789"/>
    </row>
    <row r="20" spans="1:231" ht="24.95" customHeight="1">
      <c r="A20" s="570" t="s">
        <v>1396</v>
      </c>
      <c r="B20" s="791" t="s">
        <v>1626</v>
      </c>
      <c r="C20" s="792">
        <v>10640</v>
      </c>
      <c r="D20" s="792">
        <v>8777</v>
      </c>
      <c r="E20" s="792">
        <v>8238</v>
      </c>
      <c r="F20" s="792">
        <v>19417</v>
      </c>
      <c r="G20" s="792">
        <v>17504</v>
      </c>
      <c r="H20" s="789">
        <v>21.225931411644055</v>
      </c>
      <c r="I20" s="789">
        <v>29.157562515173595</v>
      </c>
      <c r="J20" s="789">
        <v>10.928930530164521</v>
      </c>
    </row>
    <row r="21" spans="1:231" ht="24.95" customHeight="1">
      <c r="A21" s="570" t="s">
        <v>1397</v>
      </c>
      <c r="B21" s="791" t="s">
        <v>1626</v>
      </c>
      <c r="C21" s="792">
        <v>16859</v>
      </c>
      <c r="D21" s="792">
        <v>14535</v>
      </c>
      <c r="E21" s="792">
        <v>14159</v>
      </c>
      <c r="F21" s="792">
        <v>31394</v>
      </c>
      <c r="G21" s="792">
        <v>28915</v>
      </c>
      <c r="H21" s="789">
        <v>15.988992088063299</v>
      </c>
      <c r="I21" s="789">
        <v>19.069143301080587</v>
      </c>
      <c r="J21" s="789">
        <v>8.5734048071935121</v>
      </c>
    </row>
    <row r="22" spans="1:231" ht="24.95" customHeight="1">
      <c r="A22" s="570" t="s">
        <v>1398</v>
      </c>
      <c r="B22" s="791" t="s">
        <v>1626</v>
      </c>
      <c r="C22" s="792">
        <v>12964</v>
      </c>
      <c r="D22" s="792">
        <v>9872</v>
      </c>
      <c r="E22" s="792">
        <v>9936</v>
      </c>
      <c r="F22" s="792">
        <v>22836</v>
      </c>
      <c r="G22" s="792">
        <v>20317</v>
      </c>
      <c r="H22" s="789">
        <v>31.320907617504048</v>
      </c>
      <c r="I22" s="789">
        <v>30.475040257648942</v>
      </c>
      <c r="J22" s="789">
        <v>12.39848402815376</v>
      </c>
    </row>
    <row r="23" spans="1:231" ht="24.95" customHeight="1">
      <c r="B23" s="175"/>
      <c r="C23" s="793"/>
      <c r="D23" s="793"/>
      <c r="E23" s="793"/>
      <c r="F23" s="793"/>
      <c r="G23" s="793"/>
      <c r="H23" s="789"/>
      <c r="I23" s="789"/>
      <c r="J23" s="789"/>
    </row>
    <row r="24" spans="1:231" ht="24.95" customHeight="1">
      <c r="A24" s="570" t="s">
        <v>1399</v>
      </c>
      <c r="B24" s="791" t="s">
        <v>1626</v>
      </c>
      <c r="C24" s="792">
        <v>22178</v>
      </c>
      <c r="D24" s="792">
        <v>18799</v>
      </c>
      <c r="E24" s="792">
        <v>17925</v>
      </c>
      <c r="F24" s="792">
        <v>40977</v>
      </c>
      <c r="G24" s="792">
        <v>37518</v>
      </c>
      <c r="H24" s="789">
        <v>17.974360338315876</v>
      </c>
      <c r="I24" s="789">
        <v>23.726638772663875</v>
      </c>
      <c r="J24" s="789">
        <v>9.2195746041899866</v>
      </c>
    </row>
    <row r="25" spans="1:231" ht="24.95" customHeight="1">
      <c r="A25" s="570" t="s">
        <v>1400</v>
      </c>
      <c r="B25" s="791" t="s">
        <v>1626</v>
      </c>
      <c r="C25" s="792">
        <v>18284</v>
      </c>
      <c r="D25" s="792">
        <v>14385</v>
      </c>
      <c r="E25" s="792">
        <v>14409</v>
      </c>
      <c r="F25" s="792">
        <v>32669</v>
      </c>
      <c r="G25" s="792">
        <v>29219</v>
      </c>
      <c r="H25" s="789">
        <v>27.104622871046217</v>
      </c>
      <c r="I25" s="789">
        <v>26.892914150877928</v>
      </c>
      <c r="J25" s="789">
        <v>11.807385605256854</v>
      </c>
    </row>
    <row r="26" spans="1:231" ht="24.95" customHeight="1">
      <c r="B26" s="175"/>
      <c r="C26" s="790"/>
      <c r="D26" s="790"/>
      <c r="E26" s="790"/>
      <c r="F26" s="790"/>
      <c r="G26" s="790"/>
      <c r="H26" s="789"/>
      <c r="I26" s="789"/>
      <c r="J26" s="789"/>
    </row>
    <row r="27" spans="1:231" ht="24.95" customHeight="1">
      <c r="A27" s="570" t="s">
        <v>1401</v>
      </c>
      <c r="B27" s="794" t="s">
        <v>318</v>
      </c>
      <c r="C27" s="788">
        <v>5124988</v>
      </c>
      <c r="D27" s="788">
        <v>4194484</v>
      </c>
      <c r="E27" s="788">
        <v>4417997</v>
      </c>
      <c r="F27" s="788">
        <v>9319472</v>
      </c>
      <c r="G27" s="788">
        <v>8233961</v>
      </c>
      <c r="H27" s="789">
        <v>22.183992119173652</v>
      </c>
      <c r="I27" s="789">
        <v>16.002523315430039</v>
      </c>
      <c r="J27" s="789">
        <v>13.183339100100184</v>
      </c>
    </row>
    <row r="28" spans="1:231" ht="24.95" customHeight="1">
      <c r="B28" s="175"/>
      <c r="C28" s="795"/>
      <c r="D28" s="795"/>
      <c r="E28" s="795"/>
      <c r="F28" s="795"/>
      <c r="G28" s="795"/>
      <c r="H28" s="789"/>
      <c r="I28" s="789"/>
      <c r="J28" s="789"/>
    </row>
    <row r="29" spans="1:231" ht="24.95" customHeight="1">
      <c r="A29" s="570" t="s">
        <v>1396</v>
      </c>
      <c r="B29" s="794" t="s">
        <v>318</v>
      </c>
      <c r="C29" s="788">
        <v>1368832</v>
      </c>
      <c r="D29" s="788">
        <v>1109243</v>
      </c>
      <c r="E29" s="788">
        <v>1180309</v>
      </c>
      <c r="F29" s="788">
        <v>2478075</v>
      </c>
      <c r="G29" s="788">
        <v>2281311</v>
      </c>
      <c r="H29" s="789">
        <v>23.402356381784699</v>
      </c>
      <c r="I29" s="789">
        <v>15.972342835647282</v>
      </c>
      <c r="J29" s="789">
        <v>8.6250406016540495</v>
      </c>
    </row>
    <row r="30" spans="1:231" ht="24.95" customHeight="1">
      <c r="A30" s="570" t="s">
        <v>1397</v>
      </c>
      <c r="B30" s="794" t="s">
        <v>318</v>
      </c>
      <c r="C30" s="788">
        <v>2310343</v>
      </c>
      <c r="D30" s="788">
        <v>1896706</v>
      </c>
      <c r="E30" s="788">
        <v>2042156</v>
      </c>
      <c r="F30" s="788">
        <v>4207049</v>
      </c>
      <c r="G30" s="788">
        <v>3724911</v>
      </c>
      <c r="H30" s="789">
        <v>21.808176913027125</v>
      </c>
      <c r="I30" s="789">
        <v>13.132542273949682</v>
      </c>
      <c r="J30" s="789">
        <v>12.94361127017531</v>
      </c>
    </row>
    <row r="31" spans="1:231" ht="24.95" customHeight="1">
      <c r="A31" s="570" t="s">
        <v>1398</v>
      </c>
      <c r="B31" s="794" t="s">
        <v>318</v>
      </c>
      <c r="C31" s="788">
        <v>1445813</v>
      </c>
      <c r="D31" s="788">
        <v>1188535</v>
      </c>
      <c r="E31" s="788">
        <v>1195532</v>
      </c>
      <c r="F31" s="788">
        <v>2634348</v>
      </c>
      <c r="G31" s="788">
        <v>2227740</v>
      </c>
      <c r="H31" s="789">
        <v>21.646649025901638</v>
      </c>
      <c r="I31" s="789">
        <v>20.934696854622032</v>
      </c>
      <c r="J31" s="789">
        <v>18.252040184222579</v>
      </c>
    </row>
    <row r="32" spans="1:231" ht="24.95" customHeight="1">
      <c r="A32" s="796"/>
      <c r="B32" s="794"/>
      <c r="C32" s="795"/>
      <c r="D32" s="795"/>
      <c r="E32" s="795"/>
      <c r="F32" s="795"/>
      <c r="G32" s="795"/>
      <c r="H32" s="789"/>
      <c r="I32" s="789"/>
      <c r="J32" s="789"/>
      <c r="K32" s="796"/>
      <c r="L32" s="796"/>
      <c r="M32" s="796"/>
      <c r="N32" s="796"/>
      <c r="O32" s="796"/>
      <c r="P32" s="796"/>
      <c r="Q32" s="796"/>
      <c r="R32" s="796"/>
      <c r="S32" s="796"/>
      <c r="T32" s="796"/>
      <c r="U32" s="796"/>
      <c r="V32" s="796"/>
      <c r="W32" s="796"/>
      <c r="X32" s="796"/>
      <c r="Y32" s="796"/>
      <c r="Z32" s="796"/>
      <c r="AA32" s="796"/>
      <c r="AB32" s="796"/>
      <c r="AC32" s="796"/>
      <c r="AD32" s="796"/>
      <c r="AE32" s="796"/>
      <c r="AF32" s="796"/>
      <c r="AG32" s="796"/>
      <c r="AH32" s="796"/>
      <c r="AI32" s="796"/>
      <c r="AJ32" s="796"/>
      <c r="AK32" s="796"/>
      <c r="AL32" s="796"/>
      <c r="AM32" s="796"/>
      <c r="AN32" s="796"/>
      <c r="AO32" s="796"/>
      <c r="AP32" s="796"/>
      <c r="AQ32" s="796"/>
      <c r="AR32" s="796"/>
      <c r="AS32" s="796"/>
      <c r="AT32" s="796"/>
      <c r="AU32" s="796"/>
      <c r="AV32" s="796"/>
      <c r="AW32" s="796"/>
      <c r="AX32" s="796"/>
      <c r="AY32" s="796"/>
      <c r="AZ32" s="796"/>
      <c r="BA32" s="796"/>
      <c r="BB32" s="796"/>
      <c r="BC32" s="796"/>
      <c r="BD32" s="796"/>
      <c r="BE32" s="796"/>
      <c r="BF32" s="796"/>
      <c r="BG32" s="796"/>
      <c r="BH32" s="796"/>
      <c r="BI32" s="796"/>
      <c r="BJ32" s="796"/>
      <c r="BK32" s="796"/>
      <c r="BL32" s="796"/>
      <c r="BM32" s="796"/>
      <c r="BN32" s="796"/>
      <c r="BO32" s="796"/>
      <c r="BP32" s="796"/>
      <c r="BQ32" s="796"/>
      <c r="BR32" s="796"/>
      <c r="BS32" s="796"/>
      <c r="BT32" s="796"/>
      <c r="BU32" s="796"/>
      <c r="BV32" s="796"/>
      <c r="BW32" s="796"/>
      <c r="BX32" s="796"/>
      <c r="BY32" s="796"/>
      <c r="BZ32" s="796"/>
      <c r="CA32" s="796"/>
      <c r="CB32" s="796"/>
      <c r="CC32" s="796"/>
      <c r="CD32" s="796"/>
      <c r="CE32" s="796"/>
      <c r="CF32" s="796"/>
      <c r="CG32" s="796"/>
      <c r="CH32" s="796"/>
      <c r="CI32" s="796"/>
      <c r="CJ32" s="796"/>
      <c r="CK32" s="796"/>
      <c r="CL32" s="796"/>
      <c r="CM32" s="796"/>
      <c r="CN32" s="796"/>
      <c r="CO32" s="796"/>
      <c r="CP32" s="796"/>
      <c r="CQ32" s="796"/>
      <c r="CR32" s="796"/>
      <c r="CS32" s="796"/>
      <c r="CT32" s="796"/>
      <c r="CU32" s="796"/>
      <c r="CV32" s="796"/>
      <c r="CW32" s="796"/>
      <c r="CX32" s="796"/>
      <c r="CY32" s="796"/>
      <c r="CZ32" s="796"/>
      <c r="DA32" s="796"/>
      <c r="DB32" s="796"/>
      <c r="DC32" s="796"/>
      <c r="DD32" s="796"/>
      <c r="DE32" s="796"/>
      <c r="DF32" s="796"/>
      <c r="DG32" s="796"/>
      <c r="DH32" s="796"/>
      <c r="DI32" s="796"/>
      <c r="DJ32" s="796"/>
      <c r="DK32" s="796"/>
      <c r="DL32" s="796"/>
      <c r="DM32" s="796"/>
      <c r="DN32" s="796"/>
      <c r="DO32" s="796"/>
      <c r="DP32" s="796"/>
      <c r="DQ32" s="796"/>
      <c r="DR32" s="796"/>
      <c r="DS32" s="796"/>
      <c r="DT32" s="796"/>
      <c r="DU32" s="796"/>
      <c r="DV32" s="796"/>
      <c r="DW32" s="796"/>
      <c r="DX32" s="796"/>
      <c r="DY32" s="796"/>
      <c r="DZ32" s="796"/>
      <c r="EA32" s="796"/>
      <c r="EB32" s="796"/>
      <c r="EC32" s="796"/>
      <c r="ED32" s="796"/>
      <c r="EE32" s="796"/>
      <c r="EF32" s="796"/>
      <c r="EG32" s="796"/>
      <c r="EH32" s="796"/>
      <c r="EI32" s="796"/>
      <c r="EJ32" s="796"/>
      <c r="EK32" s="796"/>
      <c r="EL32" s="796"/>
      <c r="EM32" s="796"/>
      <c r="EN32" s="796"/>
      <c r="EO32" s="796"/>
      <c r="EP32" s="796"/>
      <c r="EQ32" s="796"/>
      <c r="ER32" s="796"/>
      <c r="ES32" s="796"/>
      <c r="ET32" s="796"/>
      <c r="EU32" s="796"/>
      <c r="EV32" s="796"/>
      <c r="EW32" s="796"/>
      <c r="EX32" s="796"/>
      <c r="EY32" s="796"/>
      <c r="EZ32" s="796"/>
      <c r="FA32" s="796"/>
      <c r="FB32" s="796"/>
      <c r="FC32" s="796"/>
      <c r="FD32" s="796"/>
      <c r="FE32" s="796"/>
      <c r="FF32" s="796"/>
      <c r="FG32" s="796"/>
      <c r="FH32" s="796"/>
      <c r="FI32" s="796"/>
      <c r="FJ32" s="796"/>
      <c r="FK32" s="796"/>
      <c r="FL32" s="796"/>
      <c r="FM32" s="796"/>
      <c r="FN32" s="796"/>
      <c r="FO32" s="796"/>
      <c r="FP32" s="796"/>
      <c r="FQ32" s="796"/>
      <c r="FR32" s="796"/>
      <c r="FS32" s="796"/>
      <c r="FT32" s="796"/>
      <c r="FU32" s="796"/>
      <c r="FV32" s="796"/>
      <c r="FW32" s="796"/>
      <c r="FX32" s="796"/>
      <c r="FY32" s="796"/>
      <c r="FZ32" s="796"/>
      <c r="GA32" s="796"/>
      <c r="GB32" s="796"/>
      <c r="GC32" s="796"/>
      <c r="GD32" s="796"/>
      <c r="GE32" s="796"/>
      <c r="GF32" s="796"/>
      <c r="GG32" s="796"/>
      <c r="GH32" s="796"/>
      <c r="GI32" s="796"/>
      <c r="GJ32" s="796"/>
      <c r="GK32" s="796"/>
      <c r="GL32" s="796"/>
      <c r="GM32" s="796"/>
      <c r="GN32" s="796"/>
      <c r="GO32" s="796"/>
      <c r="GP32" s="796"/>
      <c r="GQ32" s="796"/>
      <c r="GR32" s="796"/>
      <c r="GS32" s="796"/>
      <c r="GT32" s="796"/>
      <c r="GU32" s="796"/>
      <c r="GV32" s="796"/>
      <c r="GW32" s="796"/>
      <c r="GX32" s="796"/>
      <c r="GY32" s="796"/>
      <c r="GZ32" s="796"/>
      <c r="HA32" s="796"/>
      <c r="HB32" s="796"/>
      <c r="HC32" s="796"/>
      <c r="HD32" s="796"/>
      <c r="HE32" s="796"/>
      <c r="HF32" s="796"/>
      <c r="HG32" s="796"/>
      <c r="HH32" s="796"/>
      <c r="HI32" s="796"/>
      <c r="HJ32" s="796"/>
      <c r="HK32" s="796"/>
      <c r="HL32" s="796"/>
      <c r="HM32" s="796"/>
      <c r="HN32" s="796"/>
      <c r="HO32" s="796"/>
      <c r="HP32" s="796"/>
      <c r="HQ32" s="796"/>
      <c r="HR32" s="796"/>
      <c r="HS32" s="796"/>
      <c r="HT32" s="796"/>
      <c r="HU32" s="796"/>
      <c r="HV32" s="796"/>
      <c r="HW32" s="796"/>
    </row>
    <row r="33" spans="1:10" ht="24.95" customHeight="1">
      <c r="A33" s="570" t="s">
        <v>1399</v>
      </c>
      <c r="B33" s="794" t="s">
        <v>318</v>
      </c>
      <c r="C33" s="788">
        <v>3157751</v>
      </c>
      <c r="D33" s="788">
        <v>2600068</v>
      </c>
      <c r="E33" s="788">
        <v>2796397</v>
      </c>
      <c r="F33" s="788">
        <v>5757819</v>
      </c>
      <c r="G33" s="788">
        <v>5222942</v>
      </c>
      <c r="H33" s="789">
        <v>21.44878518561822</v>
      </c>
      <c r="I33" s="789">
        <v>12.922128009721078</v>
      </c>
      <c r="J33" s="789">
        <v>10.24091402891321</v>
      </c>
    </row>
    <row r="34" spans="1:10" ht="24.95" customHeight="1">
      <c r="A34" s="570" t="s">
        <v>1400</v>
      </c>
      <c r="B34" s="794" t="s">
        <v>318</v>
      </c>
      <c r="C34" s="788">
        <v>1967237</v>
      </c>
      <c r="D34" s="788">
        <v>1594416</v>
      </c>
      <c r="E34" s="788">
        <v>1621599</v>
      </c>
      <c r="F34" s="788">
        <v>3561653</v>
      </c>
      <c r="G34" s="788">
        <v>3011018</v>
      </c>
      <c r="H34" s="789">
        <v>23.38291888691532</v>
      </c>
      <c r="I34" s="789">
        <v>21.314640672570718</v>
      </c>
      <c r="J34" s="789">
        <v>18.287336708050233</v>
      </c>
    </row>
    <row r="35" spans="1:10" ht="24.95" customHeight="1">
      <c r="B35" s="175"/>
      <c r="C35" s="795"/>
      <c r="D35" s="795"/>
      <c r="E35" s="795"/>
      <c r="F35" s="795"/>
      <c r="G35" s="795"/>
      <c r="H35" s="789"/>
      <c r="I35" s="789"/>
      <c r="J35" s="789"/>
    </row>
    <row r="36" spans="1:10" ht="24.95" customHeight="1">
      <c r="A36" s="570" t="s">
        <v>1402</v>
      </c>
      <c r="B36" s="66" t="s">
        <v>1628</v>
      </c>
      <c r="C36" s="797">
        <v>105.6</v>
      </c>
      <c r="D36" s="797">
        <v>87.9</v>
      </c>
      <c r="E36" s="797">
        <v>76.8</v>
      </c>
      <c r="F36" s="797">
        <v>96.8</v>
      </c>
      <c r="G36" s="797">
        <v>78.900000000000006</v>
      </c>
      <c r="H36" s="789">
        <v>20.136518771331041</v>
      </c>
      <c r="I36" s="789">
        <v>37.5</v>
      </c>
      <c r="J36" s="789">
        <v>22.686945500633698</v>
      </c>
    </row>
    <row r="37" spans="1:10" ht="24.95" customHeight="1">
      <c r="A37" s="570" t="s">
        <v>1403</v>
      </c>
      <c r="B37" s="175"/>
      <c r="C37" s="797"/>
      <c r="D37" s="797"/>
      <c r="E37" s="797"/>
      <c r="F37" s="795"/>
      <c r="G37" s="790"/>
      <c r="H37" s="789"/>
      <c r="I37" s="789"/>
      <c r="J37" s="789"/>
    </row>
    <row r="38" spans="1:10" ht="24.95" customHeight="1">
      <c r="A38" s="570" t="s">
        <v>1404</v>
      </c>
      <c r="B38" s="175" t="s">
        <v>182</v>
      </c>
      <c r="C38" s="793">
        <v>20</v>
      </c>
      <c r="D38" s="793">
        <v>22</v>
      </c>
      <c r="E38" s="793">
        <v>20</v>
      </c>
      <c r="F38" s="795"/>
      <c r="G38" s="790"/>
      <c r="H38" s="789"/>
      <c r="I38" s="789"/>
      <c r="J38" s="789"/>
    </row>
    <row r="39" spans="1:10" ht="18.95" customHeight="1">
      <c r="A39" s="798"/>
      <c r="B39" s="799"/>
      <c r="C39" s="799"/>
      <c r="D39" s="799"/>
      <c r="E39" s="799"/>
      <c r="F39" s="800"/>
      <c r="G39" s="801"/>
      <c r="H39" s="853"/>
      <c r="I39" s="853"/>
      <c r="J39" s="853"/>
    </row>
    <row r="40" spans="1:10" ht="18.95" customHeight="1">
      <c r="A40" s="940"/>
      <c r="B40" s="940"/>
      <c r="C40" s="940"/>
      <c r="D40" s="940"/>
      <c r="E40" s="940"/>
      <c r="F40" s="940"/>
      <c r="G40" s="940"/>
      <c r="H40" s="940"/>
      <c r="I40" s="940"/>
      <c r="J40" s="940"/>
    </row>
    <row r="41" spans="1:10" ht="18.95" customHeight="1">
      <c r="A41" s="836"/>
      <c r="B41" s="836"/>
      <c r="C41" s="836"/>
      <c r="D41" s="836"/>
      <c r="E41" s="836"/>
      <c r="F41" s="836"/>
      <c r="G41" s="836"/>
      <c r="H41" s="836"/>
      <c r="I41" s="836"/>
      <c r="J41" s="836"/>
    </row>
    <row r="42" spans="1:10" ht="18.95" customHeight="1">
      <c r="B42" s="794"/>
      <c r="C42" s="788"/>
      <c r="D42" s="788"/>
      <c r="E42" s="788"/>
      <c r="F42" s="788"/>
      <c r="G42" s="795"/>
      <c r="H42" s="854"/>
      <c r="I42" s="854"/>
      <c r="J42" s="854"/>
    </row>
    <row r="43" spans="1:10" ht="18.95" customHeight="1">
      <c r="B43" s="794"/>
      <c r="C43" s="788"/>
      <c r="D43" s="788"/>
      <c r="E43" s="788"/>
      <c r="F43" s="788"/>
      <c r="G43" s="795"/>
      <c r="H43" s="854"/>
      <c r="I43" s="854"/>
      <c r="J43" s="854"/>
    </row>
    <row r="44" spans="1:10" ht="18.95" customHeight="1">
      <c r="A44" s="570" t="s">
        <v>1406</v>
      </c>
      <c r="F44" s="795"/>
      <c r="G44" s="790"/>
      <c r="H44" s="789"/>
      <c r="I44" s="789"/>
    </row>
    <row r="45" spans="1:10" ht="18.95" customHeight="1">
      <c r="A45" s="570" t="s">
        <v>1407</v>
      </c>
    </row>
    <row r="46" spans="1:10" ht="18.95" customHeight="1">
      <c r="A46" s="570" t="s">
        <v>1408</v>
      </c>
    </row>
    <row r="47" spans="1:10" ht="18.95" customHeight="1">
      <c r="A47" s="570" t="s">
        <v>1409</v>
      </c>
    </row>
    <row r="48" spans="1:10" ht="18.95" customHeight="1">
      <c r="A48" s="570" t="s">
        <v>1743</v>
      </c>
      <c r="J48" s="175"/>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226" customWidth="1"/>
    <col min="2" max="2" width="12.7109375" style="226" customWidth="1"/>
    <col min="3" max="5" width="12.5703125" style="226" customWidth="1"/>
    <col min="6" max="6" width="12.28515625" style="226" customWidth="1"/>
    <col min="7" max="7" width="12.7109375" style="226" hidden="1" customWidth="1"/>
    <col min="8" max="8" width="11.7109375" style="226" customWidth="1"/>
    <col min="9" max="10" width="11.5703125" style="226" customWidth="1"/>
    <col min="11" max="16384" width="11.42578125" style="226"/>
  </cols>
  <sheetData>
    <row r="1" spans="1:12" ht="15" customHeight="1">
      <c r="A1" s="858" t="s">
        <v>1765</v>
      </c>
    </row>
    <row r="2" spans="1:12" ht="20.100000000000001" customHeight="1">
      <c r="A2" s="723" t="s">
        <v>736</v>
      </c>
      <c r="B2" s="599"/>
      <c r="C2" s="599"/>
      <c r="D2" s="599"/>
      <c r="E2" s="599"/>
      <c r="F2" s="599"/>
      <c r="G2" s="599"/>
      <c r="H2" s="599"/>
      <c r="I2" s="599"/>
      <c r="J2" s="599"/>
    </row>
    <row r="3" spans="1:12" ht="20.100000000000001" customHeight="1">
      <c r="A3" s="952"/>
      <c r="B3" s="952"/>
      <c r="C3" s="952"/>
      <c r="D3" s="952"/>
      <c r="E3" s="952"/>
      <c r="F3" s="952"/>
      <c r="G3" s="952"/>
      <c r="H3" s="952"/>
      <c r="I3" s="952"/>
      <c r="J3" s="952"/>
    </row>
    <row r="4" spans="1:12" ht="20.100000000000001" customHeight="1">
      <c r="A4" s="952" t="s">
        <v>345</v>
      </c>
      <c r="B4" s="952"/>
      <c r="C4" s="952"/>
      <c r="D4" s="952"/>
      <c r="E4" s="952"/>
      <c r="F4" s="952"/>
      <c r="G4" s="952"/>
      <c r="H4" s="952"/>
      <c r="I4" s="952"/>
      <c r="J4" s="952"/>
    </row>
    <row r="5" spans="1:12" ht="20.100000000000001" customHeight="1">
      <c r="A5" s="953"/>
      <c r="B5" s="953"/>
      <c r="C5" s="953"/>
      <c r="D5" s="953"/>
      <c r="E5" s="953"/>
      <c r="F5" s="953"/>
      <c r="G5" s="953"/>
      <c r="H5" s="953"/>
      <c r="I5" s="953"/>
      <c r="J5" s="953"/>
    </row>
    <row r="6" spans="1:12" ht="20.100000000000001" customHeight="1">
      <c r="A6" s="599" t="s">
        <v>1391</v>
      </c>
      <c r="B6" s="599"/>
      <c r="C6" s="599"/>
      <c r="D6" s="599"/>
      <c r="E6" s="599"/>
      <c r="F6" s="599"/>
      <c r="G6" s="599"/>
      <c r="H6" s="599"/>
      <c r="I6" s="599"/>
      <c r="J6" s="599"/>
    </row>
    <row r="7" spans="1:12" ht="20.100000000000001" customHeight="1">
      <c r="A7" s="122"/>
      <c r="B7" s="122"/>
      <c r="C7" s="122"/>
      <c r="D7" s="122"/>
      <c r="E7" s="122"/>
      <c r="F7" s="122"/>
      <c r="G7" s="122"/>
      <c r="H7" s="122"/>
      <c r="I7" s="122"/>
      <c r="J7" s="122"/>
      <c r="K7" s="600"/>
    </row>
    <row r="8" spans="1:12" ht="20.100000000000001" customHeight="1">
      <c r="A8" s="605"/>
      <c r="B8" s="605"/>
      <c r="C8" s="605"/>
      <c r="D8" s="605"/>
      <c r="E8" s="605"/>
      <c r="F8" s="605"/>
      <c r="G8" s="605"/>
      <c r="H8" s="605"/>
      <c r="I8" s="605"/>
      <c r="J8" s="605"/>
      <c r="K8" s="606"/>
      <c r="L8" s="600"/>
    </row>
    <row r="9" spans="1:12" ht="20.100000000000001" customHeight="1">
      <c r="A9" s="954" t="s">
        <v>1392</v>
      </c>
      <c r="B9" s="954" t="s">
        <v>380</v>
      </c>
      <c r="C9" s="954" t="s">
        <v>1715</v>
      </c>
      <c r="D9" s="954" t="s">
        <v>1710</v>
      </c>
      <c r="E9" s="954" t="s">
        <v>1716</v>
      </c>
      <c r="F9" s="957" t="s">
        <v>1717</v>
      </c>
      <c r="G9" s="957" t="s">
        <v>1624</v>
      </c>
      <c r="H9" s="960" t="s">
        <v>1718</v>
      </c>
      <c r="I9" s="961"/>
      <c r="J9" s="964" t="s">
        <v>1717</v>
      </c>
      <c r="K9" s="600"/>
      <c r="L9" s="600"/>
    </row>
    <row r="10" spans="1:12" ht="20.100000000000001" customHeight="1">
      <c r="A10" s="955"/>
      <c r="B10" s="955"/>
      <c r="C10" s="955"/>
      <c r="D10" s="955"/>
      <c r="E10" s="955"/>
      <c r="F10" s="958"/>
      <c r="G10" s="958"/>
      <c r="H10" s="960"/>
      <c r="I10" s="961"/>
      <c r="J10" s="960"/>
      <c r="K10" s="600"/>
    </row>
    <row r="11" spans="1:12" ht="20.100000000000001" customHeight="1">
      <c r="A11" s="955"/>
      <c r="B11" s="955"/>
      <c r="C11" s="955"/>
      <c r="D11" s="955"/>
      <c r="E11" s="955"/>
      <c r="F11" s="958"/>
      <c r="G11" s="958"/>
      <c r="H11" s="962"/>
      <c r="I11" s="963"/>
      <c r="J11" s="962"/>
      <c r="K11" s="600"/>
    </row>
    <row r="12" spans="1:12" ht="20.100000000000001" customHeight="1">
      <c r="A12" s="955"/>
      <c r="B12" s="955"/>
      <c r="C12" s="955"/>
      <c r="D12" s="955"/>
      <c r="E12" s="955"/>
      <c r="F12" s="958"/>
      <c r="G12" s="958"/>
      <c r="H12" s="613" t="s">
        <v>1394</v>
      </c>
      <c r="I12" s="614"/>
      <c r="J12" s="614"/>
      <c r="L12" s="615"/>
    </row>
    <row r="13" spans="1:12" ht="20.100000000000001" customHeight="1">
      <c r="A13" s="955"/>
      <c r="B13" s="955"/>
      <c r="C13" s="955"/>
      <c r="D13" s="955"/>
      <c r="E13" s="955"/>
      <c r="F13" s="958"/>
      <c r="G13" s="958"/>
      <c r="H13" s="965" t="s">
        <v>1710</v>
      </c>
      <c r="I13" s="965" t="s">
        <v>1716</v>
      </c>
      <c r="J13" s="964" t="s">
        <v>1719</v>
      </c>
    </row>
    <row r="14" spans="1:12" ht="20.100000000000001" customHeight="1">
      <c r="A14" s="955"/>
      <c r="B14" s="955"/>
      <c r="C14" s="955"/>
      <c r="D14" s="955"/>
      <c r="E14" s="955"/>
      <c r="F14" s="958"/>
      <c r="G14" s="958"/>
      <c r="H14" s="966"/>
      <c r="I14" s="966"/>
      <c r="J14" s="960"/>
    </row>
    <row r="15" spans="1:12" ht="20.100000000000001" customHeight="1">
      <c r="A15" s="956"/>
      <c r="B15" s="956"/>
      <c r="C15" s="956"/>
      <c r="D15" s="956"/>
      <c r="E15" s="956"/>
      <c r="F15" s="959"/>
      <c r="G15" s="959"/>
      <c r="H15" s="967"/>
      <c r="I15" s="967"/>
      <c r="J15" s="962"/>
    </row>
    <row r="16" spans="1:12" ht="19.5" customHeight="1">
      <c r="A16" s="598"/>
      <c r="B16" s="598"/>
      <c r="C16" s="598"/>
      <c r="D16" s="598"/>
      <c r="E16" s="598"/>
      <c r="F16" s="598"/>
      <c r="G16" s="598"/>
      <c r="H16" s="598"/>
      <c r="I16" s="598"/>
      <c r="J16" s="598"/>
    </row>
    <row r="17" spans="1:231" ht="19.5" customHeight="1">
      <c r="A17" s="598"/>
      <c r="B17" s="598"/>
      <c r="C17" s="598"/>
      <c r="D17" s="598"/>
      <c r="E17" s="598"/>
      <c r="F17" s="598"/>
      <c r="G17" s="598"/>
      <c r="H17" s="598"/>
      <c r="I17" s="598"/>
      <c r="J17" s="598"/>
    </row>
    <row r="18" spans="1:231" ht="19.5" customHeight="1">
      <c r="A18" s="604" t="s">
        <v>1410</v>
      </c>
      <c r="B18" s="122"/>
      <c r="C18" s="122"/>
      <c r="D18" s="122"/>
      <c r="E18" s="122"/>
      <c r="F18" s="122"/>
      <c r="G18" s="122"/>
      <c r="H18" s="122"/>
      <c r="I18" s="122"/>
      <c r="J18" s="122"/>
    </row>
    <row r="19" spans="1:231" ht="19.5" customHeight="1">
      <c r="A19" s="604"/>
      <c r="B19" s="122"/>
      <c r="C19" s="122"/>
      <c r="D19" s="122"/>
      <c r="E19" s="122"/>
      <c r="F19" s="122"/>
      <c r="G19" s="122"/>
      <c r="H19" s="122"/>
      <c r="I19" s="122"/>
      <c r="J19" s="122"/>
    </row>
    <row r="20" spans="1:231" ht="19.5" customHeight="1">
      <c r="A20" s="599"/>
      <c r="B20" s="598"/>
      <c r="C20" s="598"/>
      <c r="D20" s="598"/>
      <c r="E20" s="598"/>
      <c r="F20" s="598"/>
      <c r="G20" s="598"/>
      <c r="H20" s="598"/>
      <c r="I20" s="598"/>
      <c r="J20" s="598"/>
    </row>
    <row r="21" spans="1:231" ht="19.5" customHeight="1">
      <c r="A21" s="604" t="s">
        <v>228</v>
      </c>
      <c r="B21" s="122"/>
      <c r="C21" s="122"/>
      <c r="D21" s="122"/>
      <c r="E21" s="122"/>
      <c r="F21" s="122"/>
      <c r="G21" s="122"/>
      <c r="H21" s="122"/>
      <c r="I21" s="122"/>
      <c r="J21" s="122"/>
    </row>
    <row r="22" spans="1:231" ht="19.5" customHeight="1">
      <c r="A22" s="598"/>
      <c r="B22" s="598"/>
      <c r="C22" s="598"/>
      <c r="D22" s="598"/>
      <c r="E22" s="598"/>
      <c r="F22" s="598"/>
      <c r="G22" s="598"/>
      <c r="H22" s="598"/>
      <c r="I22" s="598"/>
      <c r="J22" s="598"/>
    </row>
    <row r="23" spans="1:231" ht="19.5" customHeight="1">
      <c r="A23" s="598"/>
      <c r="B23" s="598"/>
      <c r="C23" s="598"/>
      <c r="D23" s="598"/>
      <c r="E23" s="598"/>
      <c r="F23" s="598"/>
      <c r="H23" s="598"/>
      <c r="I23" s="598"/>
      <c r="J23" s="598"/>
    </row>
    <row r="24" spans="1:231" ht="19.5" customHeight="1">
      <c r="A24" s="598" t="s">
        <v>1411</v>
      </c>
      <c r="B24" s="607">
        <v>1000</v>
      </c>
      <c r="C24" s="616">
        <v>822969</v>
      </c>
      <c r="D24" s="616">
        <v>834418</v>
      </c>
      <c r="E24" s="616">
        <v>805514</v>
      </c>
      <c r="F24" s="616">
        <v>821585.25</v>
      </c>
      <c r="G24" s="616">
        <v>806480.25</v>
      </c>
      <c r="H24" s="617">
        <v>-1.3720940823424286</v>
      </c>
      <c r="I24" s="617">
        <v>2.166939370389585</v>
      </c>
      <c r="J24" s="617">
        <v>1.8729534914215122</v>
      </c>
    </row>
    <row r="25" spans="1:231" ht="19.5" customHeight="1">
      <c r="A25" s="598"/>
      <c r="B25" s="601"/>
      <c r="C25" s="103" t="s">
        <v>713</v>
      </c>
      <c r="D25" s="103" t="s">
        <v>713</v>
      </c>
      <c r="E25" s="103" t="s">
        <v>713</v>
      </c>
      <c r="F25" s="608" t="s">
        <v>713</v>
      </c>
      <c r="G25" s="103" t="s">
        <v>713</v>
      </c>
      <c r="H25" s="617"/>
      <c r="I25" s="617"/>
      <c r="J25" s="617"/>
    </row>
    <row r="26" spans="1:231" ht="19.5" customHeight="1">
      <c r="A26" s="598" t="s">
        <v>142</v>
      </c>
      <c r="B26" s="609" t="s">
        <v>1626</v>
      </c>
      <c r="C26" s="610">
        <v>256222</v>
      </c>
      <c r="D26" s="610">
        <v>266132</v>
      </c>
      <c r="E26" s="610">
        <v>247394</v>
      </c>
      <c r="F26" s="610">
        <v>999943</v>
      </c>
      <c r="G26" s="610">
        <v>987827</v>
      </c>
      <c r="H26" s="617">
        <v>-3.7237160506816167</v>
      </c>
      <c r="I26" s="617">
        <v>3.5683969700154279</v>
      </c>
      <c r="J26" s="617">
        <v>1.2265305564638425</v>
      </c>
    </row>
    <row r="27" spans="1:231" ht="19.5" customHeight="1">
      <c r="A27" s="598"/>
      <c r="B27" s="601"/>
      <c r="C27" s="103" t="s">
        <v>713</v>
      </c>
      <c r="D27" s="103" t="s">
        <v>713</v>
      </c>
      <c r="E27" s="103" t="s">
        <v>713</v>
      </c>
      <c r="F27" s="608" t="s">
        <v>713</v>
      </c>
      <c r="G27" s="103" t="s">
        <v>713</v>
      </c>
      <c r="H27" s="617"/>
      <c r="I27" s="617"/>
      <c r="J27" s="617"/>
    </row>
    <row r="28" spans="1:231" ht="19.5" customHeight="1">
      <c r="A28" s="598" t="s">
        <v>1412</v>
      </c>
      <c r="B28" s="611" t="s">
        <v>318</v>
      </c>
      <c r="C28" s="618">
        <v>40930537</v>
      </c>
      <c r="D28" s="618">
        <v>35507791</v>
      </c>
      <c r="E28" s="618">
        <v>37163797</v>
      </c>
      <c r="F28" s="618">
        <v>130914745</v>
      </c>
      <c r="G28" s="618">
        <v>121487447</v>
      </c>
      <c r="H28" s="617">
        <v>15.271989181191259</v>
      </c>
      <c r="I28" s="617">
        <v>10.135509027777758</v>
      </c>
      <c r="J28" s="617">
        <v>7.7598947321693146</v>
      </c>
    </row>
    <row r="29" spans="1:231" ht="19.5" customHeight="1">
      <c r="A29" s="598"/>
      <c r="B29" s="611"/>
      <c r="C29" s="618"/>
      <c r="D29" s="618"/>
      <c r="E29" s="618"/>
      <c r="F29" s="618"/>
      <c r="G29" s="618"/>
      <c r="H29" s="617"/>
      <c r="I29" s="617"/>
      <c r="J29" s="617"/>
    </row>
    <row r="30" spans="1:231" ht="19.5" customHeight="1">
      <c r="A30" s="598"/>
      <c r="B30" s="611"/>
      <c r="C30" s="618"/>
      <c r="D30" s="618"/>
      <c r="E30" s="618"/>
      <c r="F30" s="618"/>
      <c r="G30" s="618"/>
      <c r="H30" s="617"/>
      <c r="I30" s="617"/>
      <c r="J30" s="617"/>
    </row>
    <row r="31" spans="1:231" ht="19.5" customHeight="1">
      <c r="A31" s="598"/>
      <c r="B31" s="598"/>
      <c r="C31" s="598"/>
      <c r="D31" s="598"/>
      <c r="E31" s="103"/>
      <c r="F31" s="608"/>
      <c r="G31" s="103"/>
      <c r="H31" s="617"/>
      <c r="I31" s="617"/>
      <c r="J31" s="617"/>
    </row>
    <row r="32" spans="1:231" ht="19.5" customHeight="1">
      <c r="A32" s="604" t="s">
        <v>1413</v>
      </c>
      <c r="B32" s="122"/>
      <c r="C32" s="122"/>
      <c r="D32" s="122"/>
      <c r="E32" s="122"/>
      <c r="F32" s="122"/>
      <c r="G32" s="122"/>
      <c r="H32" s="122"/>
      <c r="I32" s="122"/>
      <c r="J32" s="122"/>
      <c r="K32" s="619"/>
      <c r="L32" s="619"/>
      <c r="M32" s="619"/>
      <c r="N32" s="619"/>
      <c r="O32" s="619"/>
      <c r="P32" s="619"/>
      <c r="Q32" s="619"/>
      <c r="R32" s="619"/>
      <c r="S32" s="619"/>
      <c r="T32" s="619"/>
      <c r="U32" s="619"/>
      <c r="V32" s="619"/>
      <c r="W32" s="619"/>
      <c r="X32" s="619"/>
      <c r="Y32" s="619"/>
      <c r="Z32" s="619"/>
      <c r="AA32" s="619"/>
      <c r="AB32" s="619"/>
      <c r="AC32" s="619"/>
      <c r="AD32" s="619"/>
      <c r="AE32" s="619"/>
      <c r="AF32" s="619"/>
      <c r="AG32" s="619"/>
      <c r="AH32" s="619"/>
      <c r="AI32" s="619"/>
      <c r="AJ32" s="619"/>
      <c r="AK32" s="619"/>
      <c r="AL32" s="619"/>
      <c r="AM32" s="619"/>
      <c r="AN32" s="619"/>
      <c r="AO32" s="619"/>
      <c r="AP32" s="619"/>
      <c r="AQ32" s="619"/>
      <c r="AR32" s="619"/>
      <c r="AS32" s="619"/>
      <c r="AT32" s="619"/>
      <c r="AU32" s="619"/>
      <c r="AV32" s="619"/>
      <c r="AW32" s="619"/>
      <c r="AX32" s="619"/>
      <c r="AY32" s="619"/>
      <c r="AZ32" s="619"/>
      <c r="BA32" s="619"/>
      <c r="BB32" s="619"/>
      <c r="BC32" s="619"/>
      <c r="BD32" s="619"/>
      <c r="BE32" s="619"/>
      <c r="BF32" s="619"/>
      <c r="BG32" s="619"/>
      <c r="BH32" s="619"/>
      <c r="BI32" s="619"/>
      <c r="BJ32" s="619"/>
      <c r="BK32" s="619"/>
      <c r="BL32" s="619"/>
      <c r="BM32" s="619"/>
      <c r="BN32" s="619"/>
      <c r="BO32" s="619"/>
      <c r="BP32" s="619"/>
      <c r="BQ32" s="619"/>
      <c r="BR32" s="619"/>
      <c r="BS32" s="619"/>
      <c r="BT32" s="619"/>
      <c r="BU32" s="619"/>
      <c r="BV32" s="619"/>
      <c r="BW32" s="619"/>
      <c r="BX32" s="619"/>
      <c r="BY32" s="619"/>
      <c r="BZ32" s="619"/>
      <c r="CA32" s="619"/>
      <c r="CB32" s="619"/>
      <c r="CC32" s="619"/>
      <c r="CD32" s="619"/>
      <c r="CE32" s="619"/>
      <c r="CF32" s="619"/>
      <c r="CG32" s="619"/>
      <c r="CH32" s="619"/>
      <c r="CI32" s="619"/>
      <c r="CJ32" s="619"/>
      <c r="CK32" s="619"/>
      <c r="CL32" s="619"/>
      <c r="CM32" s="619"/>
      <c r="CN32" s="619"/>
      <c r="CO32" s="619"/>
      <c r="CP32" s="619"/>
      <c r="CQ32" s="619"/>
      <c r="CR32" s="619"/>
      <c r="CS32" s="619"/>
      <c r="CT32" s="619"/>
      <c r="CU32" s="619"/>
      <c r="CV32" s="619"/>
      <c r="CW32" s="619"/>
      <c r="CX32" s="619"/>
      <c r="CY32" s="619"/>
      <c r="CZ32" s="619"/>
      <c r="DA32" s="619"/>
      <c r="DB32" s="619"/>
      <c r="DC32" s="619"/>
      <c r="DD32" s="619"/>
      <c r="DE32" s="619"/>
      <c r="DF32" s="619"/>
      <c r="DG32" s="619"/>
      <c r="DH32" s="619"/>
      <c r="DI32" s="619"/>
      <c r="DJ32" s="619"/>
      <c r="DK32" s="619"/>
      <c r="DL32" s="619"/>
      <c r="DM32" s="619"/>
      <c r="DN32" s="619"/>
      <c r="DO32" s="619"/>
      <c r="DP32" s="619"/>
      <c r="DQ32" s="619"/>
      <c r="DR32" s="619"/>
      <c r="DS32" s="619"/>
      <c r="DT32" s="619"/>
      <c r="DU32" s="619"/>
      <c r="DV32" s="619"/>
      <c r="DW32" s="619"/>
      <c r="DX32" s="619"/>
      <c r="DY32" s="619"/>
      <c r="DZ32" s="619"/>
      <c r="EA32" s="619"/>
      <c r="EB32" s="619"/>
      <c r="EC32" s="619"/>
      <c r="ED32" s="619"/>
      <c r="EE32" s="619"/>
      <c r="EF32" s="619"/>
      <c r="EG32" s="619"/>
      <c r="EH32" s="619"/>
      <c r="EI32" s="619"/>
      <c r="EJ32" s="619"/>
      <c r="EK32" s="619"/>
      <c r="EL32" s="619"/>
      <c r="EM32" s="619"/>
      <c r="EN32" s="619"/>
      <c r="EO32" s="619"/>
      <c r="EP32" s="619"/>
      <c r="EQ32" s="619"/>
      <c r="ER32" s="619"/>
      <c r="ES32" s="619"/>
      <c r="ET32" s="619"/>
      <c r="EU32" s="619"/>
      <c r="EV32" s="619"/>
      <c r="EW32" s="619"/>
      <c r="EX32" s="619"/>
      <c r="EY32" s="619"/>
      <c r="EZ32" s="619"/>
      <c r="FA32" s="619"/>
      <c r="FB32" s="619"/>
      <c r="FC32" s="619"/>
      <c r="FD32" s="619"/>
      <c r="FE32" s="619"/>
      <c r="FF32" s="619"/>
      <c r="FG32" s="619"/>
      <c r="FH32" s="619"/>
      <c r="FI32" s="619"/>
      <c r="FJ32" s="619"/>
      <c r="FK32" s="619"/>
      <c r="FL32" s="619"/>
      <c r="FM32" s="619"/>
      <c r="FN32" s="619"/>
      <c r="FO32" s="619"/>
      <c r="FP32" s="619"/>
      <c r="FQ32" s="619"/>
      <c r="FR32" s="619"/>
      <c r="FS32" s="619"/>
      <c r="FT32" s="619"/>
      <c r="FU32" s="619"/>
      <c r="FV32" s="619"/>
      <c r="FW32" s="619"/>
      <c r="FX32" s="619"/>
      <c r="FY32" s="619"/>
      <c r="FZ32" s="619"/>
      <c r="GA32" s="619"/>
      <c r="GB32" s="619"/>
      <c r="GC32" s="619"/>
      <c r="GD32" s="619"/>
      <c r="GE32" s="619"/>
      <c r="GF32" s="619"/>
      <c r="GG32" s="619"/>
      <c r="GH32" s="619"/>
      <c r="GI32" s="619"/>
      <c r="GJ32" s="619"/>
      <c r="GK32" s="619"/>
      <c r="GL32" s="619"/>
      <c r="GM32" s="619"/>
      <c r="GN32" s="619"/>
      <c r="GO32" s="619"/>
      <c r="GP32" s="619"/>
      <c r="GQ32" s="619"/>
      <c r="GR32" s="619"/>
      <c r="GS32" s="619"/>
      <c r="GT32" s="619"/>
      <c r="GU32" s="619"/>
      <c r="GV32" s="619"/>
      <c r="GW32" s="619"/>
      <c r="GX32" s="619"/>
      <c r="GY32" s="619"/>
      <c r="GZ32" s="619"/>
      <c r="HA32" s="619"/>
      <c r="HB32" s="619"/>
      <c r="HC32" s="619"/>
      <c r="HD32" s="619"/>
      <c r="HE32" s="619"/>
      <c r="HF32" s="619"/>
      <c r="HG32" s="619"/>
      <c r="HH32" s="619"/>
      <c r="HI32" s="619"/>
      <c r="HJ32" s="619"/>
      <c r="HK32" s="619"/>
      <c r="HL32" s="619"/>
      <c r="HM32" s="619"/>
      <c r="HN32" s="619"/>
      <c r="HO32" s="619"/>
      <c r="HP32" s="619"/>
      <c r="HQ32" s="619"/>
      <c r="HR32" s="619"/>
      <c r="HS32" s="619"/>
      <c r="HT32" s="619"/>
      <c r="HU32" s="619"/>
      <c r="HV32" s="619"/>
      <c r="HW32" s="619"/>
    </row>
    <row r="33" spans="1:10" ht="19.5" customHeight="1">
      <c r="A33" s="122"/>
      <c r="B33" s="122"/>
      <c r="C33" s="122"/>
      <c r="D33" s="122"/>
      <c r="E33" s="620"/>
      <c r="F33" s="612"/>
      <c r="G33" s="620"/>
      <c r="H33" s="617"/>
      <c r="I33" s="617"/>
      <c r="J33" s="617"/>
    </row>
    <row r="34" spans="1:10" ht="19.5" customHeight="1">
      <c r="A34" s="598"/>
      <c r="B34" s="598"/>
      <c r="C34" s="598"/>
      <c r="D34" s="598"/>
      <c r="F34" s="608"/>
      <c r="H34" s="617"/>
      <c r="I34" s="617"/>
      <c r="J34" s="617"/>
    </row>
    <row r="35" spans="1:10" ht="19.5" customHeight="1">
      <c r="A35" s="598" t="s">
        <v>1411</v>
      </c>
      <c r="B35" s="607">
        <v>1000</v>
      </c>
      <c r="C35" s="616">
        <v>463691</v>
      </c>
      <c r="D35" s="616">
        <v>473576</v>
      </c>
      <c r="E35" s="616">
        <v>440779</v>
      </c>
      <c r="F35" s="616">
        <v>464000</v>
      </c>
      <c r="G35" s="616">
        <v>442000</v>
      </c>
      <c r="H35" s="617">
        <v>-2.0873101677449881</v>
      </c>
      <c r="I35" s="617">
        <v>5.1980697810013652</v>
      </c>
      <c r="J35" s="617">
        <v>5.1722850678733039</v>
      </c>
    </row>
    <row r="36" spans="1:10" ht="19.5" customHeight="1">
      <c r="A36" s="598"/>
      <c r="B36" s="601"/>
      <c r="C36" s="103"/>
      <c r="D36" s="103"/>
      <c r="E36" s="103"/>
      <c r="F36" s="608"/>
      <c r="G36" s="103"/>
      <c r="H36" s="617"/>
      <c r="I36" s="617"/>
      <c r="J36" s="617"/>
    </row>
    <row r="37" spans="1:10" ht="19.5" customHeight="1">
      <c r="A37" s="598" t="s">
        <v>142</v>
      </c>
      <c r="B37" s="609" t="s">
        <v>1626</v>
      </c>
      <c r="C37" s="610">
        <v>144476</v>
      </c>
      <c r="D37" s="610">
        <v>154672</v>
      </c>
      <c r="E37" s="610">
        <v>134475</v>
      </c>
      <c r="F37" s="610">
        <v>560783</v>
      </c>
      <c r="G37" s="610">
        <v>535736</v>
      </c>
      <c r="H37" s="617">
        <v>-6.5920140684803954</v>
      </c>
      <c r="I37" s="617">
        <v>7.4370700873768385</v>
      </c>
      <c r="J37" s="617">
        <v>4.6752504965132005</v>
      </c>
    </row>
    <row r="38" spans="1:10" ht="19.5" customHeight="1">
      <c r="A38" s="598"/>
      <c r="B38" s="601"/>
      <c r="C38" s="103"/>
      <c r="D38" s="103"/>
      <c r="E38" s="103"/>
      <c r="F38" s="608"/>
      <c r="G38" s="103"/>
      <c r="H38" s="617"/>
      <c r="I38" s="617"/>
      <c r="J38" s="617"/>
    </row>
    <row r="39" spans="1:10" ht="19.5" customHeight="1">
      <c r="A39" s="598" t="s">
        <v>1412</v>
      </c>
      <c r="B39" s="611" t="s">
        <v>318</v>
      </c>
      <c r="C39" s="618">
        <v>26299773</v>
      </c>
      <c r="D39" s="618">
        <v>23912463</v>
      </c>
      <c r="E39" s="618">
        <v>23012474</v>
      </c>
      <c r="F39" s="618">
        <v>85208385</v>
      </c>
      <c r="G39" s="618">
        <v>76895000</v>
      </c>
      <c r="H39" s="617">
        <v>9.9835387095005785</v>
      </c>
      <c r="I39" s="617">
        <v>14.284856986693399</v>
      </c>
      <c r="J39" s="617">
        <v>10.811346641524167</v>
      </c>
    </row>
    <row r="40" spans="1:10" ht="19.5" customHeight="1">
      <c r="A40" s="598"/>
      <c r="B40" s="611"/>
      <c r="C40" s="611"/>
      <c r="D40" s="611"/>
      <c r="E40" s="608"/>
      <c r="F40" s="608"/>
      <c r="G40" s="608"/>
      <c r="H40" s="617"/>
      <c r="I40" s="617"/>
      <c r="J40" s="617"/>
    </row>
    <row r="41" spans="1:10" ht="19.5" customHeight="1">
      <c r="A41" s="598"/>
      <c r="B41" s="611"/>
      <c r="C41" s="611"/>
      <c r="D41" s="611"/>
      <c r="E41" s="608"/>
      <c r="F41" s="608"/>
      <c r="G41" s="608"/>
      <c r="H41" s="617"/>
      <c r="I41" s="617"/>
      <c r="J41" s="617"/>
    </row>
    <row r="42" spans="1:10" ht="19.5" customHeight="1">
      <c r="A42" s="598"/>
      <c r="B42" s="611"/>
      <c r="C42" s="611"/>
      <c r="D42" s="611"/>
      <c r="E42" s="608"/>
      <c r="F42" s="608"/>
      <c r="G42" s="608"/>
      <c r="H42" s="617"/>
      <c r="I42" s="617"/>
      <c r="J42" s="617"/>
    </row>
    <row r="43" spans="1:10" ht="19.5" customHeight="1">
      <c r="A43" s="604" t="s">
        <v>1701</v>
      </c>
      <c r="B43" s="122"/>
      <c r="C43" s="122"/>
      <c r="D43" s="122"/>
      <c r="E43" s="122"/>
      <c r="F43" s="122"/>
      <c r="G43" s="122"/>
      <c r="H43" s="122"/>
      <c r="I43" s="122"/>
      <c r="J43" s="122"/>
    </row>
    <row r="44" spans="1:10" ht="19.5" customHeight="1">
      <c r="A44" s="122"/>
      <c r="B44" s="122"/>
      <c r="C44" s="122"/>
      <c r="D44" s="122"/>
      <c r="E44" s="620"/>
      <c r="F44" s="612"/>
      <c r="G44" s="620"/>
      <c r="H44" s="617"/>
      <c r="I44" s="617"/>
      <c r="J44" s="617"/>
    </row>
    <row r="45" spans="1:10" ht="19.5" customHeight="1">
      <c r="A45" s="598"/>
      <c r="B45" s="598"/>
      <c r="C45" s="598"/>
      <c r="D45" s="598"/>
      <c r="F45" s="608"/>
      <c r="H45" s="617"/>
      <c r="I45" s="617"/>
      <c r="J45" s="617"/>
    </row>
    <row r="46" spans="1:10" ht="19.5" customHeight="1">
      <c r="A46" s="598" t="s">
        <v>1411</v>
      </c>
      <c r="B46" s="607">
        <v>1000</v>
      </c>
      <c r="C46" s="616">
        <v>359278</v>
      </c>
      <c r="D46" s="616">
        <v>360842</v>
      </c>
      <c r="E46" s="616">
        <v>364735</v>
      </c>
      <c r="F46" s="616">
        <v>356723.75</v>
      </c>
      <c r="G46" s="616">
        <v>363344.75</v>
      </c>
      <c r="H46" s="617">
        <v>-0.43343069820032554</v>
      </c>
      <c r="I46" s="617">
        <v>-1.4961547424842649</v>
      </c>
      <c r="J46" s="617">
        <v>-1.8222363196385771</v>
      </c>
    </row>
    <row r="47" spans="1:10" ht="19.5" customHeight="1">
      <c r="A47" s="598"/>
      <c r="B47" s="601"/>
      <c r="C47" s="103" t="s">
        <v>713</v>
      </c>
      <c r="D47" s="103" t="s">
        <v>713</v>
      </c>
      <c r="E47" s="103" t="s">
        <v>713</v>
      </c>
      <c r="F47" s="608" t="s">
        <v>713</v>
      </c>
      <c r="G47" s="103" t="s">
        <v>713</v>
      </c>
      <c r="H47" s="617"/>
      <c r="I47" s="617"/>
      <c r="J47" s="617"/>
    </row>
    <row r="48" spans="1:10" ht="19.5" customHeight="1">
      <c r="A48" s="598" t="s">
        <v>142</v>
      </c>
      <c r="B48" s="609" t="s">
        <v>1626</v>
      </c>
      <c r="C48" s="610">
        <v>111746</v>
      </c>
      <c r="D48" s="610">
        <v>111460</v>
      </c>
      <c r="E48" s="610">
        <v>112919</v>
      </c>
      <c r="F48" s="610">
        <v>439160</v>
      </c>
      <c r="G48" s="610">
        <v>452091</v>
      </c>
      <c r="H48" s="617">
        <v>0.25659429391708954</v>
      </c>
      <c r="I48" s="617">
        <v>-1.03879772226108</v>
      </c>
      <c r="J48" s="617">
        <v>-2.8602648581812105</v>
      </c>
    </row>
    <row r="49" spans="1:10" ht="19.5" customHeight="1">
      <c r="A49" s="598"/>
      <c r="B49" s="601"/>
      <c r="C49" s="103" t="s">
        <v>713</v>
      </c>
      <c r="D49" s="103" t="s">
        <v>713</v>
      </c>
      <c r="E49" s="103" t="s">
        <v>713</v>
      </c>
      <c r="F49" s="608" t="s">
        <v>713</v>
      </c>
      <c r="G49" s="103" t="s">
        <v>713</v>
      </c>
      <c r="H49" s="617"/>
      <c r="I49" s="617"/>
      <c r="J49" s="617"/>
    </row>
    <row r="50" spans="1:10" ht="19.5" customHeight="1">
      <c r="A50" s="598" t="s">
        <v>1412</v>
      </c>
      <c r="B50" s="611" t="s">
        <v>318</v>
      </c>
      <c r="C50" s="618">
        <v>14630764</v>
      </c>
      <c r="D50" s="618">
        <v>11595328</v>
      </c>
      <c r="E50" s="618">
        <v>14151323</v>
      </c>
      <c r="F50" s="618">
        <v>45706360</v>
      </c>
      <c r="G50" s="618">
        <v>44299261</v>
      </c>
      <c r="H50" s="617">
        <v>26.178095177643954</v>
      </c>
      <c r="I50" s="617">
        <v>3.3879588502078661</v>
      </c>
      <c r="J50" s="617">
        <v>3.1763486980064926</v>
      </c>
    </row>
    <row r="51" spans="1:10" ht="19.5" customHeight="1">
      <c r="A51" s="598"/>
      <c r="B51" s="611"/>
      <c r="C51" s="618"/>
      <c r="D51" s="618"/>
      <c r="E51" s="618"/>
      <c r="F51" s="618"/>
      <c r="G51" s="618"/>
      <c r="H51" s="617"/>
      <c r="I51" s="617"/>
      <c r="J51" s="617"/>
    </row>
    <row r="52" spans="1:10" ht="19.5" customHeight="1">
      <c r="A52" s="598" t="s">
        <v>1414</v>
      </c>
      <c r="B52" s="598"/>
      <c r="C52" s="598"/>
      <c r="D52" s="598"/>
      <c r="E52" s="598"/>
      <c r="F52" s="621"/>
      <c r="H52" s="598"/>
      <c r="I52" s="622"/>
      <c r="J52" s="622"/>
    </row>
    <row r="53" spans="1:10" ht="19.5" customHeight="1">
      <c r="A53" s="598" t="s">
        <v>1415</v>
      </c>
      <c r="B53" s="598"/>
      <c r="C53" s="598"/>
      <c r="D53" s="598"/>
      <c r="E53" s="598"/>
      <c r="F53" s="621"/>
      <c r="G53" s="103"/>
      <c r="H53" s="104"/>
      <c r="I53" s="622"/>
      <c r="J53" s="622"/>
    </row>
    <row r="54" spans="1:10" ht="19.5" customHeight="1">
      <c r="A54" s="598" t="s">
        <v>1416</v>
      </c>
      <c r="B54" s="598"/>
      <c r="C54" s="598"/>
      <c r="D54" s="598"/>
      <c r="E54" s="598"/>
      <c r="F54" s="621"/>
      <c r="H54" s="598"/>
      <c r="I54" s="622"/>
      <c r="J54" s="622"/>
    </row>
    <row r="55" spans="1:10" ht="19.5" customHeight="1">
      <c r="A55" s="598" t="s">
        <v>1417</v>
      </c>
      <c r="B55" s="598"/>
      <c r="C55" s="598"/>
      <c r="D55" s="598"/>
      <c r="E55" s="598"/>
      <c r="F55" s="621"/>
      <c r="H55" s="598"/>
      <c r="I55" s="622"/>
      <c r="J55" s="622"/>
    </row>
    <row r="56" spans="1:10" ht="19.5" customHeight="1">
      <c r="A56" s="598" t="s">
        <v>1418</v>
      </c>
      <c r="B56" s="598"/>
      <c r="C56" s="598"/>
      <c r="D56" s="598"/>
      <c r="E56" s="598"/>
      <c r="F56" s="621"/>
      <c r="H56" s="598"/>
      <c r="I56" s="622"/>
      <c r="J56" s="622"/>
    </row>
    <row r="57" spans="1:10" ht="19.5" customHeight="1">
      <c r="A57" s="598" t="s">
        <v>1700</v>
      </c>
      <c r="B57" s="598"/>
      <c r="C57" s="598"/>
      <c r="D57" s="598"/>
      <c r="E57" s="598"/>
      <c r="F57" s="621"/>
      <c r="H57" s="598"/>
      <c r="I57" s="622"/>
      <c r="J57" s="622"/>
    </row>
    <row r="58" spans="1:10" ht="26.45" customHeight="1">
      <c r="A58" s="598" t="s">
        <v>1743</v>
      </c>
      <c r="B58" s="598"/>
      <c r="C58" s="598"/>
      <c r="D58" s="598"/>
      <c r="E58" s="598"/>
      <c r="F58" s="621"/>
      <c r="H58" s="598"/>
      <c r="I58" s="622"/>
      <c r="J58" s="623"/>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03"/>
    <col min="3" max="3" width="11.42578125" style="24" customWidth="1"/>
    <col min="4" max="16384" width="11.42578125" style="803"/>
  </cols>
  <sheetData>
    <row r="1" spans="1:7" s="855" customFormat="1" ht="15" customHeight="1">
      <c r="A1" s="858" t="s">
        <v>1765</v>
      </c>
      <c r="C1" s="24"/>
    </row>
    <row r="2" spans="1:7" ht="30" customHeight="1">
      <c r="A2" s="968" t="s">
        <v>678</v>
      </c>
      <c r="B2" s="968"/>
      <c r="C2" s="968"/>
      <c r="D2" s="968"/>
      <c r="E2" s="968"/>
      <c r="F2" s="968"/>
      <c r="G2" s="968"/>
    </row>
    <row r="59" spans="1:8">
      <c r="A59" s="428" t="s">
        <v>1743</v>
      </c>
      <c r="B59" s="428"/>
      <c r="C59" s="428"/>
      <c r="D59" s="428"/>
      <c r="E59" s="428"/>
      <c r="F59" s="428"/>
      <c r="G59" s="428"/>
      <c r="H59" s="42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03"/>
    <col min="3" max="3" width="11.42578125" style="24" customWidth="1"/>
    <col min="4" max="16384" width="11.42578125" style="803"/>
  </cols>
  <sheetData>
    <row r="1" spans="1:7" s="855" customFormat="1" ht="15" customHeight="1">
      <c r="A1" s="858" t="s">
        <v>1765</v>
      </c>
      <c r="C1" s="24"/>
    </row>
    <row r="2" spans="1:7" ht="30" customHeight="1">
      <c r="A2" s="968" t="s">
        <v>678</v>
      </c>
      <c r="B2" s="968"/>
      <c r="C2" s="968"/>
      <c r="D2" s="968"/>
      <c r="E2" s="968"/>
      <c r="F2" s="968"/>
      <c r="G2" s="968"/>
    </row>
    <row r="59" spans="1:7">
      <c r="A59" s="429" t="s">
        <v>1743</v>
      </c>
      <c r="B59" s="428"/>
      <c r="C59" s="428"/>
      <c r="D59" s="428"/>
      <c r="E59" s="428"/>
      <c r="F59" s="428"/>
      <c r="G59" s="43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08"/>
    <col min="3" max="3" width="11.42578125" style="24"/>
    <col min="4" max="16384" width="11.42578125" style="808"/>
  </cols>
  <sheetData>
    <row r="1" spans="1:7" s="855" customFormat="1" ht="15" customHeight="1">
      <c r="A1" s="858" t="s">
        <v>1765</v>
      </c>
      <c r="C1" s="24"/>
    </row>
    <row r="2" spans="1:7" ht="12" customHeight="1">
      <c r="A2" s="969" t="s">
        <v>657</v>
      </c>
      <c r="B2" s="969"/>
      <c r="C2" s="969"/>
      <c r="D2" s="969"/>
      <c r="E2" s="969"/>
      <c r="F2" s="969"/>
      <c r="G2" s="969"/>
    </row>
    <row r="59" spans="1:7" ht="20.100000000000001" customHeight="1">
      <c r="A59" s="970" t="s">
        <v>1743</v>
      </c>
      <c r="B59" s="970"/>
      <c r="C59" s="970"/>
      <c r="D59" s="970"/>
      <c r="E59" s="970"/>
      <c r="F59" s="970"/>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08"/>
    <col min="3" max="3" width="11.42578125" style="24"/>
    <col min="4" max="16384" width="11.42578125" style="808"/>
  </cols>
  <sheetData>
    <row r="1" spans="1:7" s="855" customFormat="1" ht="15" customHeight="1">
      <c r="A1" s="858" t="s">
        <v>1765</v>
      </c>
      <c r="C1" s="24"/>
    </row>
    <row r="2" spans="1:7" ht="12" customHeight="1">
      <c r="A2" s="969" t="s">
        <v>657</v>
      </c>
      <c r="B2" s="969"/>
      <c r="C2" s="969"/>
      <c r="D2" s="969"/>
      <c r="E2" s="969"/>
      <c r="F2" s="969"/>
      <c r="G2" s="969"/>
    </row>
    <row r="59" spans="1:7" ht="20.100000000000001" customHeight="1">
      <c r="A59" s="970" t="s">
        <v>1743</v>
      </c>
      <c r="B59" s="970"/>
      <c r="C59" s="970"/>
      <c r="D59" s="970"/>
      <c r="E59" s="970"/>
      <c r="F59" s="970"/>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0"/>
  <sheetViews>
    <sheetView showGridLines="0" zoomScaleNormal="100" workbookViewId="0"/>
  </sheetViews>
  <sheetFormatPr baseColWidth="10" defaultRowHeight="12.75"/>
  <cols>
    <col min="1" max="2" width="11.42578125" style="734"/>
    <col min="3" max="3" width="11.42578125" style="24"/>
    <col min="4" max="16384" width="11.42578125" style="734"/>
  </cols>
  <sheetData>
    <row r="1" spans="1:7" s="855" customFormat="1" ht="15" customHeight="1">
      <c r="A1" s="858" t="s">
        <v>1765</v>
      </c>
      <c r="C1" s="24"/>
    </row>
    <row r="2" spans="1:7" ht="15.75">
      <c r="A2" s="940" t="s">
        <v>1664</v>
      </c>
      <c r="B2" s="940"/>
      <c r="C2" s="940"/>
      <c r="D2" s="940"/>
      <c r="E2" s="940"/>
      <c r="F2" s="940"/>
      <c r="G2" s="940"/>
    </row>
    <row r="59" spans="1:7">
      <c r="A59" s="435" t="s">
        <v>1662</v>
      </c>
      <c r="G59" s="177"/>
    </row>
    <row r="60" spans="1:7" ht="15">
      <c r="A60" s="970" t="s">
        <v>1743</v>
      </c>
      <c r="B60" s="970"/>
      <c r="C60" s="970"/>
      <c r="D60" s="970"/>
      <c r="E60" s="970"/>
      <c r="F60" s="970"/>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8"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4" customWidth="1"/>
    <col min="2" max="2" width="1.7109375" style="64" customWidth="1"/>
    <col min="3" max="3" width="28.7109375" style="64" customWidth="1"/>
    <col min="4" max="4" width="1.7109375" style="64" customWidth="1"/>
    <col min="5" max="5" width="27.7109375" style="64" customWidth="1"/>
    <col min="6" max="6" width="1.7109375" style="64" customWidth="1"/>
    <col min="7" max="7" width="27.7109375" style="64" customWidth="1"/>
    <col min="8" max="8" width="1.7109375" style="64" customWidth="1"/>
    <col min="9" max="9" width="27.7109375" style="64" customWidth="1"/>
    <col min="10" max="10" width="1.7109375" style="570" customWidth="1"/>
    <col min="11" max="16384" width="8.7109375" style="570"/>
  </cols>
  <sheetData>
    <row r="1" spans="1:11" ht="15" customHeight="1">
      <c r="A1" s="858" t="s">
        <v>1765</v>
      </c>
    </row>
    <row r="2" spans="1:11" ht="19.5" customHeight="1">
      <c r="A2" s="198" t="s">
        <v>738</v>
      </c>
      <c r="B2" s="210"/>
      <c r="C2" s="210"/>
      <c r="D2" s="210"/>
      <c r="E2" s="210"/>
      <c r="F2" s="210"/>
      <c r="G2" s="210"/>
      <c r="H2" s="210"/>
      <c r="I2" s="210"/>
    </row>
    <row r="3" spans="1:11" ht="19.5" customHeight="1">
      <c r="A3" s="198" t="s">
        <v>6</v>
      </c>
      <c r="B3" s="198"/>
      <c r="C3" s="210"/>
      <c r="D3" s="210"/>
      <c r="E3" s="210"/>
      <c r="F3" s="210"/>
      <c r="G3" s="210"/>
      <c r="H3" s="210"/>
      <c r="I3" s="210"/>
    </row>
    <row r="4" spans="1:11" ht="19.5" customHeight="1">
      <c r="A4" s="471" t="s">
        <v>1676</v>
      </c>
      <c r="B4" s="278"/>
      <c r="C4" s="210"/>
      <c r="D4" s="210"/>
      <c r="E4" s="210"/>
      <c r="F4" s="210"/>
      <c r="G4" s="210"/>
      <c r="H4" s="210"/>
      <c r="I4" s="210"/>
    </row>
    <row r="5" spans="1:11" ht="19.5" customHeight="1">
      <c r="A5" s="198" t="s">
        <v>1309</v>
      </c>
      <c r="B5" s="210"/>
      <c r="C5" s="210"/>
      <c r="D5" s="210"/>
      <c r="E5" s="210"/>
      <c r="F5" s="210"/>
      <c r="G5" s="210"/>
      <c r="H5" s="210"/>
      <c r="I5" s="210"/>
    </row>
    <row r="6" spans="1:11" ht="19.5" customHeight="1">
      <c r="A6" s="198" t="s">
        <v>545</v>
      </c>
      <c r="B6" s="198"/>
      <c r="C6" s="198"/>
      <c r="D6" s="198"/>
      <c r="E6" s="198"/>
      <c r="F6" s="198"/>
      <c r="G6" s="198"/>
      <c r="H6" s="198"/>
      <c r="I6" s="198"/>
    </row>
    <row r="7" spans="1:11" ht="19.5" customHeight="1">
      <c r="A7" s="971" t="s">
        <v>546</v>
      </c>
      <c r="B7" s="971"/>
      <c r="C7" s="972"/>
      <c r="D7" s="977" t="s">
        <v>249</v>
      </c>
      <c r="E7" s="978"/>
      <c r="F7" s="978"/>
      <c r="G7" s="978"/>
      <c r="H7" s="978"/>
      <c r="I7" s="979" t="s">
        <v>301</v>
      </c>
      <c r="J7" s="980"/>
    </row>
    <row r="8" spans="1:11" ht="19.5" customHeight="1">
      <c r="A8" s="973"/>
      <c r="B8" s="973"/>
      <c r="C8" s="974"/>
      <c r="D8" s="983" t="s">
        <v>547</v>
      </c>
      <c r="E8" s="971"/>
      <c r="F8" s="972"/>
      <c r="G8" s="949" t="s">
        <v>1312</v>
      </c>
      <c r="H8" s="941"/>
      <c r="I8" s="981"/>
      <c r="J8" s="982"/>
    </row>
    <row r="9" spans="1:11" ht="19.5" customHeight="1">
      <c r="A9" s="973"/>
      <c r="B9" s="973"/>
      <c r="C9" s="974"/>
      <c r="D9" s="984"/>
      <c r="E9" s="973"/>
      <c r="F9" s="974"/>
      <c r="G9" s="950"/>
      <c r="H9" s="942"/>
      <c r="I9" s="981"/>
      <c r="J9" s="982"/>
    </row>
    <row r="10" spans="1:11" ht="19.5" customHeight="1">
      <c r="A10" s="973"/>
      <c r="B10" s="973"/>
      <c r="C10" s="974"/>
      <c r="D10" s="984"/>
      <c r="E10" s="973"/>
      <c r="F10" s="974"/>
      <c r="G10" s="950"/>
      <c r="H10" s="942"/>
      <c r="I10" s="981"/>
      <c r="J10" s="982"/>
    </row>
    <row r="11" spans="1:11" ht="19.5" customHeight="1">
      <c r="A11" s="973"/>
      <c r="B11" s="973"/>
      <c r="C11" s="974"/>
      <c r="D11" s="985"/>
      <c r="E11" s="975"/>
      <c r="F11" s="976"/>
      <c r="G11" s="951"/>
      <c r="H11" s="943"/>
      <c r="I11" s="981"/>
      <c r="J11" s="982"/>
    </row>
    <row r="12" spans="1:11" ht="19.5" customHeight="1">
      <c r="A12" s="975"/>
      <c r="B12" s="975"/>
      <c r="C12" s="976"/>
      <c r="D12" s="977" t="s">
        <v>182</v>
      </c>
      <c r="E12" s="978"/>
      <c r="F12" s="978"/>
      <c r="G12" s="978"/>
      <c r="H12" s="978"/>
      <c r="I12" s="986" t="s">
        <v>670</v>
      </c>
      <c r="J12" s="987"/>
    </row>
    <row r="13" spans="1:11" ht="19.5" customHeight="1">
      <c r="A13" s="570"/>
      <c r="B13" s="570"/>
      <c r="C13" s="570"/>
      <c r="D13" s="570"/>
      <c r="E13" s="472"/>
      <c r="F13" s="472"/>
      <c r="G13" s="472"/>
      <c r="H13" s="472"/>
      <c r="I13" s="473"/>
    </row>
    <row r="14" spans="1:11" ht="19.5" customHeight="1">
      <c r="A14" s="214">
        <v>2018</v>
      </c>
      <c r="B14" s="214"/>
      <c r="C14" s="214" t="s">
        <v>1683</v>
      </c>
      <c r="D14" s="570"/>
      <c r="E14" s="472">
        <v>451243</v>
      </c>
      <c r="F14" s="472"/>
      <c r="G14" s="472">
        <v>447734</v>
      </c>
      <c r="H14" s="472"/>
      <c r="I14" s="472">
        <v>1166951</v>
      </c>
      <c r="K14" s="214"/>
    </row>
    <row r="15" spans="1:11" ht="19.5" customHeight="1">
      <c r="A15" s="214" t="s">
        <v>353</v>
      </c>
      <c r="B15" s="570"/>
      <c r="C15" s="214" t="s">
        <v>1684</v>
      </c>
      <c r="D15" s="570"/>
      <c r="E15" s="472">
        <v>458907</v>
      </c>
      <c r="F15" s="472"/>
      <c r="G15" s="472">
        <v>455361</v>
      </c>
      <c r="H15" s="472"/>
      <c r="I15" s="472">
        <v>1305193</v>
      </c>
    </row>
    <row r="16" spans="1:11" ht="19.5" customHeight="1">
      <c r="A16" s="214" t="s">
        <v>353</v>
      </c>
      <c r="B16" s="570"/>
      <c r="C16" s="214" t="s">
        <v>1685</v>
      </c>
      <c r="D16" s="570"/>
      <c r="E16" s="472">
        <v>463978</v>
      </c>
      <c r="F16" s="472"/>
      <c r="G16" s="472">
        <v>460281</v>
      </c>
      <c r="H16" s="472"/>
      <c r="I16" s="472">
        <v>1498296</v>
      </c>
    </row>
    <row r="17" spans="1:9" ht="19.5" customHeight="1">
      <c r="A17" s="214" t="s">
        <v>353</v>
      </c>
      <c r="B17" s="570"/>
      <c r="C17" s="214" t="s">
        <v>1686</v>
      </c>
      <c r="D17" s="570"/>
      <c r="E17" s="472">
        <v>466642</v>
      </c>
      <c r="F17" s="472"/>
      <c r="G17" s="472">
        <v>463046</v>
      </c>
      <c r="H17" s="472"/>
      <c r="I17" s="472">
        <v>1557122</v>
      </c>
    </row>
    <row r="18" spans="1:9" ht="19.5" customHeight="1">
      <c r="A18" s="214" t="s">
        <v>353</v>
      </c>
      <c r="B18" s="570"/>
      <c r="C18" s="214" t="s">
        <v>1677</v>
      </c>
      <c r="D18" s="570"/>
      <c r="E18" s="472">
        <v>470532</v>
      </c>
      <c r="F18" s="472"/>
      <c r="G18" s="472">
        <v>466818</v>
      </c>
      <c r="H18" s="472"/>
      <c r="I18" s="472">
        <v>1546713</v>
      </c>
    </row>
    <row r="19" spans="1:9" ht="19.5" customHeight="1">
      <c r="A19" s="214" t="s">
        <v>353</v>
      </c>
      <c r="B19" s="570"/>
      <c r="C19" s="214" t="s">
        <v>1678</v>
      </c>
      <c r="D19" s="570"/>
      <c r="E19" s="472">
        <v>471805</v>
      </c>
      <c r="F19" s="472"/>
      <c r="G19" s="472">
        <v>468217</v>
      </c>
      <c r="H19" s="472"/>
      <c r="I19" s="472">
        <v>1607664</v>
      </c>
    </row>
    <row r="20" spans="1:9" ht="19.5" customHeight="1">
      <c r="A20" s="214" t="s">
        <v>353</v>
      </c>
      <c r="B20" s="570"/>
      <c r="C20" s="214" t="s">
        <v>1679</v>
      </c>
      <c r="D20" s="570"/>
      <c r="E20" s="472">
        <v>475747</v>
      </c>
      <c r="F20" s="472"/>
      <c r="G20" s="472">
        <v>472216</v>
      </c>
      <c r="H20" s="472"/>
      <c r="I20" s="472">
        <v>1596056</v>
      </c>
    </row>
    <row r="21" spans="1:9" ht="19.5" customHeight="1">
      <c r="A21" s="214" t="s">
        <v>353</v>
      </c>
      <c r="B21" s="570"/>
      <c r="C21" s="214" t="s">
        <v>195</v>
      </c>
      <c r="D21" s="570"/>
      <c r="E21" s="472">
        <v>477129</v>
      </c>
      <c r="F21" s="472"/>
      <c r="G21" s="472">
        <v>473576</v>
      </c>
      <c r="H21" s="472"/>
      <c r="I21" s="472">
        <v>1510033</v>
      </c>
    </row>
    <row r="22" spans="1:9" ht="19.5" customHeight="1">
      <c r="A22" s="214" t="s">
        <v>353</v>
      </c>
      <c r="B22" s="570"/>
      <c r="C22" s="214" t="s">
        <v>1680</v>
      </c>
      <c r="D22" s="570"/>
      <c r="E22" s="472">
        <v>477451</v>
      </c>
      <c r="F22" s="472"/>
      <c r="G22" s="472">
        <v>473996</v>
      </c>
      <c r="H22" s="472"/>
      <c r="I22" s="472">
        <v>1623065</v>
      </c>
    </row>
    <row r="23" spans="1:9" ht="19.5" customHeight="1">
      <c r="A23" s="214" t="s">
        <v>353</v>
      </c>
      <c r="B23" s="570"/>
      <c r="C23" s="214" t="s">
        <v>1681</v>
      </c>
      <c r="D23" s="570"/>
      <c r="E23" s="472">
        <v>475713</v>
      </c>
      <c r="F23" s="472"/>
      <c r="G23" s="472">
        <v>472383</v>
      </c>
      <c r="H23" s="472"/>
      <c r="I23" s="472">
        <v>1938411</v>
      </c>
    </row>
    <row r="24" spans="1:9" ht="19.5" customHeight="1">
      <c r="A24" s="214" t="s">
        <v>353</v>
      </c>
      <c r="B24" s="570"/>
      <c r="C24" s="214" t="s">
        <v>1682</v>
      </c>
      <c r="D24" s="570"/>
      <c r="E24" s="472">
        <v>466987</v>
      </c>
      <c r="F24" s="472"/>
      <c r="G24" s="472">
        <v>463691</v>
      </c>
      <c r="H24" s="472"/>
      <c r="I24" s="472">
        <v>1497691</v>
      </c>
    </row>
    <row r="25" spans="1:9" ht="19.5" customHeight="1">
      <c r="A25" s="214">
        <v>2019</v>
      </c>
      <c r="B25" s="570"/>
      <c r="C25" s="214" t="s">
        <v>88</v>
      </c>
      <c r="D25" s="570"/>
      <c r="E25" s="472">
        <v>476471</v>
      </c>
      <c r="F25" s="472"/>
      <c r="G25" s="472">
        <v>473181</v>
      </c>
      <c r="H25" s="472"/>
      <c r="I25" s="472">
        <v>1399370</v>
      </c>
    </row>
    <row r="26" spans="1:9" ht="19.5" customHeight="1">
      <c r="A26" s="214" t="s">
        <v>353</v>
      </c>
      <c r="B26" s="570"/>
      <c r="C26" s="214" t="s">
        <v>1683</v>
      </c>
      <c r="D26" s="570"/>
      <c r="E26" s="472">
        <v>478626</v>
      </c>
      <c r="F26" s="472"/>
      <c r="G26" s="472">
        <v>475379</v>
      </c>
      <c r="H26" s="472"/>
      <c r="I26" s="472">
        <v>1355499</v>
      </c>
    </row>
    <row r="27" spans="1:9" ht="19.5" customHeight="1">
      <c r="A27" s="214" t="s">
        <v>353</v>
      </c>
      <c r="B27" s="570"/>
      <c r="C27" s="214"/>
      <c r="D27" s="570"/>
      <c r="E27" s="472"/>
      <c r="F27" s="472"/>
      <c r="G27" s="472"/>
      <c r="H27" s="472"/>
      <c r="I27" s="472" t="s">
        <v>353</v>
      </c>
    </row>
    <row r="28" spans="1:9" ht="19.5" customHeight="1">
      <c r="A28" s="214" t="s">
        <v>1687</v>
      </c>
      <c r="B28" s="570"/>
      <c r="C28" s="214"/>
      <c r="D28" s="570"/>
      <c r="E28" s="472"/>
      <c r="F28" s="472"/>
      <c r="G28" s="472"/>
      <c r="H28" s="472"/>
      <c r="I28" s="473"/>
    </row>
    <row r="29" spans="1:9" ht="19.5" customHeight="1">
      <c r="A29" s="214" t="s">
        <v>353</v>
      </c>
      <c r="B29" s="809"/>
      <c r="C29" s="214" t="s">
        <v>353</v>
      </c>
      <c r="D29" s="809"/>
      <c r="E29" s="809"/>
      <c r="F29" s="809"/>
      <c r="G29" s="809"/>
      <c r="H29" s="809"/>
      <c r="I29" s="809"/>
    </row>
    <row r="30" spans="1:9" ht="19.5" customHeight="1">
      <c r="A30" s="214">
        <v>2018</v>
      </c>
      <c r="B30" s="570"/>
      <c r="C30" s="214" t="s">
        <v>1683</v>
      </c>
      <c r="D30" s="570"/>
      <c r="E30" s="473">
        <v>0</v>
      </c>
      <c r="F30" s="473"/>
      <c r="G30" s="473">
        <v>0</v>
      </c>
      <c r="H30" s="473"/>
      <c r="I30" s="473">
        <v>-10.4</v>
      </c>
    </row>
    <row r="31" spans="1:9" ht="19.5" customHeight="1">
      <c r="A31" s="214" t="s">
        <v>353</v>
      </c>
      <c r="B31" s="570"/>
      <c r="C31" s="214" t="s">
        <v>1684</v>
      </c>
      <c r="D31" s="570"/>
      <c r="E31" s="473">
        <v>1.7</v>
      </c>
      <c r="F31" s="473"/>
      <c r="G31" s="473">
        <v>1.7</v>
      </c>
      <c r="H31" s="473"/>
      <c r="I31" s="473">
        <v>11.8</v>
      </c>
    </row>
    <row r="32" spans="1:9" ht="19.5" customHeight="1">
      <c r="A32" s="214" t="s">
        <v>353</v>
      </c>
      <c r="B32" s="570"/>
      <c r="C32" s="214" t="s">
        <v>1685</v>
      </c>
      <c r="D32" s="570"/>
      <c r="E32" s="473">
        <v>1.1000000000000001</v>
      </c>
      <c r="F32" s="473"/>
      <c r="G32" s="473">
        <v>1.1000000000000001</v>
      </c>
      <c r="H32" s="473"/>
      <c r="I32" s="473">
        <v>14.8</v>
      </c>
    </row>
    <row r="33" spans="1:9" ht="19.5" customHeight="1">
      <c r="A33" s="214" t="s">
        <v>353</v>
      </c>
      <c r="B33" s="570"/>
      <c r="C33" s="214" t="s">
        <v>1686</v>
      </c>
      <c r="D33" s="570"/>
      <c r="E33" s="473">
        <v>0.6</v>
      </c>
      <c r="F33" s="473"/>
      <c r="G33" s="473">
        <v>0.6</v>
      </c>
      <c r="H33" s="473"/>
      <c r="I33" s="473">
        <v>3.9</v>
      </c>
    </row>
    <row r="34" spans="1:9" ht="19.5" customHeight="1">
      <c r="A34" s="214" t="s">
        <v>353</v>
      </c>
      <c r="B34" s="570"/>
      <c r="C34" s="214" t="s">
        <v>1677</v>
      </c>
      <c r="D34" s="570"/>
      <c r="E34" s="473">
        <v>0.8</v>
      </c>
      <c r="F34" s="473"/>
      <c r="G34" s="473">
        <v>0.8</v>
      </c>
      <c r="H34" s="473"/>
      <c r="I34" s="473">
        <v>-0.7</v>
      </c>
    </row>
    <row r="35" spans="1:9" ht="19.5" customHeight="1">
      <c r="A35" s="214" t="s">
        <v>353</v>
      </c>
      <c r="B35" s="570"/>
      <c r="C35" s="214" t="s">
        <v>1678</v>
      </c>
      <c r="D35" s="570"/>
      <c r="E35" s="473">
        <v>0.3</v>
      </c>
      <c r="F35" s="473"/>
      <c r="G35" s="473">
        <v>0.3</v>
      </c>
      <c r="H35" s="473"/>
      <c r="I35" s="473">
        <v>3.9</v>
      </c>
    </row>
    <row r="36" spans="1:9" ht="19.5" customHeight="1">
      <c r="A36" s="214" t="s">
        <v>353</v>
      </c>
      <c r="B36" s="570"/>
      <c r="C36" s="214" t="s">
        <v>1679</v>
      </c>
      <c r="D36" s="570"/>
      <c r="E36" s="473">
        <v>0.8</v>
      </c>
      <c r="F36" s="473"/>
      <c r="G36" s="473">
        <v>0.9</v>
      </c>
      <c r="H36" s="473"/>
      <c r="I36" s="473">
        <v>-0.7</v>
      </c>
    </row>
    <row r="37" spans="1:9" ht="19.5" customHeight="1">
      <c r="A37" s="214" t="s">
        <v>353</v>
      </c>
      <c r="B37" s="570"/>
      <c r="C37" s="214" t="s">
        <v>195</v>
      </c>
      <c r="D37" s="570"/>
      <c r="E37" s="473">
        <v>0.3</v>
      </c>
      <c r="F37" s="473"/>
      <c r="G37" s="473">
        <v>0.3</v>
      </c>
      <c r="H37" s="473"/>
      <c r="I37" s="473">
        <v>-5.4</v>
      </c>
    </row>
    <row r="38" spans="1:9" ht="19.5" customHeight="1">
      <c r="A38" s="214" t="s">
        <v>353</v>
      </c>
      <c r="B38" s="570"/>
      <c r="C38" s="214" t="s">
        <v>1680</v>
      </c>
      <c r="D38" s="570"/>
      <c r="E38" s="473">
        <v>0.1</v>
      </c>
      <c r="F38" s="473"/>
      <c r="G38" s="473">
        <v>0.1</v>
      </c>
      <c r="H38" s="473"/>
      <c r="I38" s="473">
        <v>7.5</v>
      </c>
    </row>
    <row r="39" spans="1:9" ht="19.5" customHeight="1">
      <c r="A39" s="214" t="s">
        <v>353</v>
      </c>
      <c r="B39" s="570"/>
      <c r="C39" s="214" t="s">
        <v>1681</v>
      </c>
      <c r="D39" s="570"/>
      <c r="E39" s="473">
        <v>-0.4</v>
      </c>
      <c r="F39" s="473"/>
      <c r="G39" s="473">
        <v>-0.3</v>
      </c>
      <c r="H39" s="473"/>
      <c r="I39" s="473">
        <v>19.399999999999999</v>
      </c>
    </row>
    <row r="40" spans="1:9" ht="19.5" customHeight="1">
      <c r="A40" s="214" t="s">
        <v>353</v>
      </c>
      <c r="B40" s="570"/>
      <c r="C40" s="214" t="s">
        <v>1682</v>
      </c>
      <c r="D40" s="570"/>
      <c r="E40" s="473">
        <v>-1.8</v>
      </c>
      <c r="F40" s="473"/>
      <c r="G40" s="473">
        <v>-1.8</v>
      </c>
      <c r="H40" s="473"/>
      <c r="I40" s="473">
        <v>-22.7</v>
      </c>
    </row>
    <row r="41" spans="1:9" ht="19.5" customHeight="1">
      <c r="A41" s="214">
        <v>2019</v>
      </c>
      <c r="B41" s="570"/>
      <c r="C41" s="214" t="s">
        <v>88</v>
      </c>
      <c r="D41" s="570"/>
      <c r="E41" s="473">
        <v>2</v>
      </c>
      <c r="F41" s="473"/>
      <c r="G41" s="473">
        <v>2</v>
      </c>
      <c r="H41" s="473"/>
      <c r="I41" s="473">
        <v>-6.6</v>
      </c>
    </row>
    <row r="42" spans="1:9" ht="19.5" customHeight="1">
      <c r="A42" s="214" t="s">
        <v>353</v>
      </c>
      <c r="B42" s="570"/>
      <c r="C42" s="214" t="s">
        <v>1683</v>
      </c>
      <c r="D42" s="570"/>
      <c r="E42" s="473">
        <v>0.5</v>
      </c>
      <c r="F42" s="473"/>
      <c r="G42" s="473">
        <v>0.5</v>
      </c>
      <c r="H42" s="473"/>
      <c r="I42" s="473">
        <v>-3.1</v>
      </c>
    </row>
    <row r="43" spans="1:9" ht="19.5" customHeight="1">
      <c r="A43" s="214" t="s">
        <v>353</v>
      </c>
      <c r="B43" s="570"/>
      <c r="C43" s="214"/>
      <c r="D43" s="570"/>
      <c r="E43" s="473"/>
      <c r="F43" s="473"/>
      <c r="G43" s="473"/>
      <c r="H43" s="473"/>
      <c r="I43" s="473"/>
    </row>
    <row r="44" spans="1:9" ht="19.5" customHeight="1">
      <c r="A44" s="214" t="s">
        <v>1308</v>
      </c>
      <c r="B44" s="570"/>
      <c r="C44" s="214"/>
      <c r="D44" s="570"/>
      <c r="E44" s="473"/>
      <c r="F44" s="473"/>
      <c r="G44" s="473"/>
      <c r="H44" s="473"/>
      <c r="I44" s="473"/>
    </row>
    <row r="45" spans="1:9" ht="19.5" customHeight="1">
      <c r="A45" s="214" t="s">
        <v>353</v>
      </c>
      <c r="B45" s="809"/>
      <c r="C45" s="214" t="s">
        <v>353</v>
      </c>
      <c r="D45" s="809"/>
      <c r="E45" s="809"/>
      <c r="F45" s="809"/>
      <c r="G45" s="809"/>
      <c r="H45" s="809"/>
      <c r="I45" s="809"/>
    </row>
    <row r="46" spans="1:9" ht="19.5" customHeight="1">
      <c r="A46" s="214">
        <v>2018</v>
      </c>
      <c r="B46" s="570"/>
      <c r="C46" s="214" t="s">
        <v>1683</v>
      </c>
      <c r="D46" s="570"/>
      <c r="E46" s="473">
        <v>5</v>
      </c>
      <c r="F46" s="473"/>
      <c r="G46" s="473">
        <v>5.0999999999999996</v>
      </c>
      <c r="H46" s="473"/>
      <c r="I46" s="473">
        <v>4.4000000000000004</v>
      </c>
    </row>
    <row r="47" spans="1:9" ht="19.5" customHeight="1">
      <c r="A47" s="214" t="s">
        <v>353</v>
      </c>
      <c r="B47" s="570"/>
      <c r="C47" s="214" t="s">
        <v>1684</v>
      </c>
      <c r="D47" s="570"/>
      <c r="E47" s="473">
        <v>4.5</v>
      </c>
      <c r="F47" s="473"/>
      <c r="G47" s="473">
        <v>4.5</v>
      </c>
      <c r="H47" s="473"/>
      <c r="I47" s="473">
        <v>0.4</v>
      </c>
    </row>
    <row r="48" spans="1:9" ht="19.5" customHeight="1">
      <c r="A48" s="214" t="s">
        <v>353</v>
      </c>
      <c r="B48" s="570"/>
      <c r="C48" s="214" t="s">
        <v>1685</v>
      </c>
      <c r="D48" s="570"/>
      <c r="E48" s="473">
        <v>4.3</v>
      </c>
      <c r="F48" s="473"/>
      <c r="G48" s="473">
        <v>4.3</v>
      </c>
      <c r="H48" s="473"/>
      <c r="I48" s="473">
        <v>9.6999999999999993</v>
      </c>
    </row>
    <row r="49" spans="1:9" ht="19.5" customHeight="1">
      <c r="A49" s="214" t="s">
        <v>353</v>
      </c>
      <c r="B49" s="570"/>
      <c r="C49" s="214" t="s">
        <v>1686</v>
      </c>
      <c r="D49" s="570"/>
      <c r="E49" s="473">
        <v>4.3</v>
      </c>
      <c r="F49" s="473"/>
      <c r="G49" s="473">
        <v>4.3</v>
      </c>
      <c r="H49" s="473"/>
      <c r="I49" s="473">
        <v>8</v>
      </c>
    </row>
    <row r="50" spans="1:9" ht="19.5" customHeight="1">
      <c r="A50" s="214" t="s">
        <v>353</v>
      </c>
      <c r="B50" s="570"/>
      <c r="C50" s="214" t="s">
        <v>1677</v>
      </c>
      <c r="D50" s="570"/>
      <c r="E50" s="473">
        <v>4.8</v>
      </c>
      <c r="F50" s="473"/>
      <c r="G50" s="473">
        <v>4.9000000000000004</v>
      </c>
      <c r="H50" s="473"/>
      <c r="I50" s="473">
        <v>7.7</v>
      </c>
    </row>
    <row r="51" spans="1:9" ht="19.5" customHeight="1">
      <c r="A51" s="214" t="s">
        <v>353</v>
      </c>
      <c r="B51" s="570"/>
      <c r="C51" s="214" t="s">
        <v>1678</v>
      </c>
      <c r="D51" s="570"/>
      <c r="E51" s="473">
        <v>4.8</v>
      </c>
      <c r="F51" s="473"/>
      <c r="G51" s="473">
        <v>4.9000000000000004</v>
      </c>
      <c r="H51" s="473"/>
      <c r="I51" s="473">
        <v>12.5</v>
      </c>
    </row>
    <row r="52" spans="1:9" ht="19.5" customHeight="1">
      <c r="A52" s="214" t="s">
        <v>353</v>
      </c>
      <c r="B52" s="570"/>
      <c r="C52" s="214" t="s">
        <v>1679</v>
      </c>
      <c r="D52" s="570"/>
      <c r="E52" s="473">
        <v>4.8</v>
      </c>
      <c r="F52" s="473"/>
      <c r="G52" s="473">
        <v>4.9000000000000004</v>
      </c>
      <c r="H52" s="473"/>
      <c r="I52" s="473">
        <v>8.8000000000000007</v>
      </c>
    </row>
    <row r="53" spans="1:9" ht="19.5" customHeight="1">
      <c r="A53" s="214" t="s">
        <v>353</v>
      </c>
      <c r="B53" s="570"/>
      <c r="C53" s="214" t="s">
        <v>195</v>
      </c>
      <c r="D53" s="570"/>
      <c r="E53" s="473">
        <v>4.9000000000000004</v>
      </c>
      <c r="F53" s="473"/>
      <c r="G53" s="473">
        <v>5</v>
      </c>
      <c r="H53" s="473"/>
      <c r="I53" s="473">
        <v>7.5</v>
      </c>
    </row>
    <row r="54" spans="1:9" ht="19.5" customHeight="1">
      <c r="A54" s="214" t="s">
        <v>353</v>
      </c>
      <c r="B54" s="809"/>
      <c r="C54" s="214" t="s">
        <v>1680</v>
      </c>
      <c r="D54" s="570"/>
      <c r="E54" s="473">
        <v>5.3</v>
      </c>
      <c r="F54" s="473"/>
      <c r="G54" s="473">
        <v>5.4</v>
      </c>
      <c r="H54" s="473"/>
      <c r="I54" s="473">
        <v>12.8</v>
      </c>
    </row>
    <row r="55" spans="1:9" ht="19.5" customHeight="1">
      <c r="A55" s="214" t="s">
        <v>353</v>
      </c>
      <c r="C55" s="214" t="s">
        <v>1681</v>
      </c>
      <c r="E55" s="473">
        <v>5.4</v>
      </c>
      <c r="F55" s="473"/>
      <c r="G55" s="473">
        <v>5.5</v>
      </c>
      <c r="H55" s="473"/>
      <c r="I55" s="473">
        <v>12.8</v>
      </c>
    </row>
    <row r="56" spans="1:9" ht="19.5" customHeight="1">
      <c r="A56" s="214" t="s">
        <v>353</v>
      </c>
      <c r="C56" s="214" t="s">
        <v>1682</v>
      </c>
      <c r="E56" s="473">
        <v>5.0999999999999996</v>
      </c>
      <c r="F56" s="473"/>
      <c r="G56" s="473">
        <v>5.2</v>
      </c>
      <c r="H56" s="473"/>
      <c r="I56" s="473">
        <v>10.4</v>
      </c>
    </row>
    <row r="57" spans="1:9" ht="19.5" customHeight="1">
      <c r="A57" s="214">
        <v>2019</v>
      </c>
      <c r="C57" s="214" t="s">
        <v>88</v>
      </c>
      <c r="E57" s="473">
        <v>5.6</v>
      </c>
      <c r="F57" s="473"/>
      <c r="G57" s="473">
        <v>5.7</v>
      </c>
      <c r="H57" s="473"/>
      <c r="I57" s="473">
        <v>7.4</v>
      </c>
    </row>
    <row r="58" spans="1:9" ht="19.5" customHeight="1">
      <c r="C58" s="214" t="s">
        <v>1683</v>
      </c>
      <c r="E58" s="473">
        <v>6.1</v>
      </c>
      <c r="F58" s="473"/>
      <c r="G58" s="473">
        <v>6.2</v>
      </c>
      <c r="H58" s="473"/>
      <c r="I58" s="473">
        <v>16.2</v>
      </c>
    </row>
    <row r="59" spans="1:9" ht="19.5" customHeight="1">
      <c r="A59" s="570"/>
    </row>
    <row r="60" spans="1:9" ht="19.5" customHeight="1">
      <c r="A60" s="809" t="s">
        <v>1743</v>
      </c>
    </row>
    <row r="61" spans="1:9">
      <c r="A61" s="570"/>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643" customWidth="1"/>
    <col min="2" max="5" width="24.7109375" style="643" customWidth="1"/>
    <col min="6" max="16384" width="11.42578125" style="643"/>
  </cols>
  <sheetData>
    <row r="1" spans="1:5" ht="15" customHeight="1">
      <c r="A1" s="858" t="s">
        <v>1765</v>
      </c>
    </row>
    <row r="2" spans="1:5" ht="18" customHeight="1">
      <c r="A2" s="834" t="s">
        <v>738</v>
      </c>
      <c r="B2" s="820"/>
      <c r="C2" s="820"/>
      <c r="D2" s="820"/>
      <c r="E2" s="820"/>
    </row>
    <row r="3" spans="1:5" ht="18" customHeight="1">
      <c r="A3" s="834" t="s">
        <v>6</v>
      </c>
      <c r="B3" s="820"/>
      <c r="C3" s="820"/>
      <c r="D3" s="820"/>
      <c r="E3" s="820"/>
    </row>
    <row r="4" spans="1:5" ht="18" customHeight="1">
      <c r="A4" s="834" t="s">
        <v>1688</v>
      </c>
      <c r="B4" s="820"/>
      <c r="C4" s="820"/>
      <c r="D4" s="820"/>
      <c r="E4" s="820"/>
    </row>
    <row r="5" spans="1:5" ht="18" customHeight="1">
      <c r="A5" s="834" t="s">
        <v>1309</v>
      </c>
      <c r="B5" s="820"/>
      <c r="C5" s="820"/>
      <c r="D5" s="820"/>
      <c r="E5" s="820"/>
    </row>
    <row r="6" spans="1:5" ht="18" customHeight="1">
      <c r="A6" s="751" t="s">
        <v>1749</v>
      </c>
      <c r="B6" s="751"/>
      <c r="C6" s="751"/>
      <c r="D6" s="751"/>
      <c r="E6" s="751"/>
    </row>
    <row r="7" spans="1:5" s="752" customFormat="1" ht="18" customHeight="1">
      <c r="A7" s="988" t="s">
        <v>1689</v>
      </c>
      <c r="B7" s="991" t="s">
        <v>149</v>
      </c>
      <c r="C7" s="994" t="s">
        <v>249</v>
      </c>
      <c r="D7" s="995"/>
      <c r="E7" s="996" t="s">
        <v>301</v>
      </c>
    </row>
    <row r="8" spans="1:5" s="752" customFormat="1" ht="18" customHeight="1">
      <c r="A8" s="989"/>
      <c r="B8" s="992"/>
      <c r="C8" s="999" t="s">
        <v>547</v>
      </c>
      <c r="D8" s="1001" t="s">
        <v>1312</v>
      </c>
      <c r="E8" s="997"/>
    </row>
    <row r="9" spans="1:5" s="752" customFormat="1" ht="18" customHeight="1">
      <c r="A9" s="989"/>
      <c r="B9" s="992"/>
      <c r="C9" s="999"/>
      <c r="D9" s="1002"/>
      <c r="E9" s="997"/>
    </row>
    <row r="10" spans="1:5" s="752" customFormat="1" ht="18" customHeight="1">
      <c r="A10" s="989"/>
      <c r="B10" s="992"/>
      <c r="C10" s="999"/>
      <c r="D10" s="1002"/>
      <c r="E10" s="997"/>
    </row>
    <row r="11" spans="1:5" s="752" customFormat="1" ht="18" customHeight="1">
      <c r="A11" s="989"/>
      <c r="B11" s="993"/>
      <c r="C11" s="1000"/>
      <c r="D11" s="1003"/>
      <c r="E11" s="998"/>
    </row>
    <row r="12" spans="1:5" s="752" customFormat="1" ht="18" customHeight="1">
      <c r="A12" s="990"/>
      <c r="B12" s="753" t="s">
        <v>182</v>
      </c>
      <c r="C12" s="754"/>
      <c r="D12" s="755"/>
      <c r="E12" s="756" t="s">
        <v>670</v>
      </c>
    </row>
    <row r="13" spans="1:5" ht="33" customHeight="1">
      <c r="A13" s="474" t="s">
        <v>345</v>
      </c>
      <c r="B13" s="472">
        <v>8846</v>
      </c>
      <c r="C13" s="472">
        <v>478626</v>
      </c>
      <c r="D13" s="472">
        <v>475379</v>
      </c>
      <c r="E13" s="472">
        <v>1355499</v>
      </c>
    </row>
    <row r="14" spans="1:5" ht="24.95" customHeight="1">
      <c r="A14" s="474" t="s">
        <v>599</v>
      </c>
      <c r="B14" s="472">
        <v>1028</v>
      </c>
      <c r="C14" s="472">
        <v>63519</v>
      </c>
      <c r="D14" s="472">
        <v>62812</v>
      </c>
      <c r="E14" s="472">
        <v>204420</v>
      </c>
    </row>
    <row r="15" spans="1:5" ht="15" customHeight="1">
      <c r="A15" s="474" t="s">
        <v>600</v>
      </c>
      <c r="B15" s="472">
        <v>1649</v>
      </c>
      <c r="C15" s="472">
        <v>93199</v>
      </c>
      <c r="D15" s="472">
        <v>92657</v>
      </c>
      <c r="E15" s="472">
        <v>248852</v>
      </c>
    </row>
    <row r="16" spans="1:5" ht="15" customHeight="1">
      <c r="A16" s="474" t="s">
        <v>601</v>
      </c>
      <c r="B16" s="472">
        <v>250</v>
      </c>
      <c r="C16" s="472">
        <v>14074</v>
      </c>
      <c r="D16" s="472">
        <v>14061</v>
      </c>
      <c r="E16" s="472">
        <v>41923</v>
      </c>
    </row>
    <row r="17" spans="1:5" ht="15" customHeight="1">
      <c r="A17" s="474" t="s">
        <v>602</v>
      </c>
      <c r="B17" s="472">
        <v>345</v>
      </c>
      <c r="C17" s="472">
        <v>16757</v>
      </c>
      <c r="D17" s="472">
        <v>16539</v>
      </c>
      <c r="E17" s="472">
        <v>43403</v>
      </c>
    </row>
    <row r="18" spans="1:5" ht="15" customHeight="1">
      <c r="A18" s="474" t="s">
        <v>603</v>
      </c>
      <c r="B18" s="472">
        <v>62</v>
      </c>
      <c r="C18" s="472">
        <v>3180</v>
      </c>
      <c r="D18" s="472">
        <v>2951</v>
      </c>
      <c r="E18" s="472">
        <v>8611</v>
      </c>
    </row>
    <row r="19" spans="1:5" ht="15" customHeight="1">
      <c r="A19" s="474" t="s">
        <v>818</v>
      </c>
      <c r="B19" s="472">
        <v>123</v>
      </c>
      <c r="C19" s="472">
        <v>6978</v>
      </c>
      <c r="D19" s="472">
        <v>6972</v>
      </c>
      <c r="E19" s="472">
        <v>25080</v>
      </c>
    </row>
    <row r="20" spans="1:5" ht="15" customHeight="1">
      <c r="A20" s="474" t="s">
        <v>819</v>
      </c>
      <c r="B20" s="472">
        <v>586</v>
      </c>
      <c r="C20" s="472">
        <v>34481</v>
      </c>
      <c r="D20" s="472">
        <v>34204</v>
      </c>
      <c r="E20" s="472">
        <v>89989</v>
      </c>
    </row>
    <row r="21" spans="1:5" ht="15" customHeight="1">
      <c r="A21" s="474" t="s">
        <v>820</v>
      </c>
      <c r="B21" s="472">
        <v>240</v>
      </c>
      <c r="C21" s="472">
        <v>10216</v>
      </c>
      <c r="D21" s="472">
        <v>10165</v>
      </c>
      <c r="E21" s="472">
        <v>24336</v>
      </c>
    </row>
    <row r="22" spans="1:5" ht="15" customHeight="1">
      <c r="A22" s="474" t="s">
        <v>821</v>
      </c>
      <c r="B22" s="472">
        <v>964</v>
      </c>
      <c r="C22" s="472">
        <v>53256</v>
      </c>
      <c r="D22" s="472">
        <v>52949</v>
      </c>
      <c r="E22" s="472">
        <v>153824</v>
      </c>
    </row>
    <row r="23" spans="1:5" ht="15" customHeight="1">
      <c r="A23" s="474" t="s">
        <v>822</v>
      </c>
      <c r="B23" s="472">
        <v>1474</v>
      </c>
      <c r="C23" s="472">
        <v>76210</v>
      </c>
      <c r="D23" s="472">
        <v>76043</v>
      </c>
      <c r="E23" s="472">
        <v>236750</v>
      </c>
    </row>
    <row r="24" spans="1:5" ht="15" customHeight="1">
      <c r="A24" s="474" t="s">
        <v>566</v>
      </c>
      <c r="B24" s="472">
        <v>411</v>
      </c>
      <c r="C24" s="472">
        <v>21222</v>
      </c>
      <c r="D24" s="472">
        <v>20917</v>
      </c>
      <c r="E24" s="472">
        <v>61836</v>
      </c>
    </row>
    <row r="25" spans="1:5" ht="15" customHeight="1">
      <c r="A25" s="474" t="s">
        <v>567</v>
      </c>
      <c r="B25" s="472">
        <v>110</v>
      </c>
      <c r="C25" s="472">
        <v>5151</v>
      </c>
      <c r="D25" s="472">
        <v>5137</v>
      </c>
      <c r="E25" s="472">
        <v>16129</v>
      </c>
    </row>
    <row r="26" spans="1:5" ht="15" customHeight="1">
      <c r="A26" s="474" t="s">
        <v>568</v>
      </c>
      <c r="B26" s="472">
        <v>626</v>
      </c>
      <c r="C26" s="472">
        <v>33134</v>
      </c>
      <c r="D26" s="472">
        <v>32910</v>
      </c>
      <c r="E26" s="472">
        <v>79201</v>
      </c>
    </row>
    <row r="27" spans="1:5" ht="15" customHeight="1">
      <c r="A27" s="474" t="s">
        <v>569</v>
      </c>
      <c r="B27" s="472">
        <v>320</v>
      </c>
      <c r="C27" s="472">
        <v>16949</v>
      </c>
      <c r="D27" s="472">
        <v>16913</v>
      </c>
      <c r="E27" s="472">
        <v>44492</v>
      </c>
    </row>
    <row r="28" spans="1:5" ht="15" customHeight="1">
      <c r="A28" s="474" t="s">
        <v>354</v>
      </c>
      <c r="B28" s="472">
        <v>364</v>
      </c>
      <c r="C28" s="472">
        <v>15794</v>
      </c>
      <c r="D28" s="472">
        <v>15755</v>
      </c>
      <c r="E28" s="472">
        <v>42967</v>
      </c>
    </row>
    <row r="29" spans="1:5" ht="15" customHeight="1">
      <c r="A29" s="474" t="s">
        <v>571</v>
      </c>
      <c r="B29" s="472">
        <v>294</v>
      </c>
      <c r="C29" s="472">
        <v>14506</v>
      </c>
      <c r="D29" s="472">
        <v>14394</v>
      </c>
      <c r="E29" s="472">
        <v>33686</v>
      </c>
    </row>
    <row r="30" spans="1:5" ht="30" customHeight="1">
      <c r="A30" s="652" t="s">
        <v>1687</v>
      </c>
      <c r="B30" s="757"/>
      <c r="C30" s="757"/>
      <c r="D30" s="757"/>
      <c r="E30" s="757"/>
    </row>
    <row r="31" spans="1:5" ht="33" customHeight="1">
      <c r="A31" s="643" t="s">
        <v>345</v>
      </c>
      <c r="B31" s="475">
        <v>-0.1</v>
      </c>
      <c r="C31" s="475">
        <v>0.5</v>
      </c>
      <c r="D31" s="475">
        <v>0.5</v>
      </c>
      <c r="E31" s="475">
        <v>-3.1</v>
      </c>
    </row>
    <row r="32" spans="1:5" ht="24.95" customHeight="1">
      <c r="A32" s="643" t="s">
        <v>599</v>
      </c>
      <c r="B32" s="475">
        <v>0.2</v>
      </c>
      <c r="C32" s="475">
        <v>0.4</v>
      </c>
      <c r="D32" s="475">
        <v>0.5</v>
      </c>
      <c r="E32" s="475">
        <v>0.3</v>
      </c>
    </row>
    <row r="33" spans="1:5" ht="15" customHeight="1">
      <c r="A33" s="643" t="s">
        <v>600</v>
      </c>
      <c r="B33" s="475">
        <v>0.6</v>
      </c>
      <c r="C33" s="475">
        <v>2.6</v>
      </c>
      <c r="D33" s="475">
        <v>2.6</v>
      </c>
      <c r="E33" s="475">
        <v>-7.4</v>
      </c>
    </row>
    <row r="34" spans="1:5" ht="15" customHeight="1">
      <c r="A34" s="643" t="s">
        <v>601</v>
      </c>
      <c r="B34" s="475">
        <v>-0.4</v>
      </c>
      <c r="C34" s="475">
        <v>0.1</v>
      </c>
      <c r="D34" s="475">
        <v>0.1</v>
      </c>
      <c r="E34" s="475">
        <v>-1.1000000000000001</v>
      </c>
    </row>
    <row r="35" spans="1:5" ht="15" customHeight="1">
      <c r="A35" s="643" t="s">
        <v>602</v>
      </c>
      <c r="B35" s="475">
        <v>0</v>
      </c>
      <c r="C35" s="475">
        <v>-0.6</v>
      </c>
      <c r="D35" s="475">
        <v>-0.6</v>
      </c>
      <c r="E35" s="475">
        <v>-4.8</v>
      </c>
    </row>
    <row r="36" spans="1:5" ht="15" customHeight="1">
      <c r="A36" s="643" t="s">
        <v>603</v>
      </c>
      <c r="B36" s="475">
        <v>0</v>
      </c>
      <c r="C36" s="475">
        <v>-2.2000000000000002</v>
      </c>
      <c r="D36" s="475">
        <v>-2.7</v>
      </c>
      <c r="E36" s="475">
        <v>-3.4</v>
      </c>
    </row>
    <row r="37" spans="1:5" ht="15" customHeight="1">
      <c r="A37" s="643" t="s">
        <v>818</v>
      </c>
      <c r="B37" s="475">
        <v>-0.8</v>
      </c>
      <c r="C37" s="475">
        <v>-0.4</v>
      </c>
      <c r="D37" s="475">
        <v>-0.4</v>
      </c>
      <c r="E37" s="475">
        <v>-0.6</v>
      </c>
    </row>
    <row r="38" spans="1:5" ht="15" customHeight="1">
      <c r="A38" s="643" t="s">
        <v>819</v>
      </c>
      <c r="B38" s="475">
        <v>-0.7</v>
      </c>
      <c r="C38" s="475">
        <v>-0.7</v>
      </c>
      <c r="D38" s="475">
        <v>-0.7</v>
      </c>
      <c r="E38" s="475">
        <v>-1.2</v>
      </c>
    </row>
    <row r="39" spans="1:5" ht="15" customHeight="1">
      <c r="A39" s="643" t="s">
        <v>820</v>
      </c>
      <c r="B39" s="475">
        <v>0.4</v>
      </c>
      <c r="C39" s="475">
        <v>0.7</v>
      </c>
      <c r="D39" s="475">
        <v>0.6</v>
      </c>
      <c r="E39" s="475">
        <v>-1.2</v>
      </c>
    </row>
    <row r="40" spans="1:5" ht="15" customHeight="1">
      <c r="A40" s="643" t="s">
        <v>821</v>
      </c>
      <c r="B40" s="475">
        <v>-0.7</v>
      </c>
      <c r="C40" s="475">
        <v>0.2</v>
      </c>
      <c r="D40" s="475">
        <v>0.2</v>
      </c>
      <c r="E40" s="475">
        <v>-2.5</v>
      </c>
    </row>
    <row r="41" spans="1:5" ht="15" customHeight="1">
      <c r="A41" s="643" t="s">
        <v>822</v>
      </c>
      <c r="B41" s="475">
        <v>-0.4</v>
      </c>
      <c r="C41" s="475">
        <v>-0.2</v>
      </c>
      <c r="D41" s="475">
        <v>-0.2</v>
      </c>
      <c r="E41" s="475">
        <v>-2.2000000000000002</v>
      </c>
    </row>
    <row r="42" spans="1:5" ht="15" customHeight="1">
      <c r="A42" s="643" t="s">
        <v>566</v>
      </c>
      <c r="B42" s="475">
        <v>0</v>
      </c>
      <c r="C42" s="475">
        <v>0.5</v>
      </c>
      <c r="D42" s="475">
        <v>0.5</v>
      </c>
      <c r="E42" s="475">
        <v>-2.6</v>
      </c>
    </row>
    <row r="43" spans="1:5" ht="15" customHeight="1">
      <c r="A43" s="643" t="s">
        <v>567</v>
      </c>
      <c r="B43" s="475">
        <v>-0.9</v>
      </c>
      <c r="C43" s="475">
        <v>-1.2</v>
      </c>
      <c r="D43" s="475">
        <v>-1.2</v>
      </c>
      <c r="E43" s="475">
        <v>0.2</v>
      </c>
    </row>
    <row r="44" spans="1:5" ht="15" customHeight="1">
      <c r="A44" s="643" t="s">
        <v>568</v>
      </c>
      <c r="B44" s="475">
        <v>0</v>
      </c>
      <c r="C44" s="475">
        <v>0</v>
      </c>
      <c r="D44" s="475">
        <v>0</v>
      </c>
      <c r="E44" s="475">
        <v>-6.4</v>
      </c>
    </row>
    <row r="45" spans="1:5" ht="15" customHeight="1">
      <c r="A45" s="643" t="s">
        <v>569</v>
      </c>
      <c r="B45" s="475">
        <v>-0.3</v>
      </c>
      <c r="C45" s="475">
        <v>0</v>
      </c>
      <c r="D45" s="475">
        <v>0</v>
      </c>
      <c r="E45" s="475">
        <v>-2.1</v>
      </c>
    </row>
    <row r="46" spans="1:5" ht="15" customHeight="1">
      <c r="A46" s="643" t="s">
        <v>354</v>
      </c>
      <c r="B46" s="475">
        <v>-0.5</v>
      </c>
      <c r="C46" s="475">
        <v>-0.2</v>
      </c>
      <c r="D46" s="475">
        <v>-0.2</v>
      </c>
      <c r="E46" s="475">
        <v>-2</v>
      </c>
    </row>
    <row r="47" spans="1:5" ht="15" customHeight="1">
      <c r="A47" s="643" t="s">
        <v>571</v>
      </c>
      <c r="B47" s="475">
        <v>-0.7</v>
      </c>
      <c r="C47" s="475">
        <v>-0.2</v>
      </c>
      <c r="D47" s="475">
        <v>-0.2</v>
      </c>
      <c r="E47" s="475">
        <v>-6.2</v>
      </c>
    </row>
    <row r="48" spans="1:5" ht="30" customHeight="1">
      <c r="A48" s="652" t="s">
        <v>1308</v>
      </c>
    </row>
    <row r="49" spans="1:5" ht="33" customHeight="1">
      <c r="A49" s="476" t="s">
        <v>345</v>
      </c>
      <c r="B49" s="475">
        <v>4.2</v>
      </c>
      <c r="C49" s="475">
        <v>6.1</v>
      </c>
      <c r="D49" s="475">
        <v>6.2</v>
      </c>
      <c r="E49" s="475">
        <v>16.2</v>
      </c>
    </row>
    <row r="50" spans="1:5" ht="24.95" customHeight="1">
      <c r="A50" s="476" t="s">
        <v>599</v>
      </c>
      <c r="B50" s="475">
        <v>9.5</v>
      </c>
      <c r="C50" s="475">
        <v>6.8</v>
      </c>
      <c r="D50" s="475">
        <v>6.8</v>
      </c>
      <c r="E50" s="475">
        <v>16</v>
      </c>
    </row>
    <row r="51" spans="1:5" ht="15" customHeight="1">
      <c r="A51" s="476" t="s">
        <v>600</v>
      </c>
      <c r="B51" s="475">
        <v>4.5</v>
      </c>
      <c r="C51" s="475">
        <v>9.5</v>
      </c>
      <c r="D51" s="475">
        <v>9.5</v>
      </c>
      <c r="E51" s="475">
        <v>14.5</v>
      </c>
    </row>
    <row r="52" spans="1:5" ht="15" customHeight="1">
      <c r="A52" s="476" t="s">
        <v>601</v>
      </c>
      <c r="B52" s="475">
        <v>7.8</v>
      </c>
      <c r="C52" s="475">
        <v>7.7</v>
      </c>
      <c r="D52" s="475">
        <v>7.7</v>
      </c>
      <c r="E52" s="475">
        <v>15.5</v>
      </c>
    </row>
    <row r="53" spans="1:5" ht="15" customHeight="1">
      <c r="A53" s="476" t="s">
        <v>602</v>
      </c>
      <c r="B53" s="475">
        <v>4.5</v>
      </c>
      <c r="C53" s="475">
        <v>3.2</v>
      </c>
      <c r="D53" s="475">
        <v>3.3</v>
      </c>
      <c r="E53" s="475">
        <v>13.1</v>
      </c>
    </row>
    <row r="54" spans="1:5" ht="15" customHeight="1">
      <c r="A54" s="476" t="s">
        <v>603</v>
      </c>
      <c r="B54" s="475">
        <v>12.7</v>
      </c>
      <c r="C54" s="475">
        <v>-4.8</v>
      </c>
      <c r="D54" s="475">
        <v>5.4</v>
      </c>
      <c r="E54" s="475">
        <v>21.3</v>
      </c>
    </row>
    <row r="55" spans="1:5" ht="15" customHeight="1">
      <c r="A55" s="476" t="s">
        <v>818</v>
      </c>
      <c r="B55" s="475">
        <v>15</v>
      </c>
      <c r="C55" s="475">
        <v>10.6</v>
      </c>
      <c r="D55" s="475">
        <v>10.9</v>
      </c>
      <c r="E55" s="475">
        <v>18.100000000000001</v>
      </c>
    </row>
    <row r="56" spans="1:5" ht="15" customHeight="1">
      <c r="A56" s="476" t="s">
        <v>819</v>
      </c>
      <c r="B56" s="475">
        <v>5.4</v>
      </c>
      <c r="C56" s="475">
        <v>9.1999999999999993</v>
      </c>
      <c r="D56" s="475">
        <v>9.4</v>
      </c>
      <c r="E56" s="475">
        <v>19.899999999999999</v>
      </c>
    </row>
    <row r="57" spans="1:5" ht="15" customHeight="1">
      <c r="A57" s="476" t="s">
        <v>820</v>
      </c>
      <c r="B57" s="475">
        <v>9.6</v>
      </c>
      <c r="C57" s="475">
        <v>11.2</v>
      </c>
      <c r="D57" s="475">
        <v>11.2</v>
      </c>
      <c r="E57" s="475">
        <v>24.7</v>
      </c>
    </row>
    <row r="58" spans="1:5" ht="15" customHeight="1">
      <c r="A58" s="476" t="s">
        <v>821</v>
      </c>
      <c r="B58" s="475">
        <v>0.6</v>
      </c>
      <c r="C58" s="475">
        <v>3.2</v>
      </c>
      <c r="D58" s="475">
        <v>3.1</v>
      </c>
      <c r="E58" s="475">
        <v>18.600000000000001</v>
      </c>
    </row>
    <row r="59" spans="1:5" ht="15" customHeight="1">
      <c r="A59" s="476" t="s">
        <v>822</v>
      </c>
      <c r="B59" s="475">
        <v>1.4</v>
      </c>
      <c r="C59" s="475">
        <v>3.7</v>
      </c>
      <c r="D59" s="475">
        <v>3.7</v>
      </c>
      <c r="E59" s="475">
        <v>14.4</v>
      </c>
    </row>
    <row r="60" spans="1:5" ht="15" customHeight="1">
      <c r="A60" s="476" t="s">
        <v>566</v>
      </c>
      <c r="B60" s="475">
        <v>1.7</v>
      </c>
      <c r="C60" s="475">
        <v>4.5</v>
      </c>
      <c r="D60" s="475">
        <v>4.4000000000000004</v>
      </c>
      <c r="E60" s="475">
        <v>14.7</v>
      </c>
    </row>
    <row r="61" spans="1:5" ht="15" customHeight="1">
      <c r="A61" s="476" t="s">
        <v>567</v>
      </c>
      <c r="B61" s="475">
        <v>1.9</v>
      </c>
      <c r="C61" s="475">
        <v>2.9</v>
      </c>
      <c r="D61" s="475">
        <v>2.9</v>
      </c>
      <c r="E61" s="475">
        <v>16.8</v>
      </c>
    </row>
    <row r="62" spans="1:5" ht="15" customHeight="1">
      <c r="A62" s="476" t="s">
        <v>568</v>
      </c>
      <c r="B62" s="475">
        <v>1.1000000000000001</v>
      </c>
      <c r="C62" s="475">
        <v>4.0999999999999996</v>
      </c>
      <c r="D62" s="475">
        <v>4</v>
      </c>
      <c r="E62" s="475">
        <v>10.5</v>
      </c>
    </row>
    <row r="63" spans="1:5" ht="15" customHeight="1">
      <c r="A63" s="476" t="s">
        <v>569</v>
      </c>
      <c r="B63" s="475">
        <v>-0.3</v>
      </c>
      <c r="C63" s="475">
        <v>2.9</v>
      </c>
      <c r="D63" s="475">
        <v>3</v>
      </c>
      <c r="E63" s="475">
        <v>17.7</v>
      </c>
    </row>
    <row r="64" spans="1:5" ht="15" customHeight="1">
      <c r="A64" s="476" t="s">
        <v>354</v>
      </c>
      <c r="B64" s="475">
        <v>17</v>
      </c>
      <c r="C64" s="475">
        <v>15.6</v>
      </c>
      <c r="D64" s="475">
        <v>15.7</v>
      </c>
      <c r="E64" s="475">
        <v>35.700000000000003</v>
      </c>
    </row>
    <row r="65" spans="1:5" ht="15" customHeight="1">
      <c r="A65" s="476" t="s">
        <v>571</v>
      </c>
      <c r="B65" s="475">
        <v>-2</v>
      </c>
      <c r="C65" s="475">
        <v>0.2</v>
      </c>
      <c r="D65" s="475">
        <v>0.2</v>
      </c>
      <c r="E65" s="475">
        <v>10.8</v>
      </c>
    </row>
    <row r="66" spans="1:5" ht="15" customHeight="1">
      <c r="B66" s="475"/>
      <c r="C66" s="475"/>
      <c r="D66" s="475"/>
      <c r="E66" s="475"/>
    </row>
    <row r="67" spans="1:5" ht="15" customHeight="1">
      <c r="A67" s="825" t="s">
        <v>1743</v>
      </c>
      <c r="B67" s="825"/>
      <c r="C67" s="825"/>
      <c r="D67" s="825"/>
      <c r="E67" s="825"/>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77" customWidth="1"/>
    <col min="2" max="2" width="20.7109375" style="576" customWidth="1"/>
    <col min="3" max="6" width="26.7109375" style="576" customWidth="1"/>
    <col min="7" max="16384" width="11.42578125" style="576"/>
  </cols>
  <sheetData>
    <row r="1" spans="1:6" s="857" customFormat="1" ht="15" customHeight="1">
      <c r="A1" s="858" t="s">
        <v>1765</v>
      </c>
    </row>
    <row r="2" spans="1:6" ht="18.95" customHeight="1">
      <c r="A2" s="213" t="s">
        <v>738</v>
      </c>
      <c r="B2" s="213"/>
      <c r="C2" s="213"/>
      <c r="D2" s="213"/>
      <c r="E2" s="213"/>
      <c r="F2" s="213"/>
    </row>
    <row r="3" spans="1:6" ht="18.95" customHeight="1">
      <c r="A3" s="213" t="s">
        <v>6</v>
      </c>
      <c r="B3" s="213"/>
      <c r="C3" s="213"/>
      <c r="D3" s="213"/>
      <c r="E3" s="213"/>
      <c r="F3" s="213"/>
    </row>
    <row r="4" spans="1:6" ht="18.95" customHeight="1">
      <c r="A4" s="213" t="s">
        <v>1604</v>
      </c>
      <c r="B4" s="213"/>
      <c r="C4" s="213"/>
      <c r="D4" s="213"/>
      <c r="E4" s="213"/>
      <c r="F4" s="213"/>
    </row>
    <row r="5" spans="1:6" ht="18.95" customHeight="1">
      <c r="A5" s="582" t="s">
        <v>1309</v>
      </c>
      <c r="B5" s="213"/>
      <c r="C5" s="213"/>
      <c r="D5" s="213"/>
      <c r="E5" s="213"/>
      <c r="F5" s="213"/>
    </row>
    <row r="6" spans="1:6" ht="18.95" customHeight="1">
      <c r="A6" s="190" t="s">
        <v>459</v>
      </c>
      <c r="B6" s="190"/>
      <c r="C6" s="190"/>
      <c r="D6" s="190"/>
      <c r="E6" s="190"/>
      <c r="F6" s="190"/>
    </row>
    <row r="7" spans="1:6" s="226" customFormat="1" ht="15" customHeight="1">
      <c r="A7" s="1004" t="s">
        <v>546</v>
      </c>
      <c r="B7" s="1005"/>
      <c r="C7" s="1010" t="s">
        <v>149</v>
      </c>
      <c r="D7" s="1013" t="s">
        <v>249</v>
      </c>
      <c r="E7" s="1014"/>
      <c r="F7" s="1015" t="s">
        <v>301</v>
      </c>
    </row>
    <row r="8" spans="1:6" s="226" customFormat="1" ht="15" customHeight="1">
      <c r="A8" s="1006"/>
      <c r="B8" s="1007"/>
      <c r="C8" s="1011"/>
      <c r="D8" s="1018" t="s">
        <v>547</v>
      </c>
      <c r="E8" s="1021" t="s">
        <v>1312</v>
      </c>
      <c r="F8" s="1016"/>
    </row>
    <row r="9" spans="1:6" s="226" customFormat="1" ht="15" customHeight="1">
      <c r="A9" s="1006"/>
      <c r="B9" s="1007"/>
      <c r="C9" s="1011"/>
      <c r="D9" s="1019"/>
      <c r="E9" s="1022"/>
      <c r="F9" s="1016"/>
    </row>
    <row r="10" spans="1:6" s="226" customFormat="1" ht="15" customHeight="1">
      <c r="A10" s="1006"/>
      <c r="B10" s="1007"/>
      <c r="C10" s="1011"/>
      <c r="D10" s="1019"/>
      <c r="E10" s="1022"/>
      <c r="F10" s="1016"/>
    </row>
    <row r="11" spans="1:6" s="226" customFormat="1" ht="15" customHeight="1">
      <c r="A11" s="1006"/>
      <c r="B11" s="1007"/>
      <c r="C11" s="1012"/>
      <c r="D11" s="1020"/>
      <c r="E11" s="1023"/>
      <c r="F11" s="1017"/>
    </row>
    <row r="12" spans="1:6" s="226" customFormat="1" ht="15" customHeight="1">
      <c r="A12" s="1008"/>
      <c r="B12" s="1009"/>
      <c r="C12" s="191" t="s">
        <v>182</v>
      </c>
      <c r="D12" s="192"/>
      <c r="E12" s="192"/>
      <c r="F12" s="193" t="s">
        <v>670</v>
      </c>
    </row>
    <row r="13" spans="1:6" ht="27" customHeight="1">
      <c r="A13" s="583" t="s">
        <v>599</v>
      </c>
      <c r="B13" s="583"/>
      <c r="C13" s="584"/>
      <c r="D13" s="584"/>
      <c r="E13" s="584"/>
      <c r="F13" s="585"/>
    </row>
    <row r="14" spans="1:6" ht="21" customHeight="1">
      <c r="A14" s="583">
        <v>2018</v>
      </c>
      <c r="B14" s="586" t="s">
        <v>847</v>
      </c>
      <c r="C14" s="584">
        <v>940</v>
      </c>
      <c r="D14" s="584">
        <v>59411</v>
      </c>
      <c r="E14" s="584">
        <v>58770</v>
      </c>
      <c r="F14" s="706">
        <v>186827</v>
      </c>
    </row>
    <row r="15" spans="1:6" ht="15" customHeight="1">
      <c r="A15" s="583" t="s">
        <v>353</v>
      </c>
      <c r="B15" s="586" t="s">
        <v>56</v>
      </c>
      <c r="C15" s="584">
        <v>939</v>
      </c>
      <c r="D15" s="584">
        <v>59465</v>
      </c>
      <c r="E15" s="584">
        <v>58808</v>
      </c>
      <c r="F15" s="706">
        <v>176238</v>
      </c>
    </row>
    <row r="16" spans="1:6" ht="15" customHeight="1">
      <c r="A16" s="583" t="s">
        <v>353</v>
      </c>
      <c r="B16" s="586" t="s">
        <v>61</v>
      </c>
      <c r="C16" s="584">
        <v>949</v>
      </c>
      <c r="D16" s="584">
        <v>60384</v>
      </c>
      <c r="E16" s="584">
        <v>59729</v>
      </c>
      <c r="F16" s="706">
        <v>189147</v>
      </c>
    </row>
    <row r="17" spans="1:6" ht="15" customHeight="1">
      <c r="A17" s="583" t="s">
        <v>353</v>
      </c>
      <c r="B17" s="586" t="s">
        <v>62</v>
      </c>
      <c r="C17" s="584">
        <v>954</v>
      </c>
      <c r="D17" s="584">
        <v>60920</v>
      </c>
      <c r="E17" s="584">
        <v>60253</v>
      </c>
      <c r="F17" s="706">
        <v>216771</v>
      </c>
    </row>
    <row r="18" spans="1:6" ht="15" customHeight="1">
      <c r="A18" s="583" t="s">
        <v>353</v>
      </c>
      <c r="B18" s="586" t="s">
        <v>701</v>
      </c>
      <c r="C18" s="584">
        <v>955</v>
      </c>
      <c r="D18" s="584">
        <v>61325</v>
      </c>
      <c r="E18" s="584">
        <v>60656</v>
      </c>
      <c r="F18" s="706">
        <v>218882</v>
      </c>
    </row>
    <row r="19" spans="1:6" ht="15" customHeight="1">
      <c r="A19" s="583" t="s">
        <v>353</v>
      </c>
      <c r="B19" s="586" t="s">
        <v>702</v>
      </c>
      <c r="C19" s="584">
        <v>954</v>
      </c>
      <c r="D19" s="584">
        <v>61701</v>
      </c>
      <c r="E19" s="584">
        <v>61023</v>
      </c>
      <c r="F19" s="706">
        <v>216842</v>
      </c>
    </row>
    <row r="20" spans="1:6" ht="15" customHeight="1">
      <c r="A20" s="583" t="s">
        <v>353</v>
      </c>
      <c r="B20" s="586" t="s">
        <v>703</v>
      </c>
      <c r="C20" s="584">
        <v>954</v>
      </c>
      <c r="D20" s="584">
        <v>62199</v>
      </c>
      <c r="E20" s="584">
        <v>61503</v>
      </c>
      <c r="F20" s="706">
        <v>231762</v>
      </c>
    </row>
    <row r="21" spans="1:6" ht="15" customHeight="1">
      <c r="A21" s="583" t="s">
        <v>353</v>
      </c>
      <c r="B21" s="586" t="s">
        <v>217</v>
      </c>
      <c r="C21" s="584">
        <v>953</v>
      </c>
      <c r="D21" s="584">
        <v>62340</v>
      </c>
      <c r="E21" s="584">
        <v>61640</v>
      </c>
      <c r="F21" s="706">
        <v>222086</v>
      </c>
    </row>
    <row r="22" spans="1:6" ht="15" customHeight="1">
      <c r="A22" s="583" t="s">
        <v>353</v>
      </c>
      <c r="B22" s="586" t="s">
        <v>195</v>
      </c>
      <c r="C22" s="584">
        <v>954</v>
      </c>
      <c r="D22" s="584">
        <v>62900</v>
      </c>
      <c r="E22" s="584">
        <v>62196</v>
      </c>
      <c r="F22" s="706">
        <v>212642</v>
      </c>
    </row>
    <row r="23" spans="1:6" ht="15" customHeight="1">
      <c r="A23" s="583" t="s">
        <v>353</v>
      </c>
      <c r="B23" s="586" t="s">
        <v>196</v>
      </c>
      <c r="C23" s="584">
        <v>951</v>
      </c>
      <c r="D23" s="584">
        <v>62838</v>
      </c>
      <c r="E23" s="584">
        <v>62138</v>
      </c>
      <c r="F23" s="706">
        <v>227179</v>
      </c>
    </row>
    <row r="24" spans="1:6" ht="15" customHeight="1">
      <c r="A24" s="583" t="s">
        <v>353</v>
      </c>
      <c r="B24" s="586" t="s">
        <v>197</v>
      </c>
      <c r="C24" s="584">
        <v>951</v>
      </c>
      <c r="D24" s="584">
        <v>62801</v>
      </c>
      <c r="E24" s="584">
        <v>62101</v>
      </c>
      <c r="F24" s="706">
        <v>287632</v>
      </c>
    </row>
    <row r="25" spans="1:6" ht="15" customHeight="1">
      <c r="A25" s="583" t="s">
        <v>353</v>
      </c>
      <c r="B25" s="586" t="s">
        <v>666</v>
      </c>
      <c r="C25" s="584">
        <v>950</v>
      </c>
      <c r="D25" s="584">
        <v>62213</v>
      </c>
      <c r="E25" s="584">
        <v>61517</v>
      </c>
      <c r="F25" s="706">
        <v>214013</v>
      </c>
    </row>
    <row r="26" spans="1:6" ht="21" customHeight="1">
      <c r="A26" s="583"/>
      <c r="B26" s="586" t="s">
        <v>352</v>
      </c>
      <c r="C26" s="587">
        <v>950</v>
      </c>
      <c r="D26" s="587">
        <v>61541</v>
      </c>
      <c r="E26" s="584">
        <v>60861</v>
      </c>
      <c r="F26" s="706">
        <v>2600021</v>
      </c>
    </row>
    <row r="27" spans="1:6" ht="27" customHeight="1">
      <c r="A27" s="583" t="s">
        <v>600</v>
      </c>
      <c r="B27" s="588"/>
      <c r="C27" s="588"/>
      <c r="D27" s="588"/>
      <c r="E27" s="588"/>
      <c r="F27" s="706"/>
    </row>
    <row r="28" spans="1:6" ht="21" customHeight="1">
      <c r="A28" s="583">
        <v>2018</v>
      </c>
      <c r="B28" s="586" t="s">
        <v>847</v>
      </c>
      <c r="C28" s="584">
        <v>1568</v>
      </c>
      <c r="D28" s="584">
        <v>85052</v>
      </c>
      <c r="E28" s="584">
        <v>84502</v>
      </c>
      <c r="F28" s="706">
        <v>247084</v>
      </c>
    </row>
    <row r="29" spans="1:6" ht="15" customHeight="1">
      <c r="A29" s="583" t="s">
        <v>353</v>
      </c>
      <c r="B29" s="586" t="s">
        <v>56</v>
      </c>
      <c r="C29" s="584">
        <v>1578</v>
      </c>
      <c r="D29" s="584">
        <v>85141</v>
      </c>
      <c r="E29" s="584">
        <v>84582</v>
      </c>
      <c r="F29" s="706">
        <v>217298</v>
      </c>
    </row>
    <row r="30" spans="1:6" ht="15" customHeight="1">
      <c r="A30" s="583" t="s">
        <v>353</v>
      </c>
      <c r="B30" s="586" t="s">
        <v>61</v>
      </c>
      <c r="C30" s="584">
        <v>1581</v>
      </c>
      <c r="D30" s="584">
        <v>89058</v>
      </c>
      <c r="E30" s="584">
        <v>88488</v>
      </c>
      <c r="F30" s="706">
        <v>253993</v>
      </c>
    </row>
    <row r="31" spans="1:6" ht="15" customHeight="1">
      <c r="A31" s="583" t="s">
        <v>353</v>
      </c>
      <c r="B31" s="586" t="s">
        <v>62</v>
      </c>
      <c r="C31" s="584">
        <v>1578</v>
      </c>
      <c r="D31" s="584">
        <v>91959</v>
      </c>
      <c r="E31" s="584">
        <v>91339</v>
      </c>
      <c r="F31" s="706">
        <v>300278</v>
      </c>
    </row>
    <row r="32" spans="1:6" ht="15" customHeight="1">
      <c r="A32" s="583" t="s">
        <v>353</v>
      </c>
      <c r="B32" s="586" t="s">
        <v>701</v>
      </c>
      <c r="C32" s="584">
        <v>1577</v>
      </c>
      <c r="D32" s="584">
        <v>92615</v>
      </c>
      <c r="E32" s="584">
        <v>91976</v>
      </c>
      <c r="F32" s="706">
        <v>315949</v>
      </c>
    </row>
    <row r="33" spans="1:6" ht="15" customHeight="1">
      <c r="A33" s="583" t="s">
        <v>353</v>
      </c>
      <c r="B33" s="586" t="s">
        <v>702</v>
      </c>
      <c r="C33" s="584">
        <v>1571</v>
      </c>
      <c r="D33" s="584">
        <v>93085</v>
      </c>
      <c r="E33" s="584">
        <v>92472</v>
      </c>
      <c r="F33" s="706">
        <v>311312</v>
      </c>
    </row>
    <row r="34" spans="1:6" ht="15" customHeight="1">
      <c r="A34" s="583" t="s">
        <v>353</v>
      </c>
      <c r="B34" s="586" t="s">
        <v>703</v>
      </c>
      <c r="C34" s="584">
        <v>1571</v>
      </c>
      <c r="D34" s="584">
        <v>93383</v>
      </c>
      <c r="E34" s="584">
        <v>92784</v>
      </c>
      <c r="F34" s="706">
        <v>325578</v>
      </c>
    </row>
    <row r="35" spans="1:6" ht="15" customHeight="1">
      <c r="A35" s="583" t="s">
        <v>353</v>
      </c>
      <c r="B35" s="586" t="s">
        <v>217</v>
      </c>
      <c r="C35" s="584">
        <v>1570</v>
      </c>
      <c r="D35" s="584">
        <v>93810</v>
      </c>
      <c r="E35" s="584">
        <v>93236</v>
      </c>
      <c r="F35" s="706">
        <v>325103</v>
      </c>
    </row>
    <row r="36" spans="1:6" ht="15" customHeight="1">
      <c r="A36" s="583" t="s">
        <v>353</v>
      </c>
      <c r="B36" s="586" t="s">
        <v>195</v>
      </c>
      <c r="C36" s="584">
        <v>1570</v>
      </c>
      <c r="D36" s="584">
        <v>94710</v>
      </c>
      <c r="E36" s="584">
        <v>94101</v>
      </c>
      <c r="F36" s="706">
        <v>309297</v>
      </c>
    </row>
    <row r="37" spans="1:6" ht="15" customHeight="1">
      <c r="A37" s="583" t="s">
        <v>353</v>
      </c>
      <c r="B37" s="586" t="s">
        <v>196</v>
      </c>
      <c r="C37" s="584">
        <v>1568</v>
      </c>
      <c r="D37" s="584">
        <v>94641</v>
      </c>
      <c r="E37" s="584">
        <v>94054</v>
      </c>
      <c r="F37" s="706">
        <v>330777</v>
      </c>
    </row>
    <row r="38" spans="1:6" ht="15" customHeight="1">
      <c r="A38" s="583" t="s">
        <v>353</v>
      </c>
      <c r="B38" s="586" t="s">
        <v>197</v>
      </c>
      <c r="C38" s="584">
        <v>1567</v>
      </c>
      <c r="D38" s="584">
        <v>94432</v>
      </c>
      <c r="E38" s="584">
        <v>93888</v>
      </c>
      <c r="F38" s="706">
        <v>401300</v>
      </c>
    </row>
    <row r="39" spans="1:6" ht="15" customHeight="1">
      <c r="A39" s="583" t="s">
        <v>353</v>
      </c>
      <c r="B39" s="586" t="s">
        <v>666</v>
      </c>
      <c r="C39" s="584">
        <v>1567</v>
      </c>
      <c r="D39" s="584">
        <v>92381</v>
      </c>
      <c r="E39" s="584">
        <v>91839</v>
      </c>
      <c r="F39" s="706">
        <v>301516</v>
      </c>
    </row>
    <row r="40" spans="1:6" ht="21" customHeight="1">
      <c r="A40" s="583"/>
      <c r="B40" s="586" t="s">
        <v>352</v>
      </c>
      <c r="C40" s="584">
        <v>1572</v>
      </c>
      <c r="D40" s="584">
        <v>91689</v>
      </c>
      <c r="E40" s="584">
        <v>91105</v>
      </c>
      <c r="F40" s="706">
        <v>3639485</v>
      </c>
    </row>
    <row r="41" spans="1:6" ht="27" customHeight="1">
      <c r="A41" s="583" t="s">
        <v>601</v>
      </c>
      <c r="B41" s="583"/>
      <c r="C41" s="584"/>
      <c r="D41" s="584"/>
      <c r="E41" s="584"/>
      <c r="F41" s="706"/>
    </row>
    <row r="42" spans="1:6" ht="21" customHeight="1">
      <c r="A42" s="583">
        <v>2018</v>
      </c>
      <c r="B42" s="586" t="s">
        <v>847</v>
      </c>
      <c r="C42" s="584">
        <v>234</v>
      </c>
      <c r="D42" s="584">
        <v>12963</v>
      </c>
      <c r="E42" s="584">
        <v>12949</v>
      </c>
      <c r="F42" s="706">
        <v>37001</v>
      </c>
    </row>
    <row r="43" spans="1:6" ht="15" customHeight="1">
      <c r="A43" s="583" t="s">
        <v>353</v>
      </c>
      <c r="B43" s="586" t="s">
        <v>56</v>
      </c>
      <c r="C43" s="584">
        <v>232</v>
      </c>
      <c r="D43" s="584">
        <v>13072</v>
      </c>
      <c r="E43" s="584">
        <v>13060</v>
      </c>
      <c r="F43" s="706">
        <v>36288</v>
      </c>
    </row>
    <row r="44" spans="1:6" ht="15" customHeight="1">
      <c r="A44" s="583" t="s">
        <v>353</v>
      </c>
      <c r="B44" s="586" t="s">
        <v>61</v>
      </c>
      <c r="C44" s="584">
        <v>230</v>
      </c>
      <c r="D44" s="584">
        <v>13515</v>
      </c>
      <c r="E44" s="584">
        <v>13498</v>
      </c>
      <c r="F44" s="706">
        <v>38556</v>
      </c>
    </row>
    <row r="45" spans="1:6" ht="15" customHeight="1">
      <c r="A45" s="583" t="s">
        <v>353</v>
      </c>
      <c r="B45" s="586" t="s">
        <v>62</v>
      </c>
      <c r="C45" s="584">
        <v>229</v>
      </c>
      <c r="D45" s="584">
        <v>13350</v>
      </c>
      <c r="E45" s="584">
        <v>13335</v>
      </c>
      <c r="F45" s="706">
        <v>44901</v>
      </c>
    </row>
    <row r="46" spans="1:6" ht="15" customHeight="1">
      <c r="A46" s="583" t="s">
        <v>353</v>
      </c>
      <c r="B46" s="586" t="s">
        <v>701</v>
      </c>
      <c r="C46" s="584">
        <v>229</v>
      </c>
      <c r="D46" s="584">
        <v>13451</v>
      </c>
      <c r="E46" s="584">
        <v>13436</v>
      </c>
      <c r="F46" s="706">
        <v>42611</v>
      </c>
    </row>
    <row r="47" spans="1:6" ht="15" customHeight="1">
      <c r="A47" s="583" t="s">
        <v>353</v>
      </c>
      <c r="B47" s="586" t="s">
        <v>702</v>
      </c>
      <c r="C47" s="584">
        <v>228</v>
      </c>
      <c r="D47" s="584">
        <v>13388</v>
      </c>
      <c r="E47" s="584">
        <v>13373</v>
      </c>
      <c r="F47" s="706">
        <v>43659</v>
      </c>
    </row>
    <row r="48" spans="1:6" ht="15" customHeight="1">
      <c r="A48" s="583" t="s">
        <v>353</v>
      </c>
      <c r="B48" s="586" t="s">
        <v>703</v>
      </c>
      <c r="C48" s="584">
        <v>228</v>
      </c>
      <c r="D48" s="584">
        <v>13426</v>
      </c>
      <c r="E48" s="584">
        <v>13411</v>
      </c>
      <c r="F48" s="706">
        <v>44943</v>
      </c>
    </row>
    <row r="49" spans="1:6" ht="15" customHeight="1">
      <c r="A49" s="583" t="s">
        <v>353</v>
      </c>
      <c r="B49" s="586" t="s">
        <v>217</v>
      </c>
      <c r="C49" s="584">
        <v>228</v>
      </c>
      <c r="D49" s="584">
        <v>13434</v>
      </c>
      <c r="E49" s="584">
        <v>13417</v>
      </c>
      <c r="F49" s="706">
        <v>43875</v>
      </c>
    </row>
    <row r="50" spans="1:6" ht="15" customHeight="1">
      <c r="A50" s="583" t="s">
        <v>353</v>
      </c>
      <c r="B50" s="586" t="s">
        <v>195</v>
      </c>
      <c r="C50" s="584">
        <v>228</v>
      </c>
      <c r="D50" s="584">
        <v>13544</v>
      </c>
      <c r="E50" s="584">
        <v>13528</v>
      </c>
      <c r="F50" s="706">
        <v>42773</v>
      </c>
    </row>
    <row r="51" spans="1:6" ht="15" customHeight="1">
      <c r="A51" s="583" t="s">
        <v>353</v>
      </c>
      <c r="B51" s="586" t="s">
        <v>196</v>
      </c>
      <c r="C51" s="584">
        <v>227</v>
      </c>
      <c r="D51" s="584">
        <v>13755</v>
      </c>
      <c r="E51" s="584">
        <v>13735</v>
      </c>
      <c r="F51" s="706">
        <v>44850</v>
      </c>
    </row>
    <row r="52" spans="1:6" ht="15" customHeight="1">
      <c r="A52" s="583" t="s">
        <v>353</v>
      </c>
      <c r="B52" s="586" t="s">
        <v>197</v>
      </c>
      <c r="C52" s="584">
        <v>227</v>
      </c>
      <c r="D52" s="584">
        <v>13532</v>
      </c>
      <c r="E52" s="584">
        <v>13512</v>
      </c>
      <c r="F52" s="706">
        <v>49703</v>
      </c>
    </row>
    <row r="53" spans="1:6" ht="15" customHeight="1">
      <c r="A53" s="583" t="s">
        <v>353</v>
      </c>
      <c r="B53" s="586" t="s">
        <v>666</v>
      </c>
      <c r="C53" s="584">
        <v>227</v>
      </c>
      <c r="D53" s="584">
        <v>13222</v>
      </c>
      <c r="E53" s="584">
        <v>13210</v>
      </c>
      <c r="F53" s="706">
        <v>42235</v>
      </c>
    </row>
    <row r="54" spans="1:6" ht="21" customHeight="1">
      <c r="A54" s="583"/>
      <c r="B54" s="586" t="s">
        <v>352</v>
      </c>
      <c r="C54" s="584">
        <v>229</v>
      </c>
      <c r="D54" s="584">
        <v>13388</v>
      </c>
      <c r="E54" s="584">
        <v>13372</v>
      </c>
      <c r="F54" s="706">
        <v>511395</v>
      </c>
    </row>
    <row r="55" spans="1:6" ht="27" customHeight="1">
      <c r="A55" s="583" t="s">
        <v>602</v>
      </c>
      <c r="B55" s="586"/>
      <c r="C55" s="584"/>
      <c r="D55" s="584"/>
      <c r="E55" s="584"/>
      <c r="F55" s="706"/>
    </row>
    <row r="56" spans="1:6" ht="21" customHeight="1">
      <c r="A56" s="583">
        <v>2018</v>
      </c>
      <c r="B56" s="586" t="s">
        <v>847</v>
      </c>
      <c r="C56" s="584">
        <v>330</v>
      </c>
      <c r="D56" s="584">
        <v>16259</v>
      </c>
      <c r="E56" s="584">
        <v>16038</v>
      </c>
      <c r="F56" s="706">
        <v>42583</v>
      </c>
    </row>
    <row r="57" spans="1:6" ht="15" customHeight="1">
      <c r="A57" s="583" t="s">
        <v>353</v>
      </c>
      <c r="B57" s="586" t="s">
        <v>56</v>
      </c>
      <c r="C57" s="584">
        <v>330</v>
      </c>
      <c r="D57" s="584">
        <v>16244</v>
      </c>
      <c r="E57" s="584">
        <v>16018</v>
      </c>
      <c r="F57" s="706">
        <v>38388</v>
      </c>
    </row>
    <row r="58" spans="1:6" ht="15" customHeight="1">
      <c r="A58" s="583" t="s">
        <v>353</v>
      </c>
      <c r="B58" s="586" t="s">
        <v>61</v>
      </c>
      <c r="C58" s="584">
        <v>330</v>
      </c>
      <c r="D58" s="584">
        <v>16426</v>
      </c>
      <c r="E58" s="584">
        <v>16210</v>
      </c>
      <c r="F58" s="706">
        <v>41792</v>
      </c>
    </row>
    <row r="59" spans="1:6" ht="15" customHeight="1">
      <c r="A59" s="583" t="s">
        <v>353</v>
      </c>
      <c r="B59" s="586" t="s">
        <v>62</v>
      </c>
      <c r="C59" s="584">
        <v>329</v>
      </c>
      <c r="D59" s="584">
        <v>16662</v>
      </c>
      <c r="E59" s="584">
        <v>16418</v>
      </c>
      <c r="F59" s="706">
        <v>47237</v>
      </c>
    </row>
    <row r="60" spans="1:6" ht="15" customHeight="1">
      <c r="A60" s="583" t="s">
        <v>353</v>
      </c>
      <c r="B60" s="586" t="s">
        <v>701</v>
      </c>
      <c r="C60" s="584">
        <v>329</v>
      </c>
      <c r="D60" s="584">
        <v>16763</v>
      </c>
      <c r="E60" s="584">
        <v>16519</v>
      </c>
      <c r="F60" s="706">
        <v>50424</v>
      </c>
    </row>
    <row r="61" spans="1:6" ht="15" customHeight="1">
      <c r="A61" s="583" t="s">
        <v>353</v>
      </c>
      <c r="B61" s="586" t="s">
        <v>702</v>
      </c>
      <c r="C61" s="584">
        <v>330</v>
      </c>
      <c r="D61" s="584">
        <v>16910</v>
      </c>
      <c r="E61" s="584">
        <v>16689</v>
      </c>
      <c r="F61" s="706">
        <v>50167</v>
      </c>
    </row>
    <row r="62" spans="1:6" ht="15" customHeight="1">
      <c r="A62" s="583" t="s">
        <v>353</v>
      </c>
      <c r="B62" s="586" t="s">
        <v>703</v>
      </c>
      <c r="C62" s="584">
        <v>329</v>
      </c>
      <c r="D62" s="584">
        <v>16856</v>
      </c>
      <c r="E62" s="584">
        <v>16642</v>
      </c>
      <c r="F62" s="706">
        <v>51442</v>
      </c>
    </row>
    <row r="63" spans="1:6" ht="15" customHeight="1">
      <c r="A63" s="583" t="s">
        <v>353</v>
      </c>
      <c r="B63" s="586" t="s">
        <v>217</v>
      </c>
      <c r="C63" s="584">
        <v>328</v>
      </c>
      <c r="D63" s="584">
        <v>17120</v>
      </c>
      <c r="E63" s="584">
        <v>16902</v>
      </c>
      <c r="F63" s="706">
        <v>52655</v>
      </c>
    </row>
    <row r="64" spans="1:6" ht="15" customHeight="1">
      <c r="A64" s="583" t="s">
        <v>353</v>
      </c>
      <c r="B64" s="586" t="s">
        <v>195</v>
      </c>
      <c r="C64" s="584">
        <v>327</v>
      </c>
      <c r="D64" s="584">
        <v>17075</v>
      </c>
      <c r="E64" s="584">
        <v>16856</v>
      </c>
      <c r="F64" s="706">
        <v>49006</v>
      </c>
    </row>
    <row r="65" spans="1:6" ht="15" customHeight="1">
      <c r="A65" s="583" t="s">
        <v>353</v>
      </c>
      <c r="B65" s="586" t="s">
        <v>196</v>
      </c>
      <c r="C65" s="584">
        <v>327</v>
      </c>
      <c r="D65" s="584">
        <v>17092</v>
      </c>
      <c r="E65" s="584">
        <v>16874</v>
      </c>
      <c r="F65" s="706">
        <v>52791</v>
      </c>
    </row>
    <row r="66" spans="1:6" ht="15" customHeight="1">
      <c r="A66" s="583" t="s">
        <v>353</v>
      </c>
      <c r="B66" s="586" t="s">
        <v>197</v>
      </c>
      <c r="C66" s="584">
        <v>327</v>
      </c>
      <c r="D66" s="584">
        <v>16925</v>
      </c>
      <c r="E66" s="584">
        <v>16703</v>
      </c>
      <c r="F66" s="706">
        <v>57510</v>
      </c>
    </row>
    <row r="67" spans="1:6" ht="15" customHeight="1">
      <c r="A67" s="583" t="s">
        <v>353</v>
      </c>
      <c r="B67" s="586" t="s">
        <v>666</v>
      </c>
      <c r="C67" s="584">
        <v>327</v>
      </c>
      <c r="D67" s="584">
        <v>16813</v>
      </c>
      <c r="E67" s="584">
        <v>16589</v>
      </c>
      <c r="F67" s="706">
        <v>54522</v>
      </c>
    </row>
    <row r="68" spans="1:6" ht="21" customHeight="1">
      <c r="A68" s="583"/>
      <c r="B68" s="586" t="s">
        <v>352</v>
      </c>
      <c r="C68" s="584">
        <v>329</v>
      </c>
      <c r="D68" s="584">
        <v>16762</v>
      </c>
      <c r="E68" s="584">
        <v>16538</v>
      </c>
      <c r="F68" s="706">
        <v>588517</v>
      </c>
    </row>
    <row r="69" spans="1:6" ht="15" customHeight="1">
      <c r="A69" s="213"/>
      <c r="B69" s="226"/>
      <c r="C69" s="194"/>
      <c r="D69" s="194"/>
      <c r="E69" s="194"/>
      <c r="F69" s="194"/>
    </row>
    <row r="70" spans="1:6" s="195" customFormat="1" ht="12.95" customHeight="1">
      <c r="A70" s="577" t="s">
        <v>1743</v>
      </c>
      <c r="B70" s="577"/>
      <c r="C70" s="577"/>
      <c r="D70" s="577"/>
      <c r="E70" s="577"/>
      <c r="F70" s="578"/>
    </row>
    <row r="71" spans="1:6" ht="15" customHeight="1"/>
    <row r="93" spans="2:6" s="577" customFormat="1" ht="15" customHeight="1">
      <c r="B93" s="576"/>
      <c r="C93" s="576"/>
      <c r="D93" s="576"/>
      <c r="E93" s="576"/>
      <c r="F93" s="5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77" customWidth="1"/>
    <col min="2" max="2" width="20.7109375" style="576" customWidth="1"/>
    <col min="3" max="6" width="26.7109375" style="576" customWidth="1"/>
    <col min="7" max="16384" width="11.42578125" style="576"/>
  </cols>
  <sheetData>
    <row r="1" spans="1:6" s="857" customFormat="1" ht="15" customHeight="1">
      <c r="A1" s="858" t="s">
        <v>1765</v>
      </c>
    </row>
    <row r="2" spans="1:6" ht="18.95" customHeight="1">
      <c r="A2" s="213" t="s">
        <v>738</v>
      </c>
      <c r="B2" s="213"/>
      <c r="C2" s="213"/>
      <c r="D2" s="213"/>
      <c r="E2" s="213"/>
      <c r="F2" s="213"/>
    </row>
    <row r="3" spans="1:6" ht="18.95" customHeight="1">
      <c r="A3" s="213" t="s">
        <v>6</v>
      </c>
      <c r="B3" s="213"/>
      <c r="C3" s="213"/>
      <c r="D3" s="213"/>
      <c r="E3" s="213"/>
      <c r="F3" s="213"/>
    </row>
    <row r="4" spans="1:6" ht="18.95" customHeight="1">
      <c r="A4" s="213" t="s">
        <v>1604</v>
      </c>
      <c r="B4" s="213"/>
      <c r="C4" s="213"/>
      <c r="D4" s="213"/>
      <c r="E4" s="213"/>
      <c r="F4" s="213"/>
    </row>
    <row r="5" spans="1:6" ht="18.95" customHeight="1">
      <c r="A5" s="582" t="s">
        <v>1309</v>
      </c>
      <c r="B5" s="213"/>
      <c r="C5" s="213"/>
      <c r="D5" s="213"/>
      <c r="E5" s="213"/>
      <c r="F5" s="213"/>
    </row>
    <row r="6" spans="1:6" ht="18.95" customHeight="1">
      <c r="A6" s="190" t="s">
        <v>459</v>
      </c>
      <c r="B6" s="190"/>
      <c r="C6" s="190"/>
      <c r="D6" s="190"/>
      <c r="E6" s="190"/>
      <c r="F6" s="190"/>
    </row>
    <row r="7" spans="1:6" s="226" customFormat="1" ht="15" customHeight="1">
      <c r="A7" s="1004" t="s">
        <v>546</v>
      </c>
      <c r="B7" s="1005"/>
      <c r="C7" s="1010" t="s">
        <v>149</v>
      </c>
      <c r="D7" s="1013" t="s">
        <v>249</v>
      </c>
      <c r="E7" s="1014"/>
      <c r="F7" s="1015" t="s">
        <v>301</v>
      </c>
    </row>
    <row r="8" spans="1:6" s="226" customFormat="1" ht="15" customHeight="1">
      <c r="A8" s="1006"/>
      <c r="B8" s="1007"/>
      <c r="C8" s="1011"/>
      <c r="D8" s="1018" t="s">
        <v>547</v>
      </c>
      <c r="E8" s="1021" t="s">
        <v>1312</v>
      </c>
      <c r="F8" s="1016"/>
    </row>
    <row r="9" spans="1:6" s="226" customFormat="1" ht="15" customHeight="1">
      <c r="A9" s="1006"/>
      <c r="B9" s="1007"/>
      <c r="C9" s="1011"/>
      <c r="D9" s="1019"/>
      <c r="E9" s="1022"/>
      <c r="F9" s="1016"/>
    </row>
    <row r="10" spans="1:6" s="226" customFormat="1" ht="15" customHeight="1">
      <c r="A10" s="1006"/>
      <c r="B10" s="1007"/>
      <c r="C10" s="1011"/>
      <c r="D10" s="1019"/>
      <c r="E10" s="1022"/>
      <c r="F10" s="1016"/>
    </row>
    <row r="11" spans="1:6" s="226" customFormat="1" ht="15" customHeight="1">
      <c r="A11" s="1006"/>
      <c r="B11" s="1007"/>
      <c r="C11" s="1012"/>
      <c r="D11" s="1020"/>
      <c r="E11" s="1023"/>
      <c r="F11" s="1017"/>
    </row>
    <row r="12" spans="1:6" s="226" customFormat="1" ht="15" customHeight="1">
      <c r="A12" s="1008"/>
      <c r="B12" s="1009"/>
      <c r="C12" s="191" t="s">
        <v>182</v>
      </c>
      <c r="D12" s="192"/>
      <c r="E12" s="192"/>
      <c r="F12" s="193" t="s">
        <v>670</v>
      </c>
    </row>
    <row r="13" spans="1:6" ht="27" customHeight="1">
      <c r="A13" s="583" t="s">
        <v>603</v>
      </c>
      <c r="B13" s="583"/>
      <c r="C13" s="584"/>
      <c r="D13" s="584"/>
      <c r="E13" s="584"/>
      <c r="F13" s="585"/>
    </row>
    <row r="14" spans="1:6" ht="21" customHeight="1">
      <c r="A14" s="583">
        <v>2018</v>
      </c>
      <c r="B14" s="586" t="s">
        <v>847</v>
      </c>
      <c r="C14" s="584">
        <v>57</v>
      </c>
      <c r="D14" s="584">
        <v>3386</v>
      </c>
      <c r="E14" s="584">
        <v>2855</v>
      </c>
      <c r="F14" s="706">
        <v>8492</v>
      </c>
    </row>
    <row r="15" spans="1:6" ht="15" customHeight="1">
      <c r="A15" s="583" t="s">
        <v>353</v>
      </c>
      <c r="B15" s="586" t="s">
        <v>56</v>
      </c>
      <c r="C15" s="584">
        <v>55</v>
      </c>
      <c r="D15" s="584">
        <v>3341</v>
      </c>
      <c r="E15" s="584">
        <v>2801</v>
      </c>
      <c r="F15" s="706">
        <v>7099</v>
      </c>
    </row>
    <row r="16" spans="1:6" ht="15" customHeight="1">
      <c r="A16" s="583" t="s">
        <v>353</v>
      </c>
      <c r="B16" s="586" t="s">
        <v>61</v>
      </c>
      <c r="C16" s="584">
        <v>65</v>
      </c>
      <c r="D16" s="584">
        <v>3605</v>
      </c>
      <c r="E16" s="584">
        <v>3092</v>
      </c>
      <c r="F16" s="706">
        <v>8812</v>
      </c>
    </row>
    <row r="17" spans="1:6" ht="15" customHeight="1">
      <c r="A17" s="583" t="s">
        <v>353</v>
      </c>
      <c r="B17" s="586" t="s">
        <v>62</v>
      </c>
      <c r="C17" s="584">
        <v>63</v>
      </c>
      <c r="D17" s="584">
        <v>3537</v>
      </c>
      <c r="E17" s="584">
        <v>3021</v>
      </c>
      <c r="F17" s="706">
        <v>10178</v>
      </c>
    </row>
    <row r="18" spans="1:6" ht="15" customHeight="1">
      <c r="A18" s="583" t="s">
        <v>353</v>
      </c>
      <c r="B18" s="586" t="s">
        <v>701</v>
      </c>
      <c r="C18" s="584">
        <v>63</v>
      </c>
      <c r="D18" s="584">
        <v>3299</v>
      </c>
      <c r="E18" s="584">
        <v>2915</v>
      </c>
      <c r="F18" s="706">
        <v>10684</v>
      </c>
    </row>
    <row r="19" spans="1:6" ht="15" customHeight="1">
      <c r="A19" s="583" t="s">
        <v>353</v>
      </c>
      <c r="B19" s="586" t="s">
        <v>702</v>
      </c>
      <c r="C19" s="584">
        <v>63</v>
      </c>
      <c r="D19" s="584">
        <v>3402</v>
      </c>
      <c r="E19" s="584">
        <v>3040</v>
      </c>
      <c r="F19" s="706">
        <v>10235</v>
      </c>
    </row>
    <row r="20" spans="1:6" ht="15" customHeight="1">
      <c r="A20" s="583" t="s">
        <v>353</v>
      </c>
      <c r="B20" s="586" t="s">
        <v>703</v>
      </c>
      <c r="C20" s="584">
        <v>64</v>
      </c>
      <c r="D20" s="584">
        <v>3413</v>
      </c>
      <c r="E20" s="584">
        <v>3063</v>
      </c>
      <c r="F20" s="706">
        <v>11805</v>
      </c>
    </row>
    <row r="21" spans="1:6" ht="15" customHeight="1">
      <c r="A21" s="583" t="s">
        <v>353</v>
      </c>
      <c r="B21" s="586" t="s">
        <v>217</v>
      </c>
      <c r="C21" s="584">
        <v>64</v>
      </c>
      <c r="D21" s="584">
        <v>3483</v>
      </c>
      <c r="E21" s="584">
        <v>3142</v>
      </c>
      <c r="F21" s="706">
        <v>10932</v>
      </c>
    </row>
    <row r="22" spans="1:6" ht="15" customHeight="1">
      <c r="A22" s="583" t="s">
        <v>353</v>
      </c>
      <c r="B22" s="586" t="s">
        <v>195</v>
      </c>
      <c r="C22" s="584">
        <v>64</v>
      </c>
      <c r="D22" s="584">
        <v>3483</v>
      </c>
      <c r="E22" s="584">
        <v>3151</v>
      </c>
      <c r="F22" s="706">
        <v>10202</v>
      </c>
    </row>
    <row r="23" spans="1:6" ht="15" customHeight="1">
      <c r="A23" s="583" t="s">
        <v>353</v>
      </c>
      <c r="B23" s="586" t="s">
        <v>196</v>
      </c>
      <c r="C23" s="584">
        <v>63</v>
      </c>
      <c r="D23" s="584">
        <v>3440</v>
      </c>
      <c r="E23" s="584">
        <v>3103</v>
      </c>
      <c r="F23" s="706">
        <v>10960</v>
      </c>
    </row>
    <row r="24" spans="1:6" ht="15" customHeight="1">
      <c r="A24" s="583" t="s">
        <v>353</v>
      </c>
      <c r="B24" s="586" t="s">
        <v>197</v>
      </c>
      <c r="C24" s="584">
        <v>63</v>
      </c>
      <c r="D24" s="584">
        <v>3342</v>
      </c>
      <c r="E24" s="584">
        <v>3096</v>
      </c>
      <c r="F24" s="706">
        <v>13844</v>
      </c>
    </row>
    <row r="25" spans="1:6" ht="15" customHeight="1">
      <c r="A25" s="583" t="s">
        <v>353</v>
      </c>
      <c r="B25" s="586" t="s">
        <v>666</v>
      </c>
      <c r="C25" s="584">
        <v>63</v>
      </c>
      <c r="D25" s="584">
        <v>3249</v>
      </c>
      <c r="E25" s="584">
        <v>3010</v>
      </c>
      <c r="F25" s="706">
        <v>10011</v>
      </c>
    </row>
    <row r="26" spans="1:6" ht="21" customHeight="1">
      <c r="A26" s="583"/>
      <c r="B26" s="586" t="s">
        <v>352</v>
      </c>
      <c r="C26" s="584">
        <v>62</v>
      </c>
      <c r="D26" s="584">
        <v>3415</v>
      </c>
      <c r="E26" s="584">
        <v>3024</v>
      </c>
      <c r="F26" s="706">
        <v>123254</v>
      </c>
    </row>
    <row r="27" spans="1:6" ht="27" customHeight="1">
      <c r="A27" s="583" t="s">
        <v>818</v>
      </c>
      <c r="B27" s="588"/>
      <c r="C27" s="588"/>
      <c r="D27" s="588"/>
      <c r="E27" s="588"/>
      <c r="F27" s="706"/>
    </row>
    <row r="28" spans="1:6" ht="21" customHeight="1">
      <c r="A28" s="583">
        <v>2018</v>
      </c>
      <c r="B28" s="586" t="s">
        <v>847</v>
      </c>
      <c r="C28" s="584">
        <v>107</v>
      </c>
      <c r="D28" s="584">
        <v>6363</v>
      </c>
      <c r="E28" s="584">
        <v>6341</v>
      </c>
      <c r="F28" s="706">
        <v>22213</v>
      </c>
    </row>
    <row r="29" spans="1:6" ht="15" customHeight="1">
      <c r="A29" s="583" t="s">
        <v>353</v>
      </c>
      <c r="B29" s="586" t="s">
        <v>56</v>
      </c>
      <c r="C29" s="584">
        <v>107</v>
      </c>
      <c r="D29" s="584">
        <v>6310</v>
      </c>
      <c r="E29" s="584">
        <v>6289</v>
      </c>
      <c r="F29" s="706">
        <v>21229</v>
      </c>
    </row>
    <row r="30" spans="1:6" ht="15" customHeight="1">
      <c r="A30" s="583" t="s">
        <v>353</v>
      </c>
      <c r="B30" s="586" t="s">
        <v>61</v>
      </c>
      <c r="C30" s="584">
        <v>107</v>
      </c>
      <c r="D30" s="584">
        <v>6363</v>
      </c>
      <c r="E30" s="584">
        <v>6342</v>
      </c>
      <c r="F30" s="706">
        <v>22214</v>
      </c>
    </row>
    <row r="31" spans="1:6" ht="15" customHeight="1">
      <c r="A31" s="583" t="s">
        <v>353</v>
      </c>
      <c r="B31" s="586" t="s">
        <v>62</v>
      </c>
      <c r="C31" s="584">
        <v>107</v>
      </c>
      <c r="D31" s="584">
        <v>6339</v>
      </c>
      <c r="E31" s="584">
        <v>6318</v>
      </c>
      <c r="F31" s="706">
        <v>24766</v>
      </c>
    </row>
    <row r="32" spans="1:6" ht="15" customHeight="1">
      <c r="A32" s="583" t="s">
        <v>353</v>
      </c>
      <c r="B32" s="586" t="s">
        <v>701</v>
      </c>
      <c r="C32" s="584">
        <v>107</v>
      </c>
      <c r="D32" s="584">
        <v>6486</v>
      </c>
      <c r="E32" s="584">
        <v>6467</v>
      </c>
      <c r="F32" s="706">
        <v>26369</v>
      </c>
    </row>
    <row r="33" spans="1:6" ht="15" customHeight="1">
      <c r="A33" s="583" t="s">
        <v>353</v>
      </c>
      <c r="B33" s="586" t="s">
        <v>702</v>
      </c>
      <c r="C33" s="584">
        <v>107</v>
      </c>
      <c r="D33" s="584">
        <v>6516</v>
      </c>
      <c r="E33" s="584">
        <v>6509</v>
      </c>
      <c r="F33" s="706">
        <v>27290</v>
      </c>
    </row>
    <row r="34" spans="1:6" ht="15" customHeight="1">
      <c r="A34" s="583" t="s">
        <v>353</v>
      </c>
      <c r="B34" s="586" t="s">
        <v>703</v>
      </c>
      <c r="C34" s="584">
        <v>106</v>
      </c>
      <c r="D34" s="584">
        <v>6476</v>
      </c>
      <c r="E34" s="584">
        <v>6470</v>
      </c>
      <c r="F34" s="706">
        <v>28513</v>
      </c>
    </row>
    <row r="35" spans="1:6" ht="15" customHeight="1">
      <c r="A35" s="583" t="s">
        <v>353</v>
      </c>
      <c r="B35" s="586" t="s">
        <v>217</v>
      </c>
      <c r="C35" s="584">
        <v>106</v>
      </c>
      <c r="D35" s="584">
        <v>6546</v>
      </c>
      <c r="E35" s="584">
        <v>6540</v>
      </c>
      <c r="F35" s="706">
        <v>26023</v>
      </c>
    </row>
    <row r="36" spans="1:6" ht="15" customHeight="1">
      <c r="A36" s="583" t="s">
        <v>353</v>
      </c>
      <c r="B36" s="586" t="s">
        <v>195</v>
      </c>
      <c r="C36" s="584">
        <v>104</v>
      </c>
      <c r="D36" s="584">
        <v>6494</v>
      </c>
      <c r="E36" s="584">
        <v>6488</v>
      </c>
      <c r="F36" s="706">
        <v>24485</v>
      </c>
    </row>
    <row r="37" spans="1:6" ht="15" customHeight="1">
      <c r="A37" s="583" t="s">
        <v>353</v>
      </c>
      <c r="B37" s="586" t="s">
        <v>196</v>
      </c>
      <c r="C37" s="584">
        <v>104</v>
      </c>
      <c r="D37" s="584">
        <v>6512</v>
      </c>
      <c r="E37" s="584">
        <v>6506</v>
      </c>
      <c r="F37" s="706">
        <v>25851</v>
      </c>
    </row>
    <row r="38" spans="1:6" ht="15" customHeight="1">
      <c r="A38" s="583" t="s">
        <v>353</v>
      </c>
      <c r="B38" s="586" t="s">
        <v>197</v>
      </c>
      <c r="C38" s="584">
        <v>104</v>
      </c>
      <c r="D38" s="584">
        <v>6494</v>
      </c>
      <c r="E38" s="584">
        <v>6488</v>
      </c>
      <c r="F38" s="706">
        <v>32504</v>
      </c>
    </row>
    <row r="39" spans="1:6" ht="15" customHeight="1">
      <c r="A39" s="583" t="s">
        <v>353</v>
      </c>
      <c r="B39" s="586" t="s">
        <v>666</v>
      </c>
      <c r="C39" s="584">
        <v>104</v>
      </c>
      <c r="D39" s="584">
        <v>6423</v>
      </c>
      <c r="E39" s="584">
        <v>6417</v>
      </c>
      <c r="F39" s="706">
        <v>24817</v>
      </c>
    </row>
    <row r="40" spans="1:6" ht="21" customHeight="1">
      <c r="A40" s="583"/>
      <c r="B40" s="586" t="s">
        <v>352</v>
      </c>
      <c r="C40" s="584">
        <v>106</v>
      </c>
      <c r="D40" s="584">
        <v>6444</v>
      </c>
      <c r="E40" s="584">
        <v>6431</v>
      </c>
      <c r="F40" s="706">
        <v>306274</v>
      </c>
    </row>
    <row r="41" spans="1:6" ht="27" customHeight="1">
      <c r="A41" s="583" t="s">
        <v>819</v>
      </c>
      <c r="B41" s="588"/>
      <c r="C41" s="588"/>
      <c r="D41" s="588"/>
      <c r="E41" s="588"/>
      <c r="F41" s="706"/>
    </row>
    <row r="42" spans="1:6" ht="21" customHeight="1">
      <c r="A42" s="583">
        <v>2018</v>
      </c>
      <c r="B42" s="586" t="s">
        <v>847</v>
      </c>
      <c r="C42" s="584">
        <v>557</v>
      </c>
      <c r="D42" s="584">
        <v>31363</v>
      </c>
      <c r="E42" s="584">
        <v>31053</v>
      </c>
      <c r="F42" s="706">
        <v>82037</v>
      </c>
    </row>
    <row r="43" spans="1:6" ht="15" customHeight="1">
      <c r="A43" s="583" t="s">
        <v>353</v>
      </c>
      <c r="B43" s="586" t="s">
        <v>56</v>
      </c>
      <c r="C43" s="584">
        <v>556</v>
      </c>
      <c r="D43" s="584">
        <v>31586</v>
      </c>
      <c r="E43" s="584">
        <v>31274</v>
      </c>
      <c r="F43" s="706">
        <v>75066</v>
      </c>
    </row>
    <row r="44" spans="1:6" ht="15" customHeight="1">
      <c r="A44" s="583" t="s">
        <v>353</v>
      </c>
      <c r="B44" s="586" t="s">
        <v>61</v>
      </c>
      <c r="C44" s="584">
        <v>554</v>
      </c>
      <c r="D44" s="584">
        <v>32027</v>
      </c>
      <c r="E44" s="584">
        <v>31697</v>
      </c>
      <c r="F44" s="706">
        <v>84966</v>
      </c>
    </row>
    <row r="45" spans="1:6" ht="15" customHeight="1">
      <c r="A45" s="583" t="s">
        <v>353</v>
      </c>
      <c r="B45" s="586" t="s">
        <v>62</v>
      </c>
      <c r="C45" s="584">
        <v>551</v>
      </c>
      <c r="D45" s="584">
        <v>32455</v>
      </c>
      <c r="E45" s="584">
        <v>32121</v>
      </c>
      <c r="F45" s="706">
        <v>96999</v>
      </c>
    </row>
    <row r="46" spans="1:6" ht="15" customHeight="1">
      <c r="A46" s="583" t="s">
        <v>353</v>
      </c>
      <c r="B46" s="586" t="s">
        <v>701</v>
      </c>
      <c r="C46" s="584">
        <v>547</v>
      </c>
      <c r="D46" s="584">
        <v>32435</v>
      </c>
      <c r="E46" s="584">
        <v>32128</v>
      </c>
      <c r="F46" s="706">
        <v>100745</v>
      </c>
    </row>
    <row r="47" spans="1:6" ht="15" customHeight="1">
      <c r="A47" s="583" t="s">
        <v>353</v>
      </c>
      <c r="B47" s="586" t="s">
        <v>702</v>
      </c>
      <c r="C47" s="584">
        <v>545</v>
      </c>
      <c r="D47" s="584">
        <v>32829</v>
      </c>
      <c r="E47" s="584">
        <v>32480</v>
      </c>
      <c r="F47" s="706">
        <v>100231</v>
      </c>
    </row>
    <row r="48" spans="1:6" ht="15" customHeight="1">
      <c r="A48" s="583" t="s">
        <v>353</v>
      </c>
      <c r="B48" s="586" t="s">
        <v>703</v>
      </c>
      <c r="C48" s="584">
        <v>541</v>
      </c>
      <c r="D48" s="584">
        <v>32919</v>
      </c>
      <c r="E48" s="584">
        <v>32618</v>
      </c>
      <c r="F48" s="706">
        <v>102748</v>
      </c>
    </row>
    <row r="49" spans="1:6" ht="15" customHeight="1">
      <c r="A49" s="583" t="s">
        <v>353</v>
      </c>
      <c r="B49" s="586" t="s">
        <v>217</v>
      </c>
      <c r="C49" s="584">
        <v>536</v>
      </c>
      <c r="D49" s="584">
        <v>33248</v>
      </c>
      <c r="E49" s="584">
        <v>32953</v>
      </c>
      <c r="F49" s="706">
        <v>103782</v>
      </c>
    </row>
    <row r="50" spans="1:6" ht="15" customHeight="1">
      <c r="A50" s="583" t="s">
        <v>353</v>
      </c>
      <c r="B50" s="586" t="s">
        <v>195</v>
      </c>
      <c r="C50" s="584">
        <v>532</v>
      </c>
      <c r="D50" s="584">
        <v>33184</v>
      </c>
      <c r="E50" s="584">
        <v>32884</v>
      </c>
      <c r="F50" s="706">
        <v>97609</v>
      </c>
    </row>
    <row r="51" spans="1:6" ht="15" customHeight="1">
      <c r="A51" s="583" t="s">
        <v>353</v>
      </c>
      <c r="B51" s="586" t="s">
        <v>196</v>
      </c>
      <c r="C51" s="584">
        <v>529</v>
      </c>
      <c r="D51" s="584">
        <v>33116</v>
      </c>
      <c r="E51" s="584">
        <v>32817</v>
      </c>
      <c r="F51" s="706">
        <v>104836</v>
      </c>
    </row>
    <row r="52" spans="1:6" ht="15" customHeight="1">
      <c r="A52" s="583" t="s">
        <v>353</v>
      </c>
      <c r="B52" s="586" t="s">
        <v>197</v>
      </c>
      <c r="C52" s="584">
        <v>528</v>
      </c>
      <c r="D52" s="584">
        <v>32679</v>
      </c>
      <c r="E52" s="584">
        <v>32382</v>
      </c>
      <c r="F52" s="706">
        <v>120207</v>
      </c>
    </row>
    <row r="53" spans="1:6" ht="15" customHeight="1">
      <c r="A53" s="583" t="s">
        <v>353</v>
      </c>
      <c r="B53" s="586" t="s">
        <v>666</v>
      </c>
      <c r="C53" s="584">
        <v>528</v>
      </c>
      <c r="D53" s="584">
        <v>31273</v>
      </c>
      <c r="E53" s="584">
        <v>31001</v>
      </c>
      <c r="F53" s="706">
        <v>91168</v>
      </c>
    </row>
    <row r="54" spans="1:6" ht="21" customHeight="1">
      <c r="A54" s="583"/>
      <c r="B54" s="586" t="s">
        <v>352</v>
      </c>
      <c r="C54" s="584">
        <v>542</v>
      </c>
      <c r="D54" s="584">
        <v>32426</v>
      </c>
      <c r="E54" s="584">
        <v>32117</v>
      </c>
      <c r="F54" s="706">
        <v>1160394</v>
      </c>
    </row>
    <row r="55" spans="1:6" ht="27" customHeight="1">
      <c r="A55" s="583" t="s">
        <v>820</v>
      </c>
      <c r="B55" s="583"/>
      <c r="C55" s="584"/>
      <c r="D55" s="584"/>
      <c r="E55" s="584"/>
      <c r="F55" s="706"/>
    </row>
    <row r="56" spans="1:6" ht="21" customHeight="1">
      <c r="A56" s="583">
        <v>2018</v>
      </c>
      <c r="B56" s="586" t="s">
        <v>847</v>
      </c>
      <c r="C56" s="584">
        <v>219</v>
      </c>
      <c r="D56" s="584">
        <v>9196</v>
      </c>
      <c r="E56" s="584">
        <v>9155</v>
      </c>
      <c r="F56" s="706">
        <v>22381</v>
      </c>
    </row>
    <row r="57" spans="1:6" ht="15" customHeight="1">
      <c r="A57" s="583" t="s">
        <v>353</v>
      </c>
      <c r="B57" s="586" t="s">
        <v>56</v>
      </c>
      <c r="C57" s="584">
        <v>219</v>
      </c>
      <c r="D57" s="584">
        <v>9183</v>
      </c>
      <c r="E57" s="584">
        <v>9145</v>
      </c>
      <c r="F57" s="706">
        <v>19509</v>
      </c>
    </row>
    <row r="58" spans="1:6" ht="15" customHeight="1">
      <c r="A58" s="583" t="s">
        <v>353</v>
      </c>
      <c r="B58" s="586" t="s">
        <v>61</v>
      </c>
      <c r="C58" s="584">
        <v>219</v>
      </c>
      <c r="D58" s="584">
        <v>9274</v>
      </c>
      <c r="E58" s="584">
        <v>9232</v>
      </c>
      <c r="F58" s="706">
        <v>21603</v>
      </c>
    </row>
    <row r="59" spans="1:6" ht="15" customHeight="1">
      <c r="A59" s="583" t="s">
        <v>353</v>
      </c>
      <c r="B59" s="586" t="s">
        <v>62</v>
      </c>
      <c r="C59" s="584">
        <v>219</v>
      </c>
      <c r="D59" s="584">
        <v>9403</v>
      </c>
      <c r="E59" s="584">
        <v>9358</v>
      </c>
      <c r="F59" s="706">
        <v>25588</v>
      </c>
    </row>
    <row r="60" spans="1:6" ht="15" customHeight="1">
      <c r="A60" s="583" t="s">
        <v>353</v>
      </c>
      <c r="B60" s="586" t="s">
        <v>701</v>
      </c>
      <c r="C60" s="584">
        <v>219</v>
      </c>
      <c r="D60" s="584">
        <v>9466</v>
      </c>
      <c r="E60" s="584">
        <v>9422</v>
      </c>
      <c r="F60" s="706">
        <v>28384</v>
      </c>
    </row>
    <row r="61" spans="1:6" ht="15" customHeight="1">
      <c r="A61" s="583" t="s">
        <v>353</v>
      </c>
      <c r="B61" s="586" t="s">
        <v>702</v>
      </c>
      <c r="C61" s="584">
        <v>219</v>
      </c>
      <c r="D61" s="584">
        <v>9494</v>
      </c>
      <c r="E61" s="584">
        <v>9443</v>
      </c>
      <c r="F61" s="706">
        <v>26851</v>
      </c>
    </row>
    <row r="62" spans="1:6" ht="15" customHeight="1">
      <c r="A62" s="583" t="s">
        <v>353</v>
      </c>
      <c r="B62" s="586" t="s">
        <v>703</v>
      </c>
      <c r="C62" s="584">
        <v>219</v>
      </c>
      <c r="D62" s="584">
        <v>9484</v>
      </c>
      <c r="E62" s="584">
        <v>9439</v>
      </c>
      <c r="F62" s="706">
        <v>27983</v>
      </c>
    </row>
    <row r="63" spans="1:6" ht="15" customHeight="1">
      <c r="A63" s="583" t="s">
        <v>353</v>
      </c>
      <c r="B63" s="586" t="s">
        <v>217</v>
      </c>
      <c r="C63" s="584">
        <v>219</v>
      </c>
      <c r="D63" s="584">
        <v>9603</v>
      </c>
      <c r="E63" s="584">
        <v>9558</v>
      </c>
      <c r="F63" s="706">
        <v>28062</v>
      </c>
    </row>
    <row r="64" spans="1:6" ht="15" customHeight="1">
      <c r="A64" s="583" t="s">
        <v>353</v>
      </c>
      <c r="B64" s="586" t="s">
        <v>195</v>
      </c>
      <c r="C64" s="584">
        <v>219</v>
      </c>
      <c r="D64" s="584">
        <v>9609</v>
      </c>
      <c r="E64" s="584">
        <v>9564</v>
      </c>
      <c r="F64" s="706">
        <v>26578</v>
      </c>
    </row>
    <row r="65" spans="1:6" ht="15" customHeight="1">
      <c r="A65" s="583" t="s">
        <v>353</v>
      </c>
      <c r="B65" s="586" t="s">
        <v>196</v>
      </c>
      <c r="C65" s="584">
        <v>218</v>
      </c>
      <c r="D65" s="584">
        <v>9564</v>
      </c>
      <c r="E65" s="584">
        <v>9521</v>
      </c>
      <c r="F65" s="706">
        <v>28567</v>
      </c>
    </row>
    <row r="66" spans="1:6" ht="15" customHeight="1">
      <c r="A66" s="583" t="s">
        <v>353</v>
      </c>
      <c r="B66" s="586" t="s">
        <v>197</v>
      </c>
      <c r="C66" s="584">
        <v>218</v>
      </c>
      <c r="D66" s="584">
        <v>9605</v>
      </c>
      <c r="E66" s="584">
        <v>9562</v>
      </c>
      <c r="F66" s="706">
        <v>29809</v>
      </c>
    </row>
    <row r="67" spans="1:6" ht="15" customHeight="1">
      <c r="A67" s="583" t="s">
        <v>353</v>
      </c>
      <c r="B67" s="586" t="s">
        <v>666</v>
      </c>
      <c r="C67" s="584">
        <v>218</v>
      </c>
      <c r="D67" s="584">
        <v>9451</v>
      </c>
      <c r="E67" s="584">
        <v>9411</v>
      </c>
      <c r="F67" s="706">
        <v>25293</v>
      </c>
    </row>
    <row r="68" spans="1:6" ht="21" customHeight="1">
      <c r="A68" s="583"/>
      <c r="B68" s="586" t="s">
        <v>352</v>
      </c>
      <c r="C68" s="584">
        <v>219</v>
      </c>
      <c r="D68" s="584">
        <v>9444</v>
      </c>
      <c r="E68" s="584">
        <v>9401</v>
      </c>
      <c r="F68" s="706">
        <v>310608</v>
      </c>
    </row>
    <row r="69" spans="1:6" ht="15" customHeight="1">
      <c r="A69" s="213"/>
      <c r="B69" s="226"/>
      <c r="C69" s="194"/>
      <c r="D69" s="194"/>
      <c r="E69" s="194"/>
      <c r="F69" s="194"/>
    </row>
    <row r="70" spans="1:6" ht="12.95" customHeight="1">
      <c r="A70" s="577" t="s">
        <v>1743</v>
      </c>
      <c r="B70" s="580"/>
      <c r="C70" s="580"/>
      <c r="D70" s="580"/>
      <c r="E70" s="580"/>
      <c r="F70" s="573"/>
    </row>
    <row r="71" spans="1:6" s="195" customFormat="1" ht="15" customHeight="1">
      <c r="B71" s="577"/>
      <c r="C71" s="577"/>
      <c r="D71" s="577"/>
      <c r="E71" s="577"/>
      <c r="F71" s="578"/>
    </row>
    <row r="94" spans="2:6" s="577" customFormat="1" ht="15" customHeight="1">
      <c r="B94" s="576"/>
      <c r="C94" s="576"/>
      <c r="D94" s="576"/>
      <c r="E94" s="576"/>
      <c r="F94" s="5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77" customWidth="1"/>
    <col min="2" max="2" width="20.7109375" style="576" customWidth="1"/>
    <col min="3" max="6" width="26.7109375" style="576" customWidth="1"/>
    <col min="7" max="16384" width="11.42578125" style="576"/>
  </cols>
  <sheetData>
    <row r="1" spans="1:6" s="857" customFormat="1" ht="15" customHeight="1">
      <c r="A1" s="858" t="s">
        <v>1765</v>
      </c>
    </row>
    <row r="2" spans="1:6" ht="18.95" customHeight="1">
      <c r="A2" s="213" t="s">
        <v>738</v>
      </c>
      <c r="B2" s="213"/>
      <c r="C2" s="213"/>
      <c r="D2" s="213"/>
      <c r="E2" s="213"/>
      <c r="F2" s="213"/>
    </row>
    <row r="3" spans="1:6" ht="18.95" customHeight="1">
      <c r="A3" s="213" t="s">
        <v>6</v>
      </c>
      <c r="B3" s="213"/>
      <c r="C3" s="213"/>
      <c r="D3" s="213"/>
      <c r="E3" s="213"/>
      <c r="F3" s="213"/>
    </row>
    <row r="4" spans="1:6" ht="18.95" customHeight="1">
      <c r="A4" s="213" t="s">
        <v>1604</v>
      </c>
      <c r="B4" s="213"/>
      <c r="C4" s="213"/>
      <c r="D4" s="213"/>
      <c r="E4" s="213"/>
      <c r="F4" s="213"/>
    </row>
    <row r="5" spans="1:6" ht="18.95" customHeight="1">
      <c r="A5" s="582" t="s">
        <v>1309</v>
      </c>
      <c r="B5" s="213"/>
      <c r="C5" s="213"/>
      <c r="D5" s="213"/>
      <c r="E5" s="213"/>
      <c r="F5" s="213"/>
    </row>
    <row r="6" spans="1:6" ht="18.95" customHeight="1">
      <c r="A6" s="190" t="s">
        <v>459</v>
      </c>
      <c r="B6" s="190"/>
      <c r="C6" s="190"/>
      <c r="D6" s="190"/>
      <c r="E6" s="190"/>
      <c r="F6" s="190"/>
    </row>
    <row r="7" spans="1:6" s="226" customFormat="1" ht="15" customHeight="1">
      <c r="A7" s="1004" t="s">
        <v>546</v>
      </c>
      <c r="B7" s="1005"/>
      <c r="C7" s="1010" t="s">
        <v>149</v>
      </c>
      <c r="D7" s="1013" t="s">
        <v>249</v>
      </c>
      <c r="E7" s="1014"/>
      <c r="F7" s="1015" t="s">
        <v>301</v>
      </c>
    </row>
    <row r="8" spans="1:6" s="226" customFormat="1" ht="15" customHeight="1">
      <c r="A8" s="1006"/>
      <c r="B8" s="1007"/>
      <c r="C8" s="1011"/>
      <c r="D8" s="1018" t="s">
        <v>547</v>
      </c>
      <c r="E8" s="1021" t="s">
        <v>1312</v>
      </c>
      <c r="F8" s="1016"/>
    </row>
    <row r="9" spans="1:6" s="226" customFormat="1" ht="15" customHeight="1">
      <c r="A9" s="1006"/>
      <c r="B9" s="1007"/>
      <c r="C9" s="1011"/>
      <c r="D9" s="1019"/>
      <c r="E9" s="1022"/>
      <c r="F9" s="1016"/>
    </row>
    <row r="10" spans="1:6" s="226" customFormat="1" ht="15" customHeight="1">
      <c r="A10" s="1006"/>
      <c r="B10" s="1007"/>
      <c r="C10" s="1011"/>
      <c r="D10" s="1019"/>
      <c r="E10" s="1022"/>
      <c r="F10" s="1016"/>
    </row>
    <row r="11" spans="1:6" s="226" customFormat="1" ht="15" customHeight="1">
      <c r="A11" s="1006"/>
      <c r="B11" s="1007"/>
      <c r="C11" s="1012"/>
      <c r="D11" s="1020"/>
      <c r="E11" s="1023"/>
      <c r="F11" s="1017"/>
    </row>
    <row r="12" spans="1:6" s="226" customFormat="1" ht="15" customHeight="1">
      <c r="A12" s="1008"/>
      <c r="B12" s="1009"/>
      <c r="C12" s="191" t="s">
        <v>182</v>
      </c>
      <c r="D12" s="192"/>
      <c r="E12" s="192"/>
      <c r="F12" s="193" t="s">
        <v>670</v>
      </c>
    </row>
    <row r="13" spans="1:6" ht="27" customHeight="1">
      <c r="A13" s="213" t="s">
        <v>821</v>
      </c>
      <c r="B13" s="586"/>
      <c r="C13" s="584"/>
      <c r="D13" s="584"/>
      <c r="E13" s="584"/>
      <c r="F13" s="585"/>
    </row>
    <row r="14" spans="1:6" ht="21" customHeight="1">
      <c r="A14" s="583">
        <v>2018</v>
      </c>
      <c r="B14" s="586" t="s">
        <v>847</v>
      </c>
      <c r="C14" s="584">
        <v>960</v>
      </c>
      <c r="D14" s="584">
        <v>51554</v>
      </c>
      <c r="E14" s="584">
        <v>51286</v>
      </c>
      <c r="F14" s="706">
        <v>150091</v>
      </c>
    </row>
    <row r="15" spans="1:6" ht="15" customHeight="1">
      <c r="A15" s="583" t="s">
        <v>353</v>
      </c>
      <c r="B15" s="586" t="s">
        <v>56</v>
      </c>
      <c r="C15" s="584">
        <v>958</v>
      </c>
      <c r="D15" s="584">
        <v>51613</v>
      </c>
      <c r="E15" s="584">
        <v>51349</v>
      </c>
      <c r="F15" s="706">
        <v>129746</v>
      </c>
    </row>
    <row r="16" spans="1:6" ht="15" customHeight="1">
      <c r="A16" s="583" t="s">
        <v>353</v>
      </c>
      <c r="B16" s="586" t="s">
        <v>61</v>
      </c>
      <c r="C16" s="584">
        <v>957</v>
      </c>
      <c r="D16" s="584">
        <v>51899</v>
      </c>
      <c r="E16" s="584">
        <v>51635</v>
      </c>
      <c r="F16" s="706">
        <v>147033</v>
      </c>
    </row>
    <row r="17" spans="1:6" ht="15" customHeight="1">
      <c r="A17" s="583" t="s">
        <v>353</v>
      </c>
      <c r="B17" s="586" t="s">
        <v>62</v>
      </c>
      <c r="C17" s="584">
        <v>953</v>
      </c>
      <c r="D17" s="584">
        <v>51890</v>
      </c>
      <c r="E17" s="584">
        <v>51620</v>
      </c>
      <c r="F17" s="706">
        <v>168665</v>
      </c>
    </row>
    <row r="18" spans="1:6" ht="15" customHeight="1">
      <c r="A18" s="583" t="s">
        <v>353</v>
      </c>
      <c r="B18" s="586" t="s">
        <v>701</v>
      </c>
      <c r="C18" s="584">
        <v>953</v>
      </c>
      <c r="D18" s="584">
        <v>52057</v>
      </c>
      <c r="E18" s="584">
        <v>51782</v>
      </c>
      <c r="F18" s="706">
        <v>177471</v>
      </c>
    </row>
    <row r="19" spans="1:6" ht="15" customHeight="1">
      <c r="A19" s="583" t="s">
        <v>353</v>
      </c>
      <c r="B19" s="586" t="s">
        <v>702</v>
      </c>
      <c r="C19" s="584">
        <v>954</v>
      </c>
      <c r="D19" s="584">
        <v>52412</v>
      </c>
      <c r="E19" s="584">
        <v>52090</v>
      </c>
      <c r="F19" s="706">
        <v>177480</v>
      </c>
    </row>
    <row r="20" spans="1:6" ht="15" customHeight="1">
      <c r="A20" s="583" t="s">
        <v>353</v>
      </c>
      <c r="B20" s="586" t="s">
        <v>703</v>
      </c>
      <c r="C20" s="584">
        <v>952</v>
      </c>
      <c r="D20" s="584">
        <v>52639</v>
      </c>
      <c r="E20" s="584">
        <v>52310</v>
      </c>
      <c r="F20" s="706">
        <v>182695</v>
      </c>
    </row>
    <row r="21" spans="1:6" ht="15" customHeight="1">
      <c r="A21" s="583" t="s">
        <v>353</v>
      </c>
      <c r="B21" s="586" t="s">
        <v>217</v>
      </c>
      <c r="C21" s="584">
        <v>951</v>
      </c>
      <c r="D21" s="584">
        <v>53269</v>
      </c>
      <c r="E21" s="584">
        <v>52948</v>
      </c>
      <c r="F21" s="706">
        <v>181391</v>
      </c>
    </row>
    <row r="22" spans="1:6" ht="15" customHeight="1">
      <c r="A22" s="583" t="s">
        <v>353</v>
      </c>
      <c r="B22" s="586" t="s">
        <v>195</v>
      </c>
      <c r="C22" s="584">
        <v>951</v>
      </c>
      <c r="D22" s="584">
        <v>53432</v>
      </c>
      <c r="E22" s="584">
        <v>53107</v>
      </c>
      <c r="F22" s="706">
        <v>170579</v>
      </c>
    </row>
    <row r="23" spans="1:6" ht="15" customHeight="1">
      <c r="A23" s="583" t="s">
        <v>353</v>
      </c>
      <c r="B23" s="586" t="s">
        <v>196</v>
      </c>
      <c r="C23" s="584">
        <v>953</v>
      </c>
      <c r="D23" s="584">
        <v>53562</v>
      </c>
      <c r="E23" s="584">
        <v>53243</v>
      </c>
      <c r="F23" s="706">
        <v>185013</v>
      </c>
    </row>
    <row r="24" spans="1:6" ht="15" customHeight="1">
      <c r="A24" s="583" t="s">
        <v>353</v>
      </c>
      <c r="B24" s="586" t="s">
        <v>197</v>
      </c>
      <c r="C24" s="584">
        <v>951</v>
      </c>
      <c r="D24" s="584">
        <v>53421</v>
      </c>
      <c r="E24" s="584">
        <v>53103</v>
      </c>
      <c r="F24" s="706">
        <v>226433</v>
      </c>
    </row>
    <row r="25" spans="1:6" ht="15" customHeight="1">
      <c r="A25" s="583" t="s">
        <v>353</v>
      </c>
      <c r="B25" s="586" t="s">
        <v>666</v>
      </c>
      <c r="C25" s="584">
        <v>950</v>
      </c>
      <c r="D25" s="584">
        <v>52775</v>
      </c>
      <c r="E25" s="584">
        <v>52464</v>
      </c>
      <c r="F25" s="706">
        <v>171167</v>
      </c>
    </row>
    <row r="26" spans="1:6" ht="21" customHeight="1">
      <c r="A26" s="583"/>
      <c r="B26" s="586" t="s">
        <v>352</v>
      </c>
      <c r="C26" s="584">
        <v>954</v>
      </c>
      <c r="D26" s="584">
        <v>52544</v>
      </c>
      <c r="E26" s="584">
        <v>52245</v>
      </c>
      <c r="F26" s="706">
        <v>2067764</v>
      </c>
    </row>
    <row r="27" spans="1:6" ht="27" customHeight="1">
      <c r="A27" s="213" t="s">
        <v>822</v>
      </c>
      <c r="B27" s="583"/>
      <c r="C27" s="584"/>
      <c r="D27" s="584"/>
      <c r="E27" s="584"/>
      <c r="F27" s="706"/>
    </row>
    <row r="28" spans="1:6" ht="21" customHeight="1">
      <c r="A28" s="583">
        <v>2018</v>
      </c>
      <c r="B28" s="586" t="s">
        <v>847</v>
      </c>
      <c r="C28" s="584">
        <v>1459</v>
      </c>
      <c r="D28" s="584">
        <v>73407</v>
      </c>
      <c r="E28" s="584">
        <v>73206</v>
      </c>
      <c r="F28" s="706">
        <v>231848</v>
      </c>
    </row>
    <row r="29" spans="1:6" ht="15" customHeight="1">
      <c r="A29" s="583" t="s">
        <v>353</v>
      </c>
      <c r="B29" s="586" t="s">
        <v>56</v>
      </c>
      <c r="C29" s="584">
        <v>1454</v>
      </c>
      <c r="D29" s="584">
        <v>73526</v>
      </c>
      <c r="E29" s="584">
        <v>73333</v>
      </c>
      <c r="F29" s="706">
        <v>206875</v>
      </c>
    </row>
    <row r="30" spans="1:6" ht="15" customHeight="1">
      <c r="A30" s="583" t="s">
        <v>353</v>
      </c>
      <c r="B30" s="586" t="s">
        <v>61</v>
      </c>
      <c r="C30" s="584">
        <v>1443</v>
      </c>
      <c r="D30" s="584">
        <v>73667</v>
      </c>
      <c r="E30" s="584">
        <v>73441</v>
      </c>
      <c r="F30" s="706">
        <v>226846</v>
      </c>
    </row>
    <row r="31" spans="1:6" ht="15" customHeight="1">
      <c r="A31" s="583" t="s">
        <v>353</v>
      </c>
      <c r="B31" s="586" t="s">
        <v>62</v>
      </c>
      <c r="C31" s="584">
        <v>1429</v>
      </c>
      <c r="D31" s="584">
        <v>73358</v>
      </c>
      <c r="E31" s="584">
        <v>73139</v>
      </c>
      <c r="F31" s="706">
        <v>253670</v>
      </c>
    </row>
    <row r="32" spans="1:6" ht="15" customHeight="1">
      <c r="A32" s="583" t="s">
        <v>353</v>
      </c>
      <c r="B32" s="586" t="s">
        <v>701</v>
      </c>
      <c r="C32" s="584">
        <v>1433</v>
      </c>
      <c r="D32" s="584">
        <v>74141</v>
      </c>
      <c r="E32" s="584">
        <v>73893</v>
      </c>
      <c r="F32" s="706">
        <v>257797</v>
      </c>
    </row>
    <row r="33" spans="1:6" ht="15" customHeight="1">
      <c r="A33" s="583" t="s">
        <v>353</v>
      </c>
      <c r="B33" s="586" t="s">
        <v>702</v>
      </c>
      <c r="C33" s="584">
        <v>1430</v>
      </c>
      <c r="D33" s="584">
        <v>75635</v>
      </c>
      <c r="E33" s="584">
        <v>75398</v>
      </c>
      <c r="F33" s="706">
        <v>255560</v>
      </c>
    </row>
    <row r="34" spans="1:6" ht="15" customHeight="1">
      <c r="A34" s="583" t="s">
        <v>353</v>
      </c>
      <c r="B34" s="586" t="s">
        <v>703</v>
      </c>
      <c r="C34" s="584">
        <v>1424</v>
      </c>
      <c r="D34" s="584">
        <v>75409</v>
      </c>
      <c r="E34" s="584">
        <v>75168</v>
      </c>
      <c r="F34" s="706">
        <v>264100</v>
      </c>
    </row>
    <row r="35" spans="1:6" ht="15" customHeight="1">
      <c r="A35" s="583" t="s">
        <v>353</v>
      </c>
      <c r="B35" s="586" t="s">
        <v>217</v>
      </c>
      <c r="C35" s="584">
        <v>1421</v>
      </c>
      <c r="D35" s="584">
        <v>75955</v>
      </c>
      <c r="E35" s="584">
        <v>75744</v>
      </c>
      <c r="F35" s="706">
        <v>265249</v>
      </c>
    </row>
    <row r="36" spans="1:6" ht="15" customHeight="1">
      <c r="A36" s="583" t="s">
        <v>353</v>
      </c>
      <c r="B36" s="586" t="s">
        <v>195</v>
      </c>
      <c r="C36" s="584">
        <v>1417</v>
      </c>
      <c r="D36" s="584">
        <v>75768</v>
      </c>
      <c r="E36" s="584">
        <v>75575</v>
      </c>
      <c r="F36" s="706">
        <v>249582</v>
      </c>
    </row>
    <row r="37" spans="1:6" ht="15" customHeight="1">
      <c r="A37" s="583" t="s">
        <v>353</v>
      </c>
      <c r="B37" s="586" t="s">
        <v>196</v>
      </c>
      <c r="C37" s="584">
        <v>1411</v>
      </c>
      <c r="D37" s="584">
        <v>75935</v>
      </c>
      <c r="E37" s="584">
        <v>75754</v>
      </c>
      <c r="F37" s="706">
        <v>267755</v>
      </c>
    </row>
    <row r="38" spans="1:6" ht="15" customHeight="1">
      <c r="A38" s="583" t="s">
        <v>353</v>
      </c>
      <c r="B38" s="586" t="s">
        <v>197</v>
      </c>
      <c r="C38" s="584">
        <v>1410</v>
      </c>
      <c r="D38" s="584">
        <v>76043</v>
      </c>
      <c r="E38" s="584">
        <v>75856</v>
      </c>
      <c r="F38" s="706">
        <v>323742</v>
      </c>
    </row>
    <row r="39" spans="1:6" ht="15" customHeight="1">
      <c r="A39" s="583" t="s">
        <v>353</v>
      </c>
      <c r="B39" s="586" t="s">
        <v>666</v>
      </c>
      <c r="C39" s="584">
        <v>1406</v>
      </c>
      <c r="D39" s="584">
        <v>73837</v>
      </c>
      <c r="E39" s="584">
        <v>73637</v>
      </c>
      <c r="F39" s="706">
        <v>245966</v>
      </c>
    </row>
    <row r="40" spans="1:6" ht="21" customHeight="1">
      <c r="A40" s="583"/>
      <c r="B40" s="586" t="s">
        <v>352</v>
      </c>
      <c r="C40" s="584">
        <v>1428</v>
      </c>
      <c r="D40" s="584">
        <v>74723</v>
      </c>
      <c r="E40" s="584">
        <v>74512</v>
      </c>
      <c r="F40" s="706">
        <v>3048990</v>
      </c>
    </row>
    <row r="41" spans="1:6" ht="27" customHeight="1">
      <c r="A41" s="213" t="s">
        <v>566</v>
      </c>
      <c r="B41" s="588"/>
      <c r="C41" s="588"/>
      <c r="D41" s="588"/>
      <c r="E41" s="588"/>
      <c r="F41" s="706"/>
    </row>
    <row r="42" spans="1:6" ht="21" customHeight="1">
      <c r="A42" s="583">
        <v>2018</v>
      </c>
      <c r="B42" s="586" t="s">
        <v>847</v>
      </c>
      <c r="C42" s="584">
        <v>406</v>
      </c>
      <c r="D42" s="584">
        <v>20384</v>
      </c>
      <c r="E42" s="584">
        <v>20119</v>
      </c>
      <c r="F42" s="706">
        <v>59998</v>
      </c>
    </row>
    <row r="43" spans="1:6" ht="15" customHeight="1">
      <c r="A43" s="583" t="s">
        <v>353</v>
      </c>
      <c r="B43" s="586" t="s">
        <v>56</v>
      </c>
      <c r="C43" s="584">
        <v>404</v>
      </c>
      <c r="D43" s="584">
        <v>20305</v>
      </c>
      <c r="E43" s="584">
        <v>20042</v>
      </c>
      <c r="F43" s="706">
        <v>53896</v>
      </c>
    </row>
    <row r="44" spans="1:6" ht="15" customHeight="1">
      <c r="A44" s="583" t="s">
        <v>353</v>
      </c>
      <c r="B44" s="586" t="s">
        <v>61</v>
      </c>
      <c r="C44" s="584">
        <v>405</v>
      </c>
      <c r="D44" s="584">
        <v>20436</v>
      </c>
      <c r="E44" s="584">
        <v>20174</v>
      </c>
      <c r="F44" s="706">
        <v>61412</v>
      </c>
    </row>
    <row r="45" spans="1:6" ht="15" customHeight="1">
      <c r="A45" s="583" t="s">
        <v>353</v>
      </c>
      <c r="B45" s="586" t="s">
        <v>62</v>
      </c>
      <c r="C45" s="584">
        <v>408</v>
      </c>
      <c r="D45" s="584">
        <v>20703</v>
      </c>
      <c r="E45" s="584">
        <v>20396</v>
      </c>
      <c r="F45" s="706">
        <v>68466</v>
      </c>
    </row>
    <row r="46" spans="1:6" ht="15" customHeight="1">
      <c r="A46" s="583" t="s">
        <v>353</v>
      </c>
      <c r="B46" s="586" t="s">
        <v>701</v>
      </c>
      <c r="C46" s="584">
        <v>406</v>
      </c>
      <c r="D46" s="584">
        <v>20796</v>
      </c>
      <c r="E46" s="584">
        <v>20488</v>
      </c>
      <c r="F46" s="706">
        <v>70930</v>
      </c>
    </row>
    <row r="47" spans="1:6" ht="15" customHeight="1">
      <c r="A47" s="583" t="s">
        <v>353</v>
      </c>
      <c r="B47" s="586" t="s">
        <v>702</v>
      </c>
      <c r="C47" s="584">
        <v>405</v>
      </c>
      <c r="D47" s="584">
        <v>20949</v>
      </c>
      <c r="E47" s="584">
        <v>20558</v>
      </c>
      <c r="F47" s="706">
        <v>74817</v>
      </c>
    </row>
    <row r="48" spans="1:6" ht="15" customHeight="1">
      <c r="A48" s="583" t="s">
        <v>353</v>
      </c>
      <c r="B48" s="586" t="s">
        <v>703</v>
      </c>
      <c r="C48" s="584">
        <v>405</v>
      </c>
      <c r="D48" s="584">
        <v>20973</v>
      </c>
      <c r="E48" s="584">
        <v>20606</v>
      </c>
      <c r="F48" s="706">
        <v>73408</v>
      </c>
    </row>
    <row r="49" spans="1:6" ht="15" customHeight="1">
      <c r="A49" s="583" t="s">
        <v>353</v>
      </c>
      <c r="B49" s="586" t="s">
        <v>217</v>
      </c>
      <c r="C49" s="584">
        <v>404</v>
      </c>
      <c r="D49" s="584">
        <v>21268</v>
      </c>
      <c r="E49" s="584">
        <v>20899</v>
      </c>
      <c r="F49" s="706">
        <v>74212</v>
      </c>
    </row>
    <row r="50" spans="1:6" ht="15" customHeight="1">
      <c r="A50" s="583" t="s">
        <v>353</v>
      </c>
      <c r="B50" s="586" t="s">
        <v>195</v>
      </c>
      <c r="C50" s="584">
        <v>404</v>
      </c>
      <c r="D50" s="584">
        <v>21244</v>
      </c>
      <c r="E50" s="584">
        <v>20872</v>
      </c>
      <c r="F50" s="706">
        <v>70096</v>
      </c>
    </row>
    <row r="51" spans="1:6" ht="15" customHeight="1">
      <c r="A51" s="583" t="s">
        <v>353</v>
      </c>
      <c r="B51" s="586" t="s">
        <v>196</v>
      </c>
      <c r="C51" s="584">
        <v>404</v>
      </c>
      <c r="D51" s="584">
        <v>21283</v>
      </c>
      <c r="E51" s="584">
        <v>20973</v>
      </c>
      <c r="F51" s="706">
        <v>75146</v>
      </c>
    </row>
    <row r="52" spans="1:6" ht="15" customHeight="1">
      <c r="A52" s="583" t="s">
        <v>353</v>
      </c>
      <c r="B52" s="586" t="s">
        <v>197</v>
      </c>
      <c r="C52" s="584">
        <v>404</v>
      </c>
      <c r="D52" s="584">
        <v>21225</v>
      </c>
      <c r="E52" s="584">
        <v>20918</v>
      </c>
      <c r="F52" s="706">
        <v>93742</v>
      </c>
    </row>
    <row r="53" spans="1:6" ht="15" customHeight="1">
      <c r="A53" s="583" t="s">
        <v>353</v>
      </c>
      <c r="B53" s="586" t="s">
        <v>666</v>
      </c>
      <c r="C53" s="584">
        <v>404</v>
      </c>
      <c r="D53" s="584">
        <v>21016</v>
      </c>
      <c r="E53" s="584">
        <v>20711</v>
      </c>
      <c r="F53" s="706">
        <v>71428</v>
      </c>
    </row>
    <row r="54" spans="1:6" ht="21" customHeight="1">
      <c r="A54" s="583"/>
      <c r="B54" s="586" t="s">
        <v>352</v>
      </c>
      <c r="C54" s="584">
        <v>405</v>
      </c>
      <c r="D54" s="584">
        <v>20882</v>
      </c>
      <c r="E54" s="584">
        <v>20563</v>
      </c>
      <c r="F54" s="706">
        <v>847551</v>
      </c>
    </row>
    <row r="55" spans="1:6" ht="27" customHeight="1">
      <c r="A55" s="213" t="s">
        <v>567</v>
      </c>
      <c r="B55" s="588"/>
      <c r="C55" s="588"/>
      <c r="D55" s="588"/>
      <c r="E55" s="588"/>
      <c r="F55" s="706"/>
    </row>
    <row r="56" spans="1:6" ht="21" customHeight="1">
      <c r="A56" s="583">
        <v>2018</v>
      </c>
      <c r="B56" s="586" t="s">
        <v>847</v>
      </c>
      <c r="C56" s="584">
        <v>108</v>
      </c>
      <c r="D56" s="584">
        <v>5026</v>
      </c>
      <c r="E56" s="584">
        <v>5012</v>
      </c>
      <c r="F56" s="706">
        <v>15434</v>
      </c>
    </row>
    <row r="57" spans="1:6" ht="15" customHeight="1">
      <c r="A57" s="583" t="s">
        <v>353</v>
      </c>
      <c r="B57" s="586" t="s">
        <v>56</v>
      </c>
      <c r="C57" s="584">
        <v>108</v>
      </c>
      <c r="D57" s="584">
        <v>5006</v>
      </c>
      <c r="E57" s="584">
        <v>4992</v>
      </c>
      <c r="F57" s="706">
        <v>13807</v>
      </c>
    </row>
    <row r="58" spans="1:6" ht="15" customHeight="1">
      <c r="A58" s="583" t="s">
        <v>353</v>
      </c>
      <c r="B58" s="586" t="s">
        <v>61</v>
      </c>
      <c r="C58" s="584">
        <v>108</v>
      </c>
      <c r="D58" s="584">
        <v>5020</v>
      </c>
      <c r="E58" s="584">
        <v>5006</v>
      </c>
      <c r="F58" s="706">
        <v>15586</v>
      </c>
    </row>
    <row r="59" spans="1:6" ht="15" customHeight="1">
      <c r="A59" s="583" t="s">
        <v>353</v>
      </c>
      <c r="B59" s="586" t="s">
        <v>62</v>
      </c>
      <c r="C59" s="584">
        <v>108</v>
      </c>
      <c r="D59" s="584">
        <v>5048</v>
      </c>
      <c r="E59" s="584">
        <v>5034</v>
      </c>
      <c r="F59" s="706">
        <v>17525</v>
      </c>
    </row>
    <row r="60" spans="1:6" ht="15" customHeight="1">
      <c r="A60" s="583" t="s">
        <v>353</v>
      </c>
      <c r="B60" s="586" t="s">
        <v>701</v>
      </c>
      <c r="C60" s="584">
        <v>108</v>
      </c>
      <c r="D60" s="584">
        <v>5084</v>
      </c>
      <c r="E60" s="584">
        <v>5064</v>
      </c>
      <c r="F60" s="706">
        <v>18332</v>
      </c>
    </row>
    <row r="61" spans="1:6" ht="15" customHeight="1">
      <c r="A61" s="583" t="s">
        <v>353</v>
      </c>
      <c r="B61" s="586" t="s">
        <v>702</v>
      </c>
      <c r="C61" s="584">
        <v>108</v>
      </c>
      <c r="D61" s="584">
        <v>5091</v>
      </c>
      <c r="E61" s="584">
        <v>5017</v>
      </c>
      <c r="F61" s="706">
        <v>18295</v>
      </c>
    </row>
    <row r="62" spans="1:6" ht="15" customHeight="1">
      <c r="A62" s="583" t="s">
        <v>353</v>
      </c>
      <c r="B62" s="586" t="s">
        <v>703</v>
      </c>
      <c r="C62" s="584">
        <v>108</v>
      </c>
      <c r="D62" s="584">
        <v>5062</v>
      </c>
      <c r="E62" s="584">
        <v>5046</v>
      </c>
      <c r="F62" s="706">
        <v>18621</v>
      </c>
    </row>
    <row r="63" spans="1:6" ht="15" customHeight="1">
      <c r="A63" s="583" t="s">
        <v>353</v>
      </c>
      <c r="B63" s="586" t="s">
        <v>217</v>
      </c>
      <c r="C63" s="584">
        <v>108</v>
      </c>
      <c r="D63" s="584">
        <v>5113</v>
      </c>
      <c r="E63" s="584">
        <v>5103</v>
      </c>
      <c r="F63" s="706">
        <v>19143</v>
      </c>
    </row>
    <row r="64" spans="1:6" ht="15" customHeight="1">
      <c r="A64" s="583" t="s">
        <v>353</v>
      </c>
      <c r="B64" s="586" t="s">
        <v>195</v>
      </c>
      <c r="C64" s="584">
        <v>108</v>
      </c>
      <c r="D64" s="584">
        <v>5133</v>
      </c>
      <c r="E64" s="584">
        <v>5119</v>
      </c>
      <c r="F64" s="706">
        <v>18019</v>
      </c>
    </row>
    <row r="65" spans="1:6" ht="15" customHeight="1">
      <c r="A65" s="583" t="s">
        <v>353</v>
      </c>
      <c r="B65" s="586" t="s">
        <v>196</v>
      </c>
      <c r="C65" s="584">
        <v>108</v>
      </c>
      <c r="D65" s="584">
        <v>5204</v>
      </c>
      <c r="E65" s="584">
        <v>5190</v>
      </c>
      <c r="F65" s="706">
        <v>19125</v>
      </c>
    </row>
    <row r="66" spans="1:6" ht="15" customHeight="1">
      <c r="A66" s="583" t="s">
        <v>353</v>
      </c>
      <c r="B66" s="586" t="s">
        <v>197</v>
      </c>
      <c r="C66" s="584">
        <v>108</v>
      </c>
      <c r="D66" s="584">
        <v>5169</v>
      </c>
      <c r="E66" s="584">
        <v>5148</v>
      </c>
      <c r="F66" s="706">
        <v>22328</v>
      </c>
    </row>
    <row r="67" spans="1:6" ht="15" customHeight="1">
      <c r="A67" s="583" t="s">
        <v>353</v>
      </c>
      <c r="B67" s="586" t="s">
        <v>666</v>
      </c>
      <c r="C67" s="584">
        <v>108</v>
      </c>
      <c r="D67" s="584">
        <v>5164</v>
      </c>
      <c r="E67" s="584">
        <v>5143</v>
      </c>
      <c r="F67" s="706">
        <v>17983</v>
      </c>
    </row>
    <row r="68" spans="1:6" ht="21" customHeight="1">
      <c r="A68" s="583"/>
      <c r="B68" s="586" t="s">
        <v>352</v>
      </c>
      <c r="C68" s="584">
        <v>108</v>
      </c>
      <c r="D68" s="584">
        <v>5093</v>
      </c>
      <c r="E68" s="584">
        <v>5073</v>
      </c>
      <c r="F68" s="706">
        <v>214198</v>
      </c>
    </row>
    <row r="69" spans="1:6" ht="15" customHeight="1">
      <c r="A69" s="213"/>
      <c r="B69" s="226"/>
      <c r="C69" s="194"/>
      <c r="D69" s="194"/>
      <c r="E69" s="194"/>
      <c r="F69" s="194"/>
    </row>
    <row r="70" spans="1:6" ht="12.95" customHeight="1">
      <c r="A70" s="577" t="s">
        <v>1743</v>
      </c>
      <c r="B70" s="577"/>
      <c r="C70" s="577"/>
      <c r="D70" s="577"/>
      <c r="E70" s="577"/>
      <c r="F70" s="578"/>
    </row>
    <row r="71" spans="1:6" ht="15" customHeight="1"/>
    <row r="91" spans="2:6" s="577" customFormat="1" ht="15" customHeight="1">
      <c r="B91" s="576"/>
      <c r="C91" s="576"/>
      <c r="D91" s="576"/>
      <c r="E91" s="576"/>
      <c r="F91" s="5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77" customWidth="1"/>
    <col min="2" max="2" width="20.7109375" style="576" customWidth="1"/>
    <col min="3" max="6" width="26.7109375" style="576" customWidth="1"/>
    <col min="7" max="16384" width="11.42578125" style="576"/>
  </cols>
  <sheetData>
    <row r="1" spans="1:6" s="857" customFormat="1" ht="15" customHeight="1">
      <c r="A1" s="858" t="s">
        <v>1765</v>
      </c>
    </row>
    <row r="2" spans="1:6" ht="18.95" customHeight="1">
      <c r="A2" s="213" t="s">
        <v>738</v>
      </c>
      <c r="B2" s="213"/>
      <c r="C2" s="213"/>
      <c r="D2" s="213"/>
      <c r="E2" s="213"/>
      <c r="F2" s="213"/>
    </row>
    <row r="3" spans="1:6" ht="18.95" customHeight="1">
      <c r="A3" s="213" t="s">
        <v>6</v>
      </c>
      <c r="B3" s="213"/>
      <c r="C3" s="213"/>
      <c r="D3" s="213"/>
      <c r="E3" s="213"/>
      <c r="F3" s="213"/>
    </row>
    <row r="4" spans="1:6" ht="18.95" customHeight="1">
      <c r="A4" s="213" t="s">
        <v>1604</v>
      </c>
      <c r="B4" s="213"/>
      <c r="C4" s="213"/>
      <c r="D4" s="213"/>
      <c r="E4" s="213"/>
      <c r="F4" s="213"/>
    </row>
    <row r="5" spans="1:6" ht="18.95" customHeight="1">
      <c r="A5" s="582" t="s">
        <v>1309</v>
      </c>
      <c r="B5" s="213"/>
      <c r="C5" s="213"/>
      <c r="D5" s="213"/>
      <c r="E5" s="213"/>
      <c r="F5" s="213"/>
    </row>
    <row r="6" spans="1:6" ht="18.95" customHeight="1">
      <c r="A6" s="190" t="s">
        <v>459</v>
      </c>
      <c r="B6" s="190"/>
      <c r="C6" s="190"/>
      <c r="D6" s="190"/>
      <c r="E6" s="190"/>
      <c r="F6" s="190"/>
    </row>
    <row r="7" spans="1:6" s="226" customFormat="1" ht="15" customHeight="1">
      <c r="A7" s="1004" t="s">
        <v>546</v>
      </c>
      <c r="B7" s="1005"/>
      <c r="C7" s="1010" t="s">
        <v>149</v>
      </c>
      <c r="D7" s="1013" t="s">
        <v>249</v>
      </c>
      <c r="E7" s="1014"/>
      <c r="F7" s="1015" t="s">
        <v>301</v>
      </c>
    </row>
    <row r="8" spans="1:6" s="226" customFormat="1" ht="15" customHeight="1">
      <c r="A8" s="1006"/>
      <c r="B8" s="1007"/>
      <c r="C8" s="1011"/>
      <c r="D8" s="1018" t="s">
        <v>547</v>
      </c>
      <c r="E8" s="1021" t="s">
        <v>1312</v>
      </c>
      <c r="F8" s="1016"/>
    </row>
    <row r="9" spans="1:6" s="226" customFormat="1" ht="15" customHeight="1">
      <c r="A9" s="1006"/>
      <c r="B9" s="1007"/>
      <c r="C9" s="1011"/>
      <c r="D9" s="1019"/>
      <c r="E9" s="1022"/>
      <c r="F9" s="1016"/>
    </row>
    <row r="10" spans="1:6" s="226" customFormat="1" ht="15" customHeight="1">
      <c r="A10" s="1006"/>
      <c r="B10" s="1007"/>
      <c r="C10" s="1011"/>
      <c r="D10" s="1019"/>
      <c r="E10" s="1022"/>
      <c r="F10" s="1016"/>
    </row>
    <row r="11" spans="1:6" s="226" customFormat="1" ht="15" customHeight="1">
      <c r="A11" s="1006"/>
      <c r="B11" s="1007"/>
      <c r="C11" s="1012"/>
      <c r="D11" s="1020"/>
      <c r="E11" s="1023"/>
      <c r="F11" s="1017"/>
    </row>
    <row r="12" spans="1:6" s="226" customFormat="1" ht="15" customHeight="1">
      <c r="A12" s="1008"/>
      <c r="B12" s="1009"/>
      <c r="C12" s="191" t="s">
        <v>182</v>
      </c>
      <c r="D12" s="192"/>
      <c r="E12" s="192"/>
      <c r="F12" s="193" t="s">
        <v>670</v>
      </c>
    </row>
    <row r="13" spans="1:6" ht="27" customHeight="1">
      <c r="A13" s="213" t="s">
        <v>568</v>
      </c>
      <c r="B13" s="583"/>
      <c r="C13" s="584"/>
      <c r="D13" s="584"/>
      <c r="E13" s="584"/>
      <c r="F13" s="585"/>
    </row>
    <row r="14" spans="1:6" ht="21" customHeight="1">
      <c r="A14" s="583">
        <v>2018</v>
      </c>
      <c r="B14" s="586" t="s">
        <v>847</v>
      </c>
      <c r="C14" s="584">
        <v>619</v>
      </c>
      <c r="D14" s="584">
        <v>31674</v>
      </c>
      <c r="E14" s="584">
        <v>31461</v>
      </c>
      <c r="F14" s="706">
        <v>80217</v>
      </c>
    </row>
    <row r="15" spans="1:6" ht="15" customHeight="1">
      <c r="A15" s="583" t="s">
        <v>353</v>
      </c>
      <c r="B15" s="586" t="s">
        <v>56</v>
      </c>
      <c r="C15" s="584">
        <v>619</v>
      </c>
      <c r="D15" s="584">
        <v>31843</v>
      </c>
      <c r="E15" s="584">
        <v>31630</v>
      </c>
      <c r="F15" s="706">
        <v>71644</v>
      </c>
    </row>
    <row r="16" spans="1:6" ht="15" customHeight="1">
      <c r="A16" s="583" t="s">
        <v>353</v>
      </c>
      <c r="B16" s="586" t="s">
        <v>61</v>
      </c>
      <c r="C16" s="584">
        <v>619</v>
      </c>
      <c r="D16" s="584">
        <v>32114</v>
      </c>
      <c r="E16" s="584">
        <v>31901</v>
      </c>
      <c r="F16" s="706">
        <v>78722</v>
      </c>
    </row>
    <row r="17" spans="1:6" ht="15" customHeight="1">
      <c r="A17" s="583" t="s">
        <v>353</v>
      </c>
      <c r="B17" s="586" t="s">
        <v>62</v>
      </c>
      <c r="C17" s="584">
        <v>619</v>
      </c>
      <c r="D17" s="584">
        <v>32695</v>
      </c>
      <c r="E17" s="584">
        <v>32479</v>
      </c>
      <c r="F17" s="706">
        <v>90763</v>
      </c>
    </row>
    <row r="18" spans="1:6" ht="15" customHeight="1">
      <c r="A18" s="583" t="s">
        <v>353</v>
      </c>
      <c r="B18" s="586" t="s">
        <v>701</v>
      </c>
      <c r="C18" s="584">
        <v>619</v>
      </c>
      <c r="D18" s="584">
        <v>32894</v>
      </c>
      <c r="E18" s="584">
        <v>32676</v>
      </c>
      <c r="F18" s="706">
        <v>95796</v>
      </c>
    </row>
    <row r="19" spans="1:6" ht="15" customHeight="1">
      <c r="A19" s="583" t="s">
        <v>353</v>
      </c>
      <c r="B19" s="586" t="s">
        <v>702</v>
      </c>
      <c r="C19" s="584">
        <v>619</v>
      </c>
      <c r="D19" s="584">
        <v>33081</v>
      </c>
      <c r="E19" s="584">
        <v>32865</v>
      </c>
      <c r="F19" s="706">
        <v>94788</v>
      </c>
    </row>
    <row r="20" spans="1:6" ht="15" customHeight="1">
      <c r="A20" s="583" t="s">
        <v>353</v>
      </c>
      <c r="B20" s="586" t="s">
        <v>703</v>
      </c>
      <c r="C20" s="584">
        <v>618</v>
      </c>
      <c r="D20" s="584">
        <v>33403</v>
      </c>
      <c r="E20" s="584">
        <v>33187</v>
      </c>
      <c r="F20" s="706">
        <v>100293</v>
      </c>
    </row>
    <row r="21" spans="1:6" ht="15" customHeight="1">
      <c r="A21" s="583" t="s">
        <v>353</v>
      </c>
      <c r="B21" s="586" t="s">
        <v>217</v>
      </c>
      <c r="C21" s="584">
        <v>618</v>
      </c>
      <c r="D21" s="584">
        <v>33825</v>
      </c>
      <c r="E21" s="584">
        <v>33603</v>
      </c>
      <c r="F21" s="706">
        <v>99160</v>
      </c>
    </row>
    <row r="22" spans="1:6" ht="15" customHeight="1">
      <c r="A22" s="583" t="s">
        <v>353</v>
      </c>
      <c r="B22" s="586" t="s">
        <v>195</v>
      </c>
      <c r="C22" s="584">
        <v>618</v>
      </c>
      <c r="D22" s="584">
        <v>33916</v>
      </c>
      <c r="E22" s="584">
        <v>33693</v>
      </c>
      <c r="F22" s="706">
        <v>94337</v>
      </c>
    </row>
    <row r="23" spans="1:6" ht="15" customHeight="1">
      <c r="A23" s="583" t="s">
        <v>353</v>
      </c>
      <c r="B23" s="586" t="s">
        <v>196</v>
      </c>
      <c r="C23" s="584">
        <v>618</v>
      </c>
      <c r="D23" s="584">
        <v>33850</v>
      </c>
      <c r="E23" s="584">
        <v>33625</v>
      </c>
      <c r="F23" s="706">
        <v>103619</v>
      </c>
    </row>
    <row r="24" spans="1:6" ht="15" customHeight="1">
      <c r="A24" s="583" t="s">
        <v>353</v>
      </c>
      <c r="B24" s="586" t="s">
        <v>197</v>
      </c>
      <c r="C24" s="584">
        <v>618</v>
      </c>
      <c r="D24" s="584">
        <v>33578</v>
      </c>
      <c r="E24" s="584">
        <v>33355</v>
      </c>
      <c r="F24" s="706">
        <v>113012</v>
      </c>
    </row>
    <row r="25" spans="1:6" ht="15" customHeight="1">
      <c r="A25" s="583" t="s">
        <v>353</v>
      </c>
      <c r="B25" s="586" t="s">
        <v>666</v>
      </c>
      <c r="C25" s="584">
        <v>618</v>
      </c>
      <c r="D25" s="584">
        <v>33187</v>
      </c>
      <c r="E25" s="584">
        <v>32965</v>
      </c>
      <c r="F25" s="706">
        <v>93879</v>
      </c>
    </row>
    <row r="26" spans="1:6" ht="21" customHeight="1">
      <c r="A26" s="583"/>
      <c r="B26" s="586" t="s">
        <v>352</v>
      </c>
      <c r="C26" s="584">
        <v>619</v>
      </c>
      <c r="D26" s="584">
        <v>33005</v>
      </c>
      <c r="E26" s="584">
        <v>32787</v>
      </c>
      <c r="F26" s="706">
        <v>1116230</v>
      </c>
    </row>
    <row r="27" spans="1:6" ht="27" customHeight="1">
      <c r="A27" s="213" t="s">
        <v>569</v>
      </c>
      <c r="B27" s="586"/>
      <c r="C27" s="584"/>
      <c r="D27" s="584"/>
      <c r="E27" s="584"/>
      <c r="F27" s="706"/>
    </row>
    <row r="28" spans="1:6" ht="21" customHeight="1">
      <c r="A28" s="583">
        <v>2018</v>
      </c>
      <c r="B28" s="586" t="s">
        <v>847</v>
      </c>
      <c r="C28" s="584">
        <v>322</v>
      </c>
      <c r="D28" s="584">
        <v>16766</v>
      </c>
      <c r="E28" s="584">
        <v>16728</v>
      </c>
      <c r="F28" s="706">
        <v>43228</v>
      </c>
    </row>
    <row r="29" spans="1:6" ht="15" customHeight="1">
      <c r="A29" s="583" t="s">
        <v>353</v>
      </c>
      <c r="B29" s="586" t="s">
        <v>56</v>
      </c>
      <c r="C29" s="584">
        <v>321</v>
      </c>
      <c r="D29" s="584">
        <v>16466</v>
      </c>
      <c r="E29" s="584">
        <v>16428</v>
      </c>
      <c r="F29" s="706">
        <v>37804</v>
      </c>
    </row>
    <row r="30" spans="1:6" ht="15" customHeight="1">
      <c r="A30" s="583" t="s">
        <v>353</v>
      </c>
      <c r="B30" s="586" t="s">
        <v>61</v>
      </c>
      <c r="C30" s="584">
        <v>321</v>
      </c>
      <c r="D30" s="584">
        <v>16673</v>
      </c>
      <c r="E30" s="584">
        <v>16635</v>
      </c>
      <c r="F30" s="706">
        <v>43255</v>
      </c>
    </row>
    <row r="31" spans="1:6" ht="15" customHeight="1">
      <c r="A31" s="583" t="s">
        <v>353</v>
      </c>
      <c r="B31" s="586" t="s">
        <v>62</v>
      </c>
      <c r="C31" s="584">
        <v>320</v>
      </c>
      <c r="D31" s="584">
        <v>16873</v>
      </c>
      <c r="E31" s="584">
        <v>16835</v>
      </c>
      <c r="F31" s="706">
        <v>48627</v>
      </c>
    </row>
    <row r="32" spans="1:6" ht="15" customHeight="1">
      <c r="A32" s="583" t="s">
        <v>353</v>
      </c>
      <c r="B32" s="586" t="s">
        <v>701</v>
      </c>
      <c r="C32" s="584">
        <v>320</v>
      </c>
      <c r="D32" s="584">
        <v>16969</v>
      </c>
      <c r="E32" s="584">
        <v>16931</v>
      </c>
      <c r="F32" s="706">
        <v>52059</v>
      </c>
    </row>
    <row r="33" spans="1:6" ht="15" customHeight="1">
      <c r="A33" s="583" t="s">
        <v>353</v>
      </c>
      <c r="B33" s="586" t="s">
        <v>702</v>
      </c>
      <c r="C33" s="584">
        <v>320</v>
      </c>
      <c r="D33" s="584">
        <v>17058</v>
      </c>
      <c r="E33" s="584">
        <v>17021</v>
      </c>
      <c r="F33" s="706">
        <v>51855</v>
      </c>
    </row>
    <row r="34" spans="1:6" ht="15" customHeight="1">
      <c r="A34" s="583" t="s">
        <v>353</v>
      </c>
      <c r="B34" s="586" t="s">
        <v>703</v>
      </c>
      <c r="C34" s="584">
        <v>320</v>
      </c>
      <c r="D34" s="584">
        <v>17065</v>
      </c>
      <c r="E34" s="584">
        <v>17029</v>
      </c>
      <c r="F34" s="706">
        <v>52758</v>
      </c>
    </row>
    <row r="35" spans="1:6" ht="15" customHeight="1">
      <c r="A35" s="583" t="s">
        <v>353</v>
      </c>
      <c r="B35" s="586" t="s">
        <v>217</v>
      </c>
      <c r="C35" s="584">
        <v>320</v>
      </c>
      <c r="D35" s="584">
        <v>17228</v>
      </c>
      <c r="E35" s="584">
        <v>17192</v>
      </c>
      <c r="F35" s="706">
        <v>52415</v>
      </c>
    </row>
    <row r="36" spans="1:6" ht="15" customHeight="1">
      <c r="A36" s="583" t="s">
        <v>353</v>
      </c>
      <c r="B36" s="586" t="s">
        <v>195</v>
      </c>
      <c r="C36" s="584">
        <v>319</v>
      </c>
      <c r="D36" s="584">
        <v>17285</v>
      </c>
      <c r="E36" s="584">
        <v>17249</v>
      </c>
      <c r="F36" s="706">
        <v>49528</v>
      </c>
    </row>
    <row r="37" spans="1:6" ht="15" customHeight="1">
      <c r="A37" s="583" t="s">
        <v>353</v>
      </c>
      <c r="B37" s="586" t="s">
        <v>196</v>
      </c>
      <c r="C37" s="584">
        <v>319</v>
      </c>
      <c r="D37" s="584">
        <v>17307</v>
      </c>
      <c r="E37" s="584">
        <v>17271</v>
      </c>
      <c r="F37" s="706">
        <v>53757</v>
      </c>
    </row>
    <row r="38" spans="1:6" ht="15" customHeight="1">
      <c r="A38" s="583" t="s">
        <v>353</v>
      </c>
      <c r="B38" s="586" t="s">
        <v>197</v>
      </c>
      <c r="C38" s="584">
        <v>318</v>
      </c>
      <c r="D38" s="584">
        <v>17225</v>
      </c>
      <c r="E38" s="584">
        <v>17189</v>
      </c>
      <c r="F38" s="706">
        <v>60455</v>
      </c>
    </row>
    <row r="39" spans="1:6" ht="15" customHeight="1">
      <c r="A39" s="583" t="s">
        <v>353</v>
      </c>
      <c r="B39" s="586" t="s">
        <v>666</v>
      </c>
      <c r="C39" s="584">
        <v>317</v>
      </c>
      <c r="D39" s="584">
        <v>17034</v>
      </c>
      <c r="E39" s="584">
        <v>16997</v>
      </c>
      <c r="F39" s="706">
        <v>49224</v>
      </c>
    </row>
    <row r="40" spans="1:6" ht="21" customHeight="1">
      <c r="A40" s="583"/>
      <c r="B40" s="586" t="s">
        <v>352</v>
      </c>
      <c r="C40" s="584">
        <v>320</v>
      </c>
      <c r="D40" s="584">
        <v>16996</v>
      </c>
      <c r="E40" s="584">
        <v>16959</v>
      </c>
      <c r="F40" s="706">
        <v>594965</v>
      </c>
    </row>
    <row r="41" spans="1:6" ht="27" customHeight="1">
      <c r="A41" s="213" t="s">
        <v>354</v>
      </c>
      <c r="B41" s="583"/>
      <c r="C41" s="584"/>
      <c r="D41" s="584"/>
      <c r="E41" s="584"/>
      <c r="F41" s="706"/>
    </row>
    <row r="42" spans="1:6" ht="21" customHeight="1">
      <c r="A42" s="583">
        <v>2018</v>
      </c>
      <c r="B42" s="586" t="s">
        <v>847</v>
      </c>
      <c r="C42" s="584">
        <v>312</v>
      </c>
      <c r="D42" s="584">
        <v>13683</v>
      </c>
      <c r="E42" s="584">
        <v>13648</v>
      </c>
      <c r="F42" s="706">
        <v>37682</v>
      </c>
    </row>
    <row r="43" spans="1:6" ht="15" customHeight="1">
      <c r="A43" s="583" t="s">
        <v>353</v>
      </c>
      <c r="B43" s="586" t="s">
        <v>56</v>
      </c>
      <c r="C43" s="584">
        <v>311</v>
      </c>
      <c r="D43" s="584">
        <v>13664</v>
      </c>
      <c r="E43" s="584">
        <v>13623</v>
      </c>
      <c r="F43" s="706">
        <v>31663</v>
      </c>
    </row>
    <row r="44" spans="1:6" ht="15" customHeight="1">
      <c r="A44" s="583" t="s">
        <v>353</v>
      </c>
      <c r="B44" s="586" t="s">
        <v>61</v>
      </c>
      <c r="C44" s="584">
        <v>310</v>
      </c>
      <c r="D44" s="584">
        <v>13733</v>
      </c>
      <c r="E44" s="584">
        <v>13691</v>
      </c>
      <c r="F44" s="706">
        <v>36023</v>
      </c>
    </row>
    <row r="45" spans="1:6" ht="15" customHeight="1">
      <c r="A45" s="583" t="s">
        <v>353</v>
      </c>
      <c r="B45" s="586" t="s">
        <v>62</v>
      </c>
      <c r="C45" s="584">
        <v>309</v>
      </c>
      <c r="D45" s="584">
        <v>13822</v>
      </c>
      <c r="E45" s="584">
        <v>13779</v>
      </c>
      <c r="F45" s="706">
        <v>42503</v>
      </c>
    </row>
    <row r="46" spans="1:6" ht="15" customHeight="1">
      <c r="A46" s="583" t="s">
        <v>353</v>
      </c>
      <c r="B46" s="586" t="s">
        <v>701</v>
      </c>
      <c r="C46" s="584">
        <v>308</v>
      </c>
      <c r="D46" s="584">
        <v>13881</v>
      </c>
      <c r="E46" s="584">
        <v>13837</v>
      </c>
      <c r="F46" s="706">
        <v>46385</v>
      </c>
    </row>
    <row r="47" spans="1:6" ht="15" customHeight="1">
      <c r="A47" s="583" t="s">
        <v>353</v>
      </c>
      <c r="B47" s="586" t="s">
        <v>702</v>
      </c>
      <c r="C47" s="584">
        <v>308</v>
      </c>
      <c r="D47" s="584">
        <v>13954</v>
      </c>
      <c r="E47" s="584">
        <v>13929</v>
      </c>
      <c r="F47" s="706">
        <v>44571</v>
      </c>
    </row>
    <row r="48" spans="1:6" ht="15" customHeight="1">
      <c r="A48" s="583" t="s">
        <v>353</v>
      </c>
      <c r="B48" s="586" t="s">
        <v>703</v>
      </c>
      <c r="C48" s="584">
        <v>307</v>
      </c>
      <c r="D48" s="584">
        <v>13922</v>
      </c>
      <c r="E48" s="584">
        <v>13891</v>
      </c>
      <c r="F48" s="706">
        <v>45698</v>
      </c>
    </row>
    <row r="49" spans="1:6" ht="15" customHeight="1">
      <c r="A49" s="583" t="s">
        <v>353</v>
      </c>
      <c r="B49" s="586" t="s">
        <v>217</v>
      </c>
      <c r="C49" s="584">
        <v>307</v>
      </c>
      <c r="D49" s="584">
        <v>14229</v>
      </c>
      <c r="E49" s="584">
        <v>14196</v>
      </c>
      <c r="F49" s="706">
        <v>46994</v>
      </c>
    </row>
    <row r="50" spans="1:6" ht="15" customHeight="1">
      <c r="A50" s="583" t="s">
        <v>353</v>
      </c>
      <c r="B50" s="586" t="s">
        <v>195</v>
      </c>
      <c r="C50" s="584">
        <v>307</v>
      </c>
      <c r="D50" s="584">
        <v>14203</v>
      </c>
      <c r="E50" s="584">
        <v>14171</v>
      </c>
      <c r="F50" s="706">
        <v>43438</v>
      </c>
    </row>
    <row r="51" spans="1:6" ht="15" customHeight="1">
      <c r="A51" s="583" t="s">
        <v>353</v>
      </c>
      <c r="B51" s="586" t="s">
        <v>196</v>
      </c>
      <c r="C51" s="584">
        <v>307</v>
      </c>
      <c r="D51" s="584">
        <v>14216</v>
      </c>
      <c r="E51" s="584">
        <v>14184</v>
      </c>
      <c r="F51" s="706">
        <v>46443</v>
      </c>
    </row>
    <row r="52" spans="1:6" ht="15" customHeight="1">
      <c r="A52" s="583" t="s">
        <v>353</v>
      </c>
      <c r="B52" s="586" t="s">
        <v>197</v>
      </c>
      <c r="C52" s="584">
        <v>307</v>
      </c>
      <c r="D52" s="584">
        <v>14199</v>
      </c>
      <c r="E52" s="584">
        <v>14167</v>
      </c>
      <c r="F52" s="706">
        <v>55800</v>
      </c>
    </row>
    <row r="53" spans="1:6" ht="15" customHeight="1">
      <c r="A53" s="583" t="s">
        <v>353</v>
      </c>
      <c r="B53" s="586" t="s">
        <v>666</v>
      </c>
      <c r="C53" s="584">
        <v>307</v>
      </c>
      <c r="D53" s="584">
        <v>14129</v>
      </c>
      <c r="E53" s="584">
        <v>14094</v>
      </c>
      <c r="F53" s="706">
        <v>43727</v>
      </c>
    </row>
    <row r="54" spans="1:6" ht="21" customHeight="1">
      <c r="A54" s="583"/>
      <c r="B54" s="586" t="s">
        <v>352</v>
      </c>
      <c r="C54" s="584">
        <v>308</v>
      </c>
      <c r="D54" s="584">
        <v>13970</v>
      </c>
      <c r="E54" s="584">
        <v>13934</v>
      </c>
      <c r="F54" s="706">
        <v>520927</v>
      </c>
    </row>
    <row r="55" spans="1:6" ht="27" customHeight="1">
      <c r="A55" s="213" t="s">
        <v>571</v>
      </c>
      <c r="B55" s="588"/>
      <c r="C55" s="588"/>
      <c r="D55" s="588"/>
      <c r="E55" s="588"/>
      <c r="F55" s="706"/>
    </row>
    <row r="56" spans="1:6" ht="21" customHeight="1">
      <c r="A56" s="583">
        <v>2018</v>
      </c>
      <c r="B56" s="586" t="s">
        <v>847</v>
      </c>
      <c r="C56" s="584">
        <v>301</v>
      </c>
      <c r="D56" s="584">
        <v>14620</v>
      </c>
      <c r="E56" s="584">
        <v>14490</v>
      </c>
      <c r="F56" s="706">
        <v>35761</v>
      </c>
    </row>
    <row r="57" spans="1:6" ht="15" customHeight="1">
      <c r="A57" s="583" t="s">
        <v>353</v>
      </c>
      <c r="B57" s="586" t="s">
        <v>56</v>
      </c>
      <c r="C57" s="584">
        <v>300</v>
      </c>
      <c r="D57" s="584">
        <v>14478</v>
      </c>
      <c r="E57" s="584">
        <v>14360</v>
      </c>
      <c r="F57" s="706">
        <v>30400</v>
      </c>
    </row>
    <row r="58" spans="1:6" ht="15" customHeight="1">
      <c r="A58" s="583" t="s">
        <v>353</v>
      </c>
      <c r="B58" s="586" t="s">
        <v>61</v>
      </c>
      <c r="C58" s="584">
        <v>300</v>
      </c>
      <c r="D58" s="584">
        <v>14713</v>
      </c>
      <c r="E58" s="584">
        <v>14590</v>
      </c>
      <c r="F58" s="706">
        <v>35233</v>
      </c>
    </row>
    <row r="59" spans="1:6" ht="15" customHeight="1">
      <c r="A59" s="583" t="s">
        <v>353</v>
      </c>
      <c r="B59" s="586" t="s">
        <v>62</v>
      </c>
      <c r="C59" s="584">
        <v>299</v>
      </c>
      <c r="D59" s="584">
        <v>14964</v>
      </c>
      <c r="E59" s="584">
        <v>14836</v>
      </c>
      <c r="F59" s="706">
        <v>41360</v>
      </c>
    </row>
    <row r="60" spans="1:6" ht="15" customHeight="1">
      <c r="A60" s="583" t="s">
        <v>353</v>
      </c>
      <c r="B60" s="586" t="s">
        <v>701</v>
      </c>
      <c r="C60" s="584">
        <v>299</v>
      </c>
      <c r="D60" s="584">
        <v>14980</v>
      </c>
      <c r="E60" s="584">
        <v>14856</v>
      </c>
      <c r="F60" s="706">
        <v>44304</v>
      </c>
    </row>
    <row r="61" spans="1:6" ht="15" customHeight="1">
      <c r="A61" s="583" t="s">
        <v>353</v>
      </c>
      <c r="B61" s="586" t="s">
        <v>702</v>
      </c>
      <c r="C61" s="584">
        <v>299</v>
      </c>
      <c r="D61" s="584">
        <v>15027</v>
      </c>
      <c r="E61" s="584">
        <v>14911</v>
      </c>
      <c r="F61" s="706">
        <v>42760</v>
      </c>
    </row>
    <row r="62" spans="1:6" ht="15" customHeight="1">
      <c r="A62" s="583" t="s">
        <v>353</v>
      </c>
      <c r="B62" s="586" t="s">
        <v>703</v>
      </c>
      <c r="C62" s="584">
        <v>299</v>
      </c>
      <c r="D62" s="584">
        <v>15176</v>
      </c>
      <c r="E62" s="584">
        <v>15050</v>
      </c>
      <c r="F62" s="706">
        <v>45318</v>
      </c>
    </row>
    <row r="63" spans="1:6" ht="15" customHeight="1">
      <c r="A63" s="583" t="s">
        <v>353</v>
      </c>
      <c r="B63" s="586" t="s">
        <v>217</v>
      </c>
      <c r="C63" s="584">
        <v>298</v>
      </c>
      <c r="D63" s="584">
        <v>15276</v>
      </c>
      <c r="E63" s="584">
        <v>15143</v>
      </c>
      <c r="F63" s="706">
        <v>44973</v>
      </c>
    </row>
    <row r="64" spans="1:6" ht="15" customHeight="1">
      <c r="A64" s="583" t="s">
        <v>353</v>
      </c>
      <c r="B64" s="586" t="s">
        <v>195</v>
      </c>
      <c r="C64" s="584">
        <v>296</v>
      </c>
      <c r="D64" s="584">
        <v>15149</v>
      </c>
      <c r="E64" s="584">
        <v>15022</v>
      </c>
      <c r="F64" s="706">
        <v>41861</v>
      </c>
    </row>
    <row r="65" spans="1:6" ht="15" customHeight="1">
      <c r="A65" s="583" t="s">
        <v>353</v>
      </c>
      <c r="B65" s="586" t="s">
        <v>196</v>
      </c>
      <c r="C65" s="584">
        <v>296</v>
      </c>
      <c r="D65" s="584">
        <v>15136</v>
      </c>
      <c r="E65" s="584">
        <v>15008</v>
      </c>
      <c r="F65" s="706">
        <v>46396</v>
      </c>
    </row>
    <row r="66" spans="1:6" ht="15" customHeight="1">
      <c r="A66" s="583" t="s">
        <v>353</v>
      </c>
      <c r="B66" s="586" t="s">
        <v>197</v>
      </c>
      <c r="C66" s="584">
        <v>296</v>
      </c>
      <c r="D66" s="584">
        <v>15043</v>
      </c>
      <c r="E66" s="584">
        <v>14915</v>
      </c>
      <c r="F66" s="706">
        <v>50388</v>
      </c>
    </row>
    <row r="67" spans="1:6" ht="15" customHeight="1">
      <c r="A67" s="583" t="s">
        <v>353</v>
      </c>
      <c r="B67" s="586" t="s">
        <v>666</v>
      </c>
      <c r="C67" s="584">
        <v>296</v>
      </c>
      <c r="D67" s="584">
        <v>14820</v>
      </c>
      <c r="E67" s="584">
        <v>14686</v>
      </c>
      <c r="F67" s="706">
        <v>40742</v>
      </c>
    </row>
    <row r="68" spans="1:6" ht="21" customHeight="1">
      <c r="A68" s="583"/>
      <c r="B68" s="586" t="s">
        <v>352</v>
      </c>
      <c r="C68" s="584">
        <v>298</v>
      </c>
      <c r="D68" s="584">
        <v>14949</v>
      </c>
      <c r="E68" s="584">
        <v>14822</v>
      </c>
      <c r="F68" s="706">
        <v>499496</v>
      </c>
    </row>
    <row r="69" spans="1:6" ht="15" customHeight="1">
      <c r="A69" s="213"/>
      <c r="B69" s="226"/>
      <c r="C69" s="194"/>
      <c r="D69" s="194"/>
      <c r="E69" s="194"/>
      <c r="F69" s="194"/>
    </row>
    <row r="70" spans="1:6" ht="12.95" customHeight="1">
      <c r="A70" s="577" t="s">
        <v>1743</v>
      </c>
      <c r="B70" s="577"/>
      <c r="C70" s="577"/>
      <c r="D70" s="577"/>
      <c r="E70" s="577"/>
      <c r="F70" s="578"/>
    </row>
    <row r="71" spans="1:6" ht="15" customHeight="1"/>
    <row r="83" spans="2:6" s="577" customFormat="1" ht="15" customHeight="1">
      <c r="B83" s="576"/>
      <c r="C83" s="576"/>
      <c r="D83" s="576"/>
      <c r="E83" s="576"/>
      <c r="F83" s="5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70" customWidth="1"/>
    <col min="2" max="2" width="5.140625" style="570" customWidth="1"/>
    <col min="3" max="3" width="1.7109375" style="570" customWidth="1"/>
    <col min="4" max="4" width="17.7109375" style="570" customWidth="1"/>
    <col min="5" max="5" width="1.7109375" style="570" customWidth="1"/>
    <col min="6" max="6" width="15.42578125" style="570" customWidth="1"/>
    <col min="7" max="7" width="1.7109375" style="570" customWidth="1"/>
    <col min="8" max="8" width="15.42578125" style="570" customWidth="1"/>
    <col min="9" max="9" width="1.7109375" style="570" customWidth="1"/>
    <col min="10" max="10" width="15.42578125" style="570" customWidth="1"/>
    <col min="11" max="11" width="1.7109375" style="570" customWidth="1"/>
    <col min="12" max="12" width="15.42578125" style="570" customWidth="1"/>
    <col min="13" max="13" width="1.7109375" style="570" customWidth="1"/>
    <col min="14" max="14" width="15.42578125" style="570" customWidth="1"/>
    <col min="15" max="15" width="1.7109375" style="570" customWidth="1"/>
    <col min="16" max="16" width="15.42578125" style="570" customWidth="1"/>
    <col min="17" max="17" width="1.7109375" style="570" customWidth="1"/>
    <col min="18" max="18" width="15.42578125" style="570" customWidth="1"/>
    <col min="19" max="19" width="1.7109375" style="570" customWidth="1"/>
    <col min="20" max="20" width="19.7109375" style="570" customWidth="1"/>
    <col min="21" max="21" width="1.7109375" style="570" customWidth="1"/>
    <col min="22" max="22" width="19.7109375" style="570" customWidth="1"/>
    <col min="23" max="23" width="1.7109375" style="570" customWidth="1"/>
    <col min="24" max="24" width="19.7109375" style="570" customWidth="1"/>
    <col min="25" max="25" width="1.7109375" style="570" customWidth="1"/>
    <col min="26" max="26" width="19.7109375" style="570" customWidth="1"/>
    <col min="27" max="27" width="1.7109375" style="570" customWidth="1"/>
    <col min="28" max="28" width="19.7109375" style="570" customWidth="1"/>
    <col min="29" max="29" width="1.7109375" style="570" customWidth="1"/>
    <col min="30" max="30" width="6.7109375" style="570" customWidth="1"/>
    <col min="31" max="16384" width="11.42578125" style="570"/>
  </cols>
  <sheetData>
    <row r="1" spans="1:30" ht="15" customHeight="1">
      <c r="A1" s="858" t="s">
        <v>1765</v>
      </c>
    </row>
    <row r="2" spans="1:30" s="478" customFormat="1" ht="19.5" customHeight="1">
      <c r="A2" s="477" t="s">
        <v>738</v>
      </c>
      <c r="B2" s="477"/>
      <c r="C2" s="477"/>
      <c r="D2" s="477"/>
      <c r="E2" s="477"/>
      <c r="F2" s="477"/>
      <c r="G2" s="477"/>
      <c r="H2" s="477"/>
      <c r="I2" s="477"/>
      <c r="J2" s="477"/>
      <c r="K2" s="477"/>
      <c r="L2" s="477"/>
      <c r="M2" s="477"/>
      <c r="N2" s="477"/>
      <c r="O2" s="477"/>
      <c r="P2" s="477"/>
      <c r="Q2" s="477"/>
      <c r="R2" s="477" t="s">
        <v>738</v>
      </c>
      <c r="S2" s="477"/>
      <c r="V2" s="477"/>
      <c r="W2" s="477"/>
      <c r="X2" s="477"/>
      <c r="Y2" s="477"/>
      <c r="Z2" s="477"/>
      <c r="AA2" s="477"/>
      <c r="AB2" s="477"/>
      <c r="AC2" s="477"/>
      <c r="AD2" s="477"/>
    </row>
    <row r="3" spans="1:30" s="478" customFormat="1" ht="19.5" customHeight="1">
      <c r="A3" s="198" t="s">
        <v>6</v>
      </c>
      <c r="B3" s="477"/>
      <c r="C3" s="477"/>
      <c r="D3" s="477"/>
      <c r="E3" s="477"/>
      <c r="F3" s="477"/>
      <c r="G3" s="477"/>
      <c r="H3" s="477"/>
      <c r="I3" s="477"/>
      <c r="J3" s="477"/>
      <c r="K3" s="477"/>
      <c r="L3" s="477"/>
      <c r="M3" s="477"/>
      <c r="N3" s="477"/>
      <c r="O3" s="477"/>
      <c r="P3" s="477"/>
      <c r="Q3" s="477"/>
      <c r="R3" s="198" t="s">
        <v>6</v>
      </c>
      <c r="S3" s="198"/>
      <c r="V3" s="477"/>
      <c r="W3" s="477"/>
      <c r="X3" s="477"/>
      <c r="Y3" s="477"/>
      <c r="Z3" s="477"/>
      <c r="AA3" s="477"/>
      <c r="AB3" s="477"/>
      <c r="AC3" s="477"/>
      <c r="AD3" s="477"/>
    </row>
    <row r="4" spans="1:30" s="478" customFormat="1" ht="19.5" customHeight="1">
      <c r="A4" s="477" t="s">
        <v>1690</v>
      </c>
      <c r="B4" s="477"/>
      <c r="C4" s="477"/>
      <c r="D4" s="477"/>
      <c r="E4" s="477"/>
      <c r="F4" s="477"/>
      <c r="G4" s="477"/>
      <c r="H4" s="477"/>
      <c r="I4" s="477"/>
      <c r="J4" s="477"/>
      <c r="K4" s="477"/>
      <c r="L4" s="477"/>
      <c r="M4" s="477"/>
      <c r="N4" s="477"/>
      <c r="O4" s="477"/>
      <c r="P4" s="477"/>
      <c r="Q4" s="477"/>
      <c r="R4" s="477" t="s">
        <v>1690</v>
      </c>
      <c r="S4" s="477"/>
      <c r="V4" s="477"/>
      <c r="W4" s="477"/>
      <c r="X4" s="477"/>
      <c r="Y4" s="477"/>
      <c r="Z4" s="477"/>
      <c r="AA4" s="477"/>
      <c r="AB4" s="477"/>
      <c r="AC4" s="477"/>
      <c r="AD4" s="477"/>
    </row>
    <row r="5" spans="1:30" s="478" customFormat="1" ht="19.5" customHeight="1">
      <c r="A5" s="198" t="s">
        <v>1309</v>
      </c>
      <c r="B5" s="477"/>
      <c r="C5" s="477"/>
      <c r="D5" s="477"/>
      <c r="E5" s="477"/>
      <c r="F5" s="477"/>
      <c r="G5" s="477"/>
      <c r="H5" s="477"/>
      <c r="I5" s="477"/>
      <c r="J5" s="477"/>
      <c r="K5" s="477"/>
      <c r="L5" s="477"/>
      <c r="M5" s="477"/>
      <c r="N5" s="477"/>
      <c r="O5" s="477"/>
      <c r="P5" s="477"/>
      <c r="Q5" s="477"/>
      <c r="R5" s="198" t="s">
        <v>1309</v>
      </c>
      <c r="S5" s="198"/>
      <c r="V5" s="477"/>
      <c r="W5" s="477"/>
      <c r="X5" s="477"/>
      <c r="Y5" s="477"/>
      <c r="Z5" s="477"/>
      <c r="AA5" s="477"/>
      <c r="AB5" s="477"/>
      <c r="AC5" s="477"/>
      <c r="AD5" s="477"/>
    </row>
    <row r="6" spans="1:30" s="478" customFormat="1" ht="19.5" customHeight="1">
      <c r="A6" s="479" t="s">
        <v>545</v>
      </c>
      <c r="B6" s="479"/>
      <c r="C6" s="479"/>
      <c r="D6" s="479"/>
      <c r="E6" s="479"/>
      <c r="F6" s="479"/>
      <c r="G6" s="479"/>
      <c r="H6" s="479"/>
      <c r="I6" s="479"/>
      <c r="J6" s="479"/>
      <c r="K6" s="479"/>
      <c r="L6" s="479"/>
      <c r="M6" s="479"/>
      <c r="N6" s="479"/>
      <c r="O6" s="479"/>
      <c r="P6" s="479"/>
      <c r="Q6" s="479"/>
      <c r="R6" s="479" t="s">
        <v>545</v>
      </c>
      <c r="S6" s="479"/>
      <c r="V6" s="480"/>
      <c r="W6" s="480"/>
      <c r="X6" s="480"/>
      <c r="Y6" s="480"/>
      <c r="Z6" s="480"/>
      <c r="AA6" s="480"/>
      <c r="AB6" s="480"/>
      <c r="AC6" s="480"/>
      <c r="AD6" s="480"/>
    </row>
    <row r="7" spans="1:30" s="64" customFormat="1" ht="19.5" customHeight="1">
      <c r="A7" s="972" t="s">
        <v>270</v>
      </c>
      <c r="B7" s="983" t="s">
        <v>684</v>
      </c>
      <c r="C7" s="971"/>
      <c r="D7" s="971"/>
      <c r="E7" s="972"/>
      <c r="F7" s="1025" t="s">
        <v>142</v>
      </c>
      <c r="G7" s="1026"/>
      <c r="H7" s="1026"/>
      <c r="I7" s="1026"/>
      <c r="J7" s="1026"/>
      <c r="K7" s="1027"/>
      <c r="L7" s="1025" t="s">
        <v>685</v>
      </c>
      <c r="M7" s="1026"/>
      <c r="N7" s="1026"/>
      <c r="O7" s="1026"/>
      <c r="P7" s="1028"/>
      <c r="Q7" s="1028"/>
      <c r="R7" s="1029" t="s">
        <v>40</v>
      </c>
      <c r="S7" s="941"/>
      <c r="T7" s="1026" t="s">
        <v>440</v>
      </c>
      <c r="U7" s="1026"/>
      <c r="V7" s="1026"/>
      <c r="W7" s="1026"/>
      <c r="X7" s="1026"/>
      <c r="Y7" s="1026"/>
      <c r="Z7" s="1026"/>
      <c r="AA7" s="1026"/>
      <c r="AB7" s="1026"/>
      <c r="AC7" s="1027"/>
      <c r="AD7" s="983" t="s">
        <v>270</v>
      </c>
    </row>
    <row r="8" spans="1:30" s="64" customFormat="1" ht="19.5" customHeight="1">
      <c r="A8" s="974"/>
      <c r="B8" s="984"/>
      <c r="C8" s="973"/>
      <c r="D8" s="973"/>
      <c r="E8" s="974"/>
      <c r="F8" s="983" t="s">
        <v>547</v>
      </c>
      <c r="G8" s="971"/>
      <c r="H8" s="1025" t="s">
        <v>530</v>
      </c>
      <c r="I8" s="1026"/>
      <c r="J8" s="1026"/>
      <c r="K8" s="1027"/>
      <c r="L8" s="984" t="s">
        <v>663</v>
      </c>
      <c r="M8" s="974"/>
      <c r="N8" s="984" t="s">
        <v>326</v>
      </c>
      <c r="O8" s="973"/>
      <c r="P8" s="983" t="s">
        <v>1002</v>
      </c>
      <c r="Q8" s="971"/>
      <c r="R8" s="1030"/>
      <c r="S8" s="942"/>
      <c r="T8" s="971" t="s">
        <v>663</v>
      </c>
      <c r="U8" s="972"/>
      <c r="V8" s="1025" t="s">
        <v>626</v>
      </c>
      <c r="W8" s="1026"/>
      <c r="X8" s="1026"/>
      <c r="Y8" s="1026"/>
      <c r="Z8" s="1026"/>
      <c r="AA8" s="1026"/>
      <c r="AB8" s="1026"/>
      <c r="AC8" s="1027"/>
      <c r="AD8" s="984"/>
    </row>
    <row r="9" spans="1:30" s="64" customFormat="1" ht="19.5" customHeight="1">
      <c r="A9" s="974"/>
      <c r="B9" s="984"/>
      <c r="C9" s="973"/>
      <c r="D9" s="973"/>
      <c r="E9" s="974"/>
      <c r="F9" s="984"/>
      <c r="G9" s="973"/>
      <c r="H9" s="983" t="s">
        <v>326</v>
      </c>
      <c r="I9" s="972"/>
      <c r="J9" s="983" t="s">
        <v>1002</v>
      </c>
      <c r="K9" s="972"/>
      <c r="L9" s="984"/>
      <c r="M9" s="974"/>
      <c r="N9" s="984"/>
      <c r="O9" s="973"/>
      <c r="P9" s="984"/>
      <c r="Q9" s="973"/>
      <c r="R9" s="1030"/>
      <c r="S9" s="942"/>
      <c r="T9" s="973"/>
      <c r="U9" s="974"/>
      <c r="V9" s="950" t="s">
        <v>782</v>
      </c>
      <c r="W9" s="942"/>
      <c r="X9" s="950" t="s">
        <v>765</v>
      </c>
      <c r="Y9" s="942"/>
      <c r="Z9" s="984" t="s">
        <v>878</v>
      </c>
      <c r="AA9" s="974"/>
      <c r="AB9" s="950" t="s">
        <v>766</v>
      </c>
      <c r="AC9" s="942"/>
      <c r="AD9" s="984"/>
    </row>
    <row r="10" spans="1:30" s="64" customFormat="1" ht="19.5" customHeight="1">
      <c r="A10" s="974"/>
      <c r="B10" s="984"/>
      <c r="C10" s="973"/>
      <c r="D10" s="973"/>
      <c r="E10" s="974"/>
      <c r="F10" s="984"/>
      <c r="G10" s="973"/>
      <c r="H10" s="984"/>
      <c r="I10" s="974"/>
      <c r="J10" s="984"/>
      <c r="K10" s="974"/>
      <c r="L10" s="984"/>
      <c r="M10" s="974"/>
      <c r="N10" s="984"/>
      <c r="O10" s="973"/>
      <c r="P10" s="984"/>
      <c r="Q10" s="973"/>
      <c r="R10" s="1030"/>
      <c r="S10" s="942"/>
      <c r="T10" s="973"/>
      <c r="U10" s="974"/>
      <c r="V10" s="950"/>
      <c r="W10" s="942"/>
      <c r="X10" s="950"/>
      <c r="Y10" s="942"/>
      <c r="Z10" s="984"/>
      <c r="AA10" s="974"/>
      <c r="AB10" s="950"/>
      <c r="AC10" s="942"/>
      <c r="AD10" s="984"/>
    </row>
    <row r="11" spans="1:30" s="64" customFormat="1" ht="19.5" customHeight="1">
      <c r="A11" s="976"/>
      <c r="B11" s="985"/>
      <c r="C11" s="975"/>
      <c r="D11" s="975"/>
      <c r="E11" s="976"/>
      <c r="F11" s="985"/>
      <c r="G11" s="975"/>
      <c r="H11" s="985"/>
      <c r="I11" s="976"/>
      <c r="J11" s="985"/>
      <c r="K11" s="976"/>
      <c r="L11" s="985"/>
      <c r="M11" s="976"/>
      <c r="N11" s="985"/>
      <c r="O11" s="975"/>
      <c r="P11" s="985"/>
      <c r="Q11" s="975"/>
      <c r="R11" s="1031"/>
      <c r="S11" s="943"/>
      <c r="T11" s="975"/>
      <c r="U11" s="976"/>
      <c r="V11" s="951"/>
      <c r="W11" s="943"/>
      <c r="X11" s="951"/>
      <c r="Y11" s="943"/>
      <c r="Z11" s="985"/>
      <c r="AA11" s="976"/>
      <c r="AB11" s="951"/>
      <c r="AC11" s="943"/>
      <c r="AD11" s="985"/>
    </row>
    <row r="12" spans="1:30" ht="19.5" customHeight="1">
      <c r="A12" s="200"/>
      <c r="F12" s="127"/>
      <c r="G12" s="127"/>
      <c r="H12" s="127"/>
      <c r="I12" s="127"/>
      <c r="J12" s="127"/>
      <c r="K12" s="127"/>
      <c r="L12" s="127"/>
      <c r="M12" s="127"/>
      <c r="N12" s="127"/>
      <c r="O12" s="127"/>
      <c r="P12" s="127"/>
      <c r="Q12" s="127"/>
      <c r="R12" s="127"/>
      <c r="S12" s="127"/>
      <c r="T12" s="127"/>
      <c r="U12" s="127"/>
      <c r="V12" s="127"/>
      <c r="W12" s="127"/>
      <c r="X12" s="127"/>
      <c r="Y12" s="127"/>
      <c r="Z12" s="127"/>
      <c r="AA12" s="127"/>
      <c r="AB12" s="127"/>
      <c r="AC12" s="127"/>
      <c r="AD12" s="200"/>
    </row>
    <row r="13" spans="1:30" ht="19.5" customHeight="1">
      <c r="A13" s="200">
        <v>1</v>
      </c>
      <c r="B13" s="1024">
        <v>2018</v>
      </c>
      <c r="C13" s="1024"/>
      <c r="D13" s="810" t="s">
        <v>1683</v>
      </c>
      <c r="E13" s="810"/>
      <c r="F13" s="481">
        <v>32333</v>
      </c>
      <c r="G13" s="481" t="s">
        <v>353</v>
      </c>
      <c r="H13" s="481">
        <v>17925</v>
      </c>
      <c r="I13" s="481">
        <v>17925</v>
      </c>
      <c r="J13" s="481">
        <v>14409</v>
      </c>
      <c r="K13" s="481" t="s">
        <v>353</v>
      </c>
      <c r="L13" s="481">
        <v>14159</v>
      </c>
      <c r="M13" s="481"/>
      <c r="N13" s="481">
        <v>7631</v>
      </c>
      <c r="O13" s="481"/>
      <c r="P13" s="481">
        <v>6529</v>
      </c>
      <c r="Q13" s="481"/>
      <c r="R13" s="481">
        <v>8238</v>
      </c>
      <c r="S13" s="481"/>
      <c r="T13" s="481">
        <v>9936</v>
      </c>
      <c r="U13" s="481"/>
      <c r="V13" s="481">
        <v>465</v>
      </c>
      <c r="W13" s="481"/>
      <c r="X13" s="481">
        <v>1590</v>
      </c>
      <c r="Y13" s="481"/>
      <c r="Z13" s="481">
        <v>4043</v>
      </c>
      <c r="AA13" s="481"/>
      <c r="AB13" s="481">
        <v>3837</v>
      </c>
      <c r="AC13" s="127"/>
      <c r="AD13" s="200">
        <v>1</v>
      </c>
    </row>
    <row r="14" spans="1:30" ht="19.5" customHeight="1">
      <c r="A14" s="200">
        <v>2</v>
      </c>
      <c r="B14" s="1024" t="s">
        <v>353</v>
      </c>
      <c r="C14" s="1024"/>
      <c r="D14" s="810" t="s">
        <v>1684</v>
      </c>
      <c r="F14" s="481">
        <v>42391</v>
      </c>
      <c r="G14" s="481" t="s">
        <v>353</v>
      </c>
      <c r="H14" s="481">
        <v>22421</v>
      </c>
      <c r="I14" s="481">
        <v>22421</v>
      </c>
      <c r="J14" s="481">
        <v>19971</v>
      </c>
      <c r="K14" s="481" t="s">
        <v>353</v>
      </c>
      <c r="L14" s="481">
        <v>17200</v>
      </c>
      <c r="M14" s="481"/>
      <c r="N14" s="481">
        <v>8923</v>
      </c>
      <c r="O14" s="481"/>
      <c r="P14" s="481">
        <v>8277</v>
      </c>
      <c r="Q14" s="481"/>
      <c r="R14" s="481">
        <v>10882</v>
      </c>
      <c r="S14" s="481"/>
      <c r="T14" s="481">
        <v>14309</v>
      </c>
      <c r="U14" s="481"/>
      <c r="V14" s="481">
        <v>542</v>
      </c>
      <c r="W14" s="481"/>
      <c r="X14" s="481">
        <v>2074</v>
      </c>
      <c r="Y14" s="481"/>
      <c r="Z14" s="481">
        <v>6288</v>
      </c>
      <c r="AA14" s="481"/>
      <c r="AB14" s="481">
        <v>5405</v>
      </c>
      <c r="AC14" s="127"/>
      <c r="AD14" s="200">
        <v>2</v>
      </c>
    </row>
    <row r="15" spans="1:30" ht="19.5" customHeight="1">
      <c r="A15" s="200">
        <v>3</v>
      </c>
      <c r="B15" s="1024" t="s">
        <v>353</v>
      </c>
      <c r="C15" s="1024"/>
      <c r="D15" s="810" t="s">
        <v>1685</v>
      </c>
      <c r="F15" s="481">
        <v>49998</v>
      </c>
      <c r="G15" s="481" t="s">
        <v>353</v>
      </c>
      <c r="H15" s="481">
        <v>25070</v>
      </c>
      <c r="I15" s="481">
        <v>25070</v>
      </c>
      <c r="J15" s="481">
        <v>24928</v>
      </c>
      <c r="K15" s="481" t="s">
        <v>353</v>
      </c>
      <c r="L15" s="481">
        <v>19268</v>
      </c>
      <c r="M15" s="481"/>
      <c r="N15" s="481">
        <v>9737</v>
      </c>
      <c r="O15" s="481"/>
      <c r="P15" s="481">
        <v>9531</v>
      </c>
      <c r="Q15" s="481"/>
      <c r="R15" s="481">
        <v>12475</v>
      </c>
      <c r="S15" s="481"/>
      <c r="T15" s="481">
        <v>18255</v>
      </c>
      <c r="U15" s="481"/>
      <c r="V15" s="481">
        <v>567</v>
      </c>
      <c r="W15" s="481"/>
      <c r="X15" s="481">
        <v>2290</v>
      </c>
      <c r="Y15" s="481"/>
      <c r="Z15" s="481">
        <v>8800</v>
      </c>
      <c r="AA15" s="481"/>
      <c r="AB15" s="481">
        <v>6597</v>
      </c>
      <c r="AC15" s="127"/>
      <c r="AD15" s="200">
        <v>3</v>
      </c>
    </row>
    <row r="16" spans="1:30" ht="19.5" customHeight="1">
      <c r="A16" s="200">
        <v>4</v>
      </c>
      <c r="B16" s="1024" t="s">
        <v>353</v>
      </c>
      <c r="C16" s="1024"/>
      <c r="D16" s="810" t="s">
        <v>1686</v>
      </c>
      <c r="F16" s="481">
        <v>50158</v>
      </c>
      <c r="G16" s="481" t="s">
        <v>353</v>
      </c>
      <c r="H16" s="481">
        <v>25197</v>
      </c>
      <c r="I16" s="481">
        <v>25197</v>
      </c>
      <c r="J16" s="481">
        <v>24961</v>
      </c>
      <c r="K16" s="481" t="s">
        <v>353</v>
      </c>
      <c r="L16" s="481">
        <v>19189</v>
      </c>
      <c r="M16" s="481"/>
      <c r="N16" s="481">
        <v>9781</v>
      </c>
      <c r="O16" s="481"/>
      <c r="P16" s="481">
        <v>9408</v>
      </c>
      <c r="Q16" s="481"/>
      <c r="R16" s="481">
        <v>12557</v>
      </c>
      <c r="S16" s="481"/>
      <c r="T16" s="481">
        <v>18411</v>
      </c>
      <c r="U16" s="481"/>
      <c r="V16" s="481">
        <v>515</v>
      </c>
      <c r="W16" s="481"/>
      <c r="X16" s="481">
        <v>2343</v>
      </c>
      <c r="Y16" s="481"/>
      <c r="Z16" s="481">
        <v>8883</v>
      </c>
      <c r="AA16" s="481"/>
      <c r="AB16" s="481">
        <v>6670</v>
      </c>
      <c r="AC16" s="127"/>
      <c r="AD16" s="200">
        <v>4</v>
      </c>
    </row>
    <row r="17" spans="1:30" ht="19.5" customHeight="1">
      <c r="A17" s="200">
        <v>5</v>
      </c>
      <c r="B17" s="1024" t="s">
        <v>353</v>
      </c>
      <c r="C17" s="1024"/>
      <c r="D17" s="810" t="s">
        <v>1677</v>
      </c>
      <c r="F17" s="481">
        <v>52352</v>
      </c>
      <c r="G17" s="481" t="s">
        <v>353</v>
      </c>
      <c r="H17" s="481">
        <v>26210</v>
      </c>
      <c r="I17" s="481">
        <v>26210</v>
      </c>
      <c r="J17" s="481">
        <v>26143</v>
      </c>
      <c r="K17" s="481" t="s">
        <v>353</v>
      </c>
      <c r="L17" s="481">
        <v>19929</v>
      </c>
      <c r="M17" s="481"/>
      <c r="N17" s="481">
        <v>10199</v>
      </c>
      <c r="O17" s="481"/>
      <c r="P17" s="481">
        <v>9730</v>
      </c>
      <c r="Q17" s="481"/>
      <c r="R17" s="481">
        <v>12979</v>
      </c>
      <c r="S17" s="481"/>
      <c r="T17" s="481">
        <v>19444</v>
      </c>
      <c r="U17" s="481"/>
      <c r="V17" s="481">
        <v>580</v>
      </c>
      <c r="W17" s="481"/>
      <c r="X17" s="481">
        <v>2451</v>
      </c>
      <c r="Y17" s="481"/>
      <c r="Z17" s="481">
        <v>9370</v>
      </c>
      <c r="AA17" s="481"/>
      <c r="AB17" s="481">
        <v>7042</v>
      </c>
      <c r="AC17" s="127"/>
      <c r="AD17" s="200">
        <v>5</v>
      </c>
    </row>
    <row r="18" spans="1:30" ht="19.5" customHeight="1">
      <c r="A18" s="200">
        <v>6</v>
      </c>
      <c r="B18" s="1024" t="s">
        <v>353</v>
      </c>
      <c r="C18" s="1024"/>
      <c r="D18" s="810" t="s">
        <v>1678</v>
      </c>
      <c r="F18" s="481">
        <v>52585</v>
      </c>
      <c r="G18" s="481" t="s">
        <v>353</v>
      </c>
      <c r="H18" s="481">
        <v>26175</v>
      </c>
      <c r="I18" s="481">
        <v>26175</v>
      </c>
      <c r="J18" s="481">
        <v>26410</v>
      </c>
      <c r="K18" s="481" t="s">
        <v>353</v>
      </c>
      <c r="L18" s="481">
        <v>19801</v>
      </c>
      <c r="M18" s="481"/>
      <c r="N18" s="481">
        <v>10128</v>
      </c>
      <c r="O18" s="481"/>
      <c r="P18" s="481">
        <v>9673</v>
      </c>
      <c r="Q18" s="481"/>
      <c r="R18" s="481">
        <v>13009</v>
      </c>
      <c r="S18" s="481"/>
      <c r="T18" s="481">
        <v>19775</v>
      </c>
      <c r="U18" s="481"/>
      <c r="V18" s="481">
        <v>572</v>
      </c>
      <c r="W18" s="481"/>
      <c r="X18" s="481">
        <v>2466</v>
      </c>
      <c r="Y18" s="481"/>
      <c r="Z18" s="481">
        <v>9516</v>
      </c>
      <c r="AA18" s="481"/>
      <c r="AB18" s="481">
        <v>7221</v>
      </c>
      <c r="AC18" s="127"/>
      <c r="AD18" s="200">
        <v>6</v>
      </c>
    </row>
    <row r="19" spans="1:30" ht="19.5" customHeight="1">
      <c r="A19" s="200">
        <v>7</v>
      </c>
      <c r="B19" s="1024" t="s">
        <v>353</v>
      </c>
      <c r="C19" s="1024"/>
      <c r="D19" s="810" t="s">
        <v>1679</v>
      </c>
      <c r="F19" s="481">
        <v>50973</v>
      </c>
      <c r="G19" s="481" t="s">
        <v>353</v>
      </c>
      <c r="H19" s="481">
        <v>25178</v>
      </c>
      <c r="I19" s="481">
        <v>25178</v>
      </c>
      <c r="J19" s="481">
        <v>25795</v>
      </c>
      <c r="K19" s="481" t="s">
        <v>353</v>
      </c>
      <c r="L19" s="481">
        <v>19804</v>
      </c>
      <c r="M19" s="481"/>
      <c r="N19" s="481">
        <v>10073</v>
      </c>
      <c r="O19" s="481"/>
      <c r="P19" s="481">
        <v>9731</v>
      </c>
      <c r="Q19" s="481"/>
      <c r="R19" s="481">
        <v>12128</v>
      </c>
      <c r="S19" s="481"/>
      <c r="T19" s="481">
        <v>19041</v>
      </c>
      <c r="U19" s="481"/>
      <c r="V19" s="481">
        <v>524</v>
      </c>
      <c r="W19" s="481"/>
      <c r="X19" s="481">
        <v>2453</v>
      </c>
      <c r="Y19" s="481"/>
      <c r="Z19" s="481">
        <v>9132</v>
      </c>
      <c r="AA19" s="481"/>
      <c r="AB19" s="481">
        <v>6933</v>
      </c>
      <c r="AC19" s="127"/>
      <c r="AD19" s="200">
        <v>7</v>
      </c>
    </row>
    <row r="20" spans="1:30" ht="19.5" customHeight="1">
      <c r="A20" s="200">
        <v>8</v>
      </c>
      <c r="B20" s="1024" t="s">
        <v>353</v>
      </c>
      <c r="C20" s="1024"/>
      <c r="D20" s="810" t="s">
        <v>195</v>
      </c>
      <c r="F20" s="481">
        <v>51114</v>
      </c>
      <c r="G20" s="481" t="s">
        <v>353</v>
      </c>
      <c r="H20" s="481">
        <v>25465</v>
      </c>
      <c r="I20" s="481">
        <v>25465</v>
      </c>
      <c r="J20" s="481">
        <v>25650</v>
      </c>
      <c r="K20" s="481" t="s">
        <v>353</v>
      </c>
      <c r="L20" s="481">
        <v>19334</v>
      </c>
      <c r="M20" s="481"/>
      <c r="N20" s="481">
        <v>9852</v>
      </c>
      <c r="O20" s="481"/>
      <c r="P20" s="481">
        <v>9483</v>
      </c>
      <c r="Q20" s="481"/>
      <c r="R20" s="481">
        <v>12644</v>
      </c>
      <c r="S20" s="481"/>
      <c r="T20" s="481">
        <v>19136</v>
      </c>
      <c r="U20" s="481"/>
      <c r="V20" s="481">
        <v>557</v>
      </c>
      <c r="W20" s="481"/>
      <c r="X20" s="481">
        <v>2412</v>
      </c>
      <c r="Y20" s="481"/>
      <c r="Z20" s="481">
        <v>9283</v>
      </c>
      <c r="AA20" s="481"/>
      <c r="AB20" s="481">
        <v>6884</v>
      </c>
      <c r="AC20" s="127"/>
      <c r="AD20" s="200">
        <v>8</v>
      </c>
    </row>
    <row r="21" spans="1:30" ht="19.5" customHeight="1">
      <c r="A21" s="200">
        <v>9</v>
      </c>
      <c r="B21" s="1024" t="s">
        <v>353</v>
      </c>
      <c r="C21" s="1024"/>
      <c r="D21" s="810" t="s">
        <v>1680</v>
      </c>
      <c r="F21" s="481">
        <v>54686</v>
      </c>
      <c r="G21" s="481" t="s">
        <v>353</v>
      </c>
      <c r="H21" s="481">
        <v>27204</v>
      </c>
      <c r="I21" s="481">
        <v>27204</v>
      </c>
      <c r="J21" s="481">
        <v>27481</v>
      </c>
      <c r="K21" s="481" t="s">
        <v>353</v>
      </c>
      <c r="L21" s="481">
        <v>20706</v>
      </c>
      <c r="M21" s="481"/>
      <c r="N21" s="481">
        <v>10580</v>
      </c>
      <c r="O21" s="481"/>
      <c r="P21" s="481">
        <v>10127</v>
      </c>
      <c r="Q21" s="481"/>
      <c r="R21" s="481">
        <v>13501</v>
      </c>
      <c r="S21" s="481"/>
      <c r="T21" s="481">
        <v>20478</v>
      </c>
      <c r="U21" s="481"/>
      <c r="V21" s="481">
        <v>570</v>
      </c>
      <c r="W21" s="481"/>
      <c r="X21" s="481">
        <v>2553</v>
      </c>
      <c r="Y21" s="481"/>
      <c r="Z21" s="481">
        <v>9879</v>
      </c>
      <c r="AA21" s="481"/>
      <c r="AB21" s="481">
        <v>7475</v>
      </c>
      <c r="AC21" s="127"/>
      <c r="AD21" s="200">
        <v>9</v>
      </c>
    </row>
    <row r="22" spans="1:30" ht="19.5" customHeight="1">
      <c r="A22" s="200">
        <v>10</v>
      </c>
      <c r="B22" s="1024" t="s">
        <v>353</v>
      </c>
      <c r="C22" s="1024"/>
      <c r="D22" s="810" t="s">
        <v>1681</v>
      </c>
      <c r="F22" s="481">
        <v>53187</v>
      </c>
      <c r="G22" s="481" t="s">
        <v>353</v>
      </c>
      <c r="H22" s="481">
        <v>26560</v>
      </c>
      <c r="I22" s="481">
        <v>26560</v>
      </c>
      <c r="J22" s="481">
        <v>26628</v>
      </c>
      <c r="K22" s="481" t="s">
        <v>353</v>
      </c>
      <c r="L22" s="481">
        <v>20411</v>
      </c>
      <c r="M22" s="481"/>
      <c r="N22" s="481">
        <v>10409</v>
      </c>
      <c r="O22" s="481"/>
      <c r="P22" s="481">
        <v>10002</v>
      </c>
      <c r="Q22" s="481"/>
      <c r="R22" s="481">
        <v>13032</v>
      </c>
      <c r="S22" s="481"/>
      <c r="T22" s="481">
        <v>19745</v>
      </c>
      <c r="U22" s="481"/>
      <c r="V22" s="481">
        <v>565</v>
      </c>
      <c r="W22" s="481"/>
      <c r="X22" s="481">
        <v>2555</v>
      </c>
      <c r="Y22" s="481"/>
      <c r="Z22" s="481">
        <v>9576</v>
      </c>
      <c r="AA22" s="481"/>
      <c r="AB22" s="481">
        <v>7050</v>
      </c>
      <c r="AC22" s="127"/>
      <c r="AD22" s="200">
        <v>10</v>
      </c>
    </row>
    <row r="23" spans="1:30" ht="19.5" customHeight="1">
      <c r="A23" s="200">
        <v>11</v>
      </c>
      <c r="B23" s="1024" t="s">
        <v>353</v>
      </c>
      <c r="C23" s="1024"/>
      <c r="D23" s="810" t="s">
        <v>1682</v>
      </c>
      <c r="F23" s="481">
        <v>36603</v>
      </c>
      <c r="G23" s="481" t="s">
        <v>353</v>
      </c>
      <c r="H23" s="481">
        <v>18859</v>
      </c>
      <c r="I23" s="481">
        <v>18859</v>
      </c>
      <c r="J23" s="481">
        <v>17745</v>
      </c>
      <c r="K23" s="481" t="s">
        <v>353</v>
      </c>
      <c r="L23" s="481">
        <v>14673</v>
      </c>
      <c r="M23" s="481"/>
      <c r="N23" s="481">
        <v>7578</v>
      </c>
      <c r="O23" s="481"/>
      <c r="P23" s="481">
        <v>7095</v>
      </c>
      <c r="Q23" s="481"/>
      <c r="R23" s="481">
        <v>9148</v>
      </c>
      <c r="S23" s="481"/>
      <c r="T23" s="481">
        <v>12783</v>
      </c>
      <c r="U23" s="481"/>
      <c r="V23" s="481">
        <v>430</v>
      </c>
      <c r="W23" s="481"/>
      <c r="X23" s="481">
        <v>1704</v>
      </c>
      <c r="Y23" s="481"/>
      <c r="Z23" s="481">
        <v>5844</v>
      </c>
      <c r="AA23" s="481"/>
      <c r="AB23" s="481">
        <v>4806</v>
      </c>
      <c r="AC23" s="127"/>
      <c r="AD23" s="200">
        <v>11</v>
      </c>
    </row>
    <row r="24" spans="1:30" ht="19.5" customHeight="1">
      <c r="A24" s="200">
        <v>12</v>
      </c>
      <c r="B24" s="1024">
        <v>2019</v>
      </c>
      <c r="C24" s="1024"/>
      <c r="D24" s="810" t="s">
        <v>88</v>
      </c>
      <c r="F24" s="481">
        <v>33184</v>
      </c>
      <c r="G24" s="481" t="s">
        <v>353</v>
      </c>
      <c r="H24" s="481">
        <v>18799</v>
      </c>
      <c r="I24" s="481">
        <v>18799</v>
      </c>
      <c r="J24" s="481">
        <v>14385</v>
      </c>
      <c r="K24" s="481" t="s">
        <v>353</v>
      </c>
      <c r="L24" s="481">
        <v>14535</v>
      </c>
      <c r="M24" s="481"/>
      <c r="N24" s="481">
        <v>7955</v>
      </c>
      <c r="O24" s="481"/>
      <c r="P24" s="481">
        <v>6579</v>
      </c>
      <c r="Q24" s="481"/>
      <c r="R24" s="481">
        <v>8777</v>
      </c>
      <c r="S24" s="481"/>
      <c r="T24" s="481">
        <v>9872</v>
      </c>
      <c r="U24" s="481"/>
      <c r="V24" s="481">
        <v>406</v>
      </c>
      <c r="W24" s="481"/>
      <c r="X24" s="481">
        <v>1660</v>
      </c>
      <c r="Y24" s="481"/>
      <c r="Z24" s="481">
        <v>3975</v>
      </c>
      <c r="AA24" s="481"/>
      <c r="AB24" s="481">
        <v>3831</v>
      </c>
      <c r="AC24" s="127"/>
      <c r="AD24" s="200">
        <v>12</v>
      </c>
    </row>
    <row r="25" spans="1:30" ht="19.5" customHeight="1">
      <c r="A25" s="200">
        <v>13</v>
      </c>
      <c r="B25" s="1024" t="s">
        <v>353</v>
      </c>
      <c r="C25" s="1024"/>
      <c r="D25" s="810" t="s">
        <v>1683</v>
      </c>
      <c r="F25" s="481">
        <v>40462</v>
      </c>
      <c r="G25" s="481" t="s">
        <v>353</v>
      </c>
      <c r="H25" s="481">
        <v>22178</v>
      </c>
      <c r="I25" s="481">
        <v>22178</v>
      </c>
      <c r="J25" s="481">
        <v>18284</v>
      </c>
      <c r="K25" s="481" t="s">
        <v>353</v>
      </c>
      <c r="L25" s="481">
        <v>16859</v>
      </c>
      <c r="M25" s="481"/>
      <c r="N25" s="481">
        <v>9036</v>
      </c>
      <c r="O25" s="481"/>
      <c r="P25" s="481">
        <v>7822</v>
      </c>
      <c r="Q25" s="481"/>
      <c r="R25" s="481">
        <v>10640</v>
      </c>
      <c r="S25" s="481"/>
      <c r="T25" s="481">
        <v>12964</v>
      </c>
      <c r="U25" s="481"/>
      <c r="V25" s="481">
        <v>470</v>
      </c>
      <c r="W25" s="481"/>
      <c r="X25" s="481">
        <v>2032</v>
      </c>
      <c r="Y25" s="481"/>
      <c r="Z25" s="481">
        <v>5451</v>
      </c>
      <c r="AA25" s="481"/>
      <c r="AB25" s="481">
        <v>5010</v>
      </c>
      <c r="AC25" s="127"/>
      <c r="AD25" s="200">
        <v>13</v>
      </c>
    </row>
    <row r="26" spans="1:30" ht="19.5" customHeight="1">
      <c r="A26" s="200" t="s">
        <v>353</v>
      </c>
      <c r="B26" s="1024" t="s">
        <v>353</v>
      </c>
      <c r="C26" s="1024"/>
      <c r="F26" s="482"/>
      <c r="G26" s="482"/>
      <c r="H26" s="482"/>
      <c r="I26" s="482"/>
      <c r="J26" s="482"/>
      <c r="K26" s="482"/>
      <c r="L26" s="482"/>
      <c r="M26" s="127"/>
      <c r="N26" s="127"/>
      <c r="O26" s="127"/>
      <c r="P26" s="127"/>
      <c r="Q26" s="127"/>
      <c r="R26" s="127"/>
      <c r="S26" s="127"/>
      <c r="T26" s="127"/>
      <c r="U26" s="127"/>
      <c r="V26" s="127"/>
      <c r="W26" s="127"/>
      <c r="X26" s="127"/>
      <c r="Y26" s="127"/>
      <c r="Z26" s="127"/>
      <c r="AA26" s="127"/>
      <c r="AB26" s="127"/>
      <c r="AC26" s="127"/>
      <c r="AD26" s="200"/>
    </row>
    <row r="27" spans="1:30" ht="19.5" customHeight="1">
      <c r="A27" s="199" t="s">
        <v>1687</v>
      </c>
      <c r="B27" s="199"/>
      <c r="C27" s="199"/>
      <c r="D27" s="199"/>
      <c r="E27" s="199"/>
      <c r="F27" s="199"/>
      <c r="G27" s="199"/>
      <c r="H27" s="199"/>
      <c r="I27" s="199"/>
      <c r="J27" s="199"/>
      <c r="K27" s="199"/>
      <c r="L27" s="199"/>
      <c r="M27" s="199"/>
      <c r="N27" s="199"/>
      <c r="O27" s="199"/>
      <c r="P27" s="199"/>
      <c r="Q27" s="199"/>
      <c r="R27" s="483" t="s">
        <v>1687</v>
      </c>
      <c r="S27" s="127"/>
      <c r="T27" s="127"/>
      <c r="U27" s="127"/>
      <c r="V27" s="127"/>
      <c r="W27" s="127"/>
      <c r="X27" s="127"/>
      <c r="Y27" s="127"/>
      <c r="Z27" s="127"/>
      <c r="AA27" s="127"/>
      <c r="AB27" s="127"/>
      <c r="AC27" s="127"/>
      <c r="AD27" s="200"/>
    </row>
    <row r="28" spans="1:30" ht="19.5" customHeight="1">
      <c r="A28" s="200" t="s">
        <v>353</v>
      </c>
      <c r="B28" s="1024" t="s">
        <v>353</v>
      </c>
      <c r="C28" s="1024"/>
      <c r="F28" s="482"/>
      <c r="G28" s="482"/>
      <c r="H28" s="482"/>
      <c r="I28" s="482"/>
      <c r="J28" s="482"/>
      <c r="K28" s="482"/>
      <c r="L28" s="482"/>
      <c r="M28" s="127"/>
      <c r="N28" s="127"/>
      <c r="O28" s="127"/>
      <c r="P28" s="127"/>
      <c r="Q28" s="127"/>
      <c r="R28" s="127"/>
      <c r="S28" s="127"/>
      <c r="T28" s="127"/>
      <c r="U28" s="127"/>
      <c r="V28" s="127"/>
      <c r="W28" s="127"/>
      <c r="X28" s="127"/>
      <c r="Y28" s="127"/>
      <c r="Z28" s="127"/>
      <c r="AA28" s="127"/>
      <c r="AB28" s="127"/>
      <c r="AC28" s="127"/>
      <c r="AD28" s="200"/>
    </row>
    <row r="29" spans="1:30" s="128" customFormat="1" ht="19.5" customHeight="1">
      <c r="A29" s="200">
        <v>1</v>
      </c>
      <c r="B29" s="1024">
        <v>2018</v>
      </c>
      <c r="C29" s="1024"/>
      <c r="D29" s="810" t="s">
        <v>1683</v>
      </c>
      <c r="E29" s="199"/>
      <c r="F29" s="484">
        <v>-6</v>
      </c>
      <c r="G29" s="484" t="s">
        <v>353</v>
      </c>
      <c r="H29" s="484">
        <v>-8.5</v>
      </c>
      <c r="I29" s="484">
        <v>-8.5</v>
      </c>
      <c r="J29" s="484">
        <v>-2.7</v>
      </c>
      <c r="K29" s="484" t="s">
        <v>353</v>
      </c>
      <c r="L29" s="484">
        <v>-4</v>
      </c>
      <c r="M29" s="484"/>
      <c r="N29" s="484">
        <v>-5.9</v>
      </c>
      <c r="O29" s="484"/>
      <c r="P29" s="484">
        <v>-1.7</v>
      </c>
      <c r="Q29" s="199"/>
      <c r="R29" s="484">
        <v>-11.1</v>
      </c>
      <c r="S29" s="484"/>
      <c r="T29" s="484">
        <v>-4.3</v>
      </c>
      <c r="U29" s="484"/>
      <c r="V29" s="484">
        <v>0.9</v>
      </c>
      <c r="W29" s="484"/>
      <c r="X29" s="484">
        <v>-9.3000000000000007</v>
      </c>
      <c r="Y29" s="484"/>
      <c r="Z29" s="484">
        <v>-2.2999999999999998</v>
      </c>
      <c r="AA29" s="484"/>
      <c r="AB29" s="484">
        <v>-4.7</v>
      </c>
      <c r="AC29" s="199"/>
      <c r="AD29" s="200">
        <v>1</v>
      </c>
    </row>
    <row r="30" spans="1:30" ht="19.5" customHeight="1">
      <c r="A30" s="200">
        <v>2</v>
      </c>
      <c r="B30" s="1024" t="s">
        <v>353</v>
      </c>
      <c r="C30" s="1024"/>
      <c r="D30" s="810" t="s">
        <v>1684</v>
      </c>
      <c r="F30" s="484">
        <v>31.1</v>
      </c>
      <c r="G30" s="484" t="s">
        <v>353</v>
      </c>
      <c r="H30" s="484">
        <v>25.1</v>
      </c>
      <c r="I30" s="484">
        <v>25.1</v>
      </c>
      <c r="J30" s="484">
        <v>38.6</v>
      </c>
      <c r="K30" s="484" t="s">
        <v>353</v>
      </c>
      <c r="L30" s="484">
        <v>21.5</v>
      </c>
      <c r="M30" s="484"/>
      <c r="N30" s="484">
        <v>16.899999999999999</v>
      </c>
      <c r="O30" s="484"/>
      <c r="P30" s="484">
        <v>26.8</v>
      </c>
      <c r="Q30" s="31"/>
      <c r="R30" s="484">
        <v>32.1</v>
      </c>
      <c r="S30" s="484"/>
      <c r="T30" s="484">
        <v>44</v>
      </c>
      <c r="U30" s="484"/>
      <c r="V30" s="484">
        <v>16.600000000000001</v>
      </c>
      <c r="W30" s="484"/>
      <c r="X30" s="484">
        <v>30.4</v>
      </c>
      <c r="Y30" s="484"/>
      <c r="Z30" s="484">
        <v>55.5</v>
      </c>
      <c r="AA30" s="484"/>
      <c r="AB30" s="484">
        <v>40.9</v>
      </c>
      <c r="AC30" s="31"/>
      <c r="AD30" s="200">
        <v>2</v>
      </c>
    </row>
    <row r="31" spans="1:30" ht="19.5" customHeight="1">
      <c r="A31" s="200">
        <v>3</v>
      </c>
      <c r="B31" s="1024" t="s">
        <v>353</v>
      </c>
      <c r="C31" s="1024"/>
      <c r="D31" s="810" t="s">
        <v>1685</v>
      </c>
      <c r="F31" s="484">
        <v>17.899999999999999</v>
      </c>
      <c r="G31" s="484" t="s">
        <v>353</v>
      </c>
      <c r="H31" s="484">
        <v>11.8</v>
      </c>
      <c r="I31" s="484">
        <v>11.8</v>
      </c>
      <c r="J31" s="484">
        <v>24.8</v>
      </c>
      <c r="K31" s="484" t="s">
        <v>353</v>
      </c>
      <c r="L31" s="484">
        <v>12</v>
      </c>
      <c r="M31" s="484"/>
      <c r="N31" s="484">
        <v>9.1</v>
      </c>
      <c r="O31" s="484"/>
      <c r="P31" s="484">
        <v>15.2</v>
      </c>
      <c r="Q31" s="31"/>
      <c r="R31" s="484">
        <v>14.6</v>
      </c>
      <c r="S31" s="484"/>
      <c r="T31" s="484">
        <v>27.6</v>
      </c>
      <c r="U31" s="484"/>
      <c r="V31" s="484">
        <v>4.5999999999999996</v>
      </c>
      <c r="W31" s="484"/>
      <c r="X31" s="484">
        <v>10.4</v>
      </c>
      <c r="Y31" s="484"/>
      <c r="Z31" s="484">
        <v>39.9</v>
      </c>
      <c r="AA31" s="484"/>
      <c r="AB31" s="484">
        <v>22.1</v>
      </c>
      <c r="AC31" s="31"/>
      <c r="AD31" s="200">
        <v>3</v>
      </c>
    </row>
    <row r="32" spans="1:30" ht="19.5" customHeight="1">
      <c r="A32" s="200">
        <v>4</v>
      </c>
      <c r="B32" s="1024" t="s">
        <v>353</v>
      </c>
      <c r="C32" s="1024"/>
      <c r="D32" s="810" t="s">
        <v>1686</v>
      </c>
      <c r="F32" s="484">
        <v>0.3</v>
      </c>
      <c r="G32" s="484" t="s">
        <v>353</v>
      </c>
      <c r="H32" s="484">
        <v>0.5</v>
      </c>
      <c r="I32" s="484">
        <v>0.5</v>
      </c>
      <c r="J32" s="484">
        <v>0.1</v>
      </c>
      <c r="K32" s="484" t="s">
        <v>353</v>
      </c>
      <c r="L32" s="484">
        <v>-0.4</v>
      </c>
      <c r="M32" s="484"/>
      <c r="N32" s="484">
        <v>0.5</v>
      </c>
      <c r="O32" s="484"/>
      <c r="P32" s="484">
        <v>-1.3</v>
      </c>
      <c r="Q32" s="31"/>
      <c r="R32" s="484">
        <v>0.7</v>
      </c>
      <c r="S32" s="484"/>
      <c r="T32" s="484">
        <v>0.9</v>
      </c>
      <c r="U32" s="484"/>
      <c r="V32" s="484">
        <v>-9.1999999999999993</v>
      </c>
      <c r="W32" s="484"/>
      <c r="X32" s="484">
        <v>2.2999999999999998</v>
      </c>
      <c r="Y32" s="484"/>
      <c r="Z32" s="484">
        <v>0.9</v>
      </c>
      <c r="AA32" s="484"/>
      <c r="AB32" s="484">
        <v>1.1000000000000001</v>
      </c>
      <c r="AC32" s="31"/>
      <c r="AD32" s="200">
        <v>4</v>
      </c>
    </row>
    <row r="33" spans="1:30" ht="19.5" customHeight="1">
      <c r="A33" s="200">
        <v>5</v>
      </c>
      <c r="B33" s="1024" t="s">
        <v>353</v>
      </c>
      <c r="C33" s="1024"/>
      <c r="D33" s="810" t="s">
        <v>1677</v>
      </c>
      <c r="F33" s="484">
        <v>4.4000000000000004</v>
      </c>
      <c r="G33" s="484" t="s">
        <v>353</v>
      </c>
      <c r="H33" s="484">
        <v>4</v>
      </c>
      <c r="I33" s="484">
        <v>4</v>
      </c>
      <c r="J33" s="484">
        <v>4.7</v>
      </c>
      <c r="K33" s="484" t="s">
        <v>353</v>
      </c>
      <c r="L33" s="484">
        <v>3.9</v>
      </c>
      <c r="M33" s="484"/>
      <c r="N33" s="484">
        <v>4.3</v>
      </c>
      <c r="O33" s="484"/>
      <c r="P33" s="484">
        <v>3.4</v>
      </c>
      <c r="Q33" s="31"/>
      <c r="R33" s="484">
        <v>3.4</v>
      </c>
      <c r="S33" s="484"/>
      <c r="T33" s="484">
        <v>5.6</v>
      </c>
      <c r="U33" s="484"/>
      <c r="V33" s="484">
        <v>12.6</v>
      </c>
      <c r="W33" s="484"/>
      <c r="X33" s="484">
        <v>4.5999999999999996</v>
      </c>
      <c r="Y33" s="484"/>
      <c r="Z33" s="484">
        <v>5.5</v>
      </c>
      <c r="AA33" s="484"/>
      <c r="AB33" s="484">
        <v>5.6</v>
      </c>
      <c r="AC33" s="31"/>
      <c r="AD33" s="200">
        <v>5</v>
      </c>
    </row>
    <row r="34" spans="1:30" ht="19.5" customHeight="1">
      <c r="A34" s="200">
        <v>6</v>
      </c>
      <c r="B34" s="1024" t="s">
        <v>353</v>
      </c>
      <c r="C34" s="1024"/>
      <c r="D34" s="810" t="s">
        <v>1678</v>
      </c>
      <c r="F34" s="484">
        <v>0.4</v>
      </c>
      <c r="G34" s="484" t="s">
        <v>353</v>
      </c>
      <c r="H34" s="484">
        <v>-0.1</v>
      </c>
      <c r="I34" s="484">
        <v>-0.1</v>
      </c>
      <c r="J34" s="484">
        <v>1</v>
      </c>
      <c r="K34" s="484" t="s">
        <v>353</v>
      </c>
      <c r="L34" s="484">
        <v>-0.6</v>
      </c>
      <c r="M34" s="484"/>
      <c r="N34" s="484">
        <v>-0.7</v>
      </c>
      <c r="O34" s="484"/>
      <c r="P34" s="484">
        <v>-0.6</v>
      </c>
      <c r="Q34" s="31"/>
      <c r="R34" s="484">
        <v>0.2</v>
      </c>
      <c r="S34" s="484"/>
      <c r="T34" s="484">
        <v>1.7</v>
      </c>
      <c r="U34" s="484"/>
      <c r="V34" s="484">
        <v>-1.4</v>
      </c>
      <c r="W34" s="484"/>
      <c r="X34" s="484">
        <v>0.6</v>
      </c>
      <c r="Y34" s="484"/>
      <c r="Z34" s="484">
        <v>1.6</v>
      </c>
      <c r="AA34" s="484"/>
      <c r="AB34" s="484">
        <v>2.5</v>
      </c>
      <c r="AC34" s="31"/>
      <c r="AD34" s="200">
        <v>6</v>
      </c>
    </row>
    <row r="35" spans="1:30" ht="19.5" customHeight="1">
      <c r="A35" s="200">
        <v>7</v>
      </c>
      <c r="B35" s="1024" t="s">
        <v>353</v>
      </c>
      <c r="C35" s="1024"/>
      <c r="D35" s="810" t="s">
        <v>1679</v>
      </c>
      <c r="F35" s="484">
        <v>-3.1</v>
      </c>
      <c r="G35" s="484" t="s">
        <v>353</v>
      </c>
      <c r="H35" s="484">
        <v>-3.8</v>
      </c>
      <c r="I35" s="484">
        <v>-3.8</v>
      </c>
      <c r="J35" s="484">
        <v>-2.2999999999999998</v>
      </c>
      <c r="K35" s="484" t="s">
        <v>353</v>
      </c>
      <c r="L35" s="484">
        <v>0</v>
      </c>
      <c r="M35" s="484"/>
      <c r="N35" s="484">
        <v>-0.5</v>
      </c>
      <c r="O35" s="484"/>
      <c r="P35" s="484">
        <v>0.6</v>
      </c>
      <c r="Q35" s="31"/>
      <c r="R35" s="484">
        <v>-6.8</v>
      </c>
      <c r="S35" s="484"/>
      <c r="T35" s="484">
        <v>-3.7</v>
      </c>
      <c r="U35" s="484"/>
      <c r="V35" s="484">
        <v>-8.4</v>
      </c>
      <c r="W35" s="484"/>
      <c r="X35" s="484">
        <v>-0.5</v>
      </c>
      <c r="Y35" s="484"/>
      <c r="Z35" s="484">
        <v>-4</v>
      </c>
      <c r="AA35" s="484"/>
      <c r="AB35" s="484">
        <v>-4</v>
      </c>
      <c r="AC35" s="31"/>
      <c r="AD35" s="200">
        <v>7</v>
      </c>
    </row>
    <row r="36" spans="1:30" ht="19.5" customHeight="1">
      <c r="A36" s="200">
        <v>8</v>
      </c>
      <c r="B36" s="1024" t="s">
        <v>353</v>
      </c>
      <c r="C36" s="1024"/>
      <c r="D36" s="810" t="s">
        <v>195</v>
      </c>
      <c r="F36" s="484">
        <v>0.3</v>
      </c>
      <c r="G36" s="484" t="s">
        <v>353</v>
      </c>
      <c r="H36" s="484">
        <v>1.1000000000000001</v>
      </c>
      <c r="I36" s="484">
        <v>1.1000000000000001</v>
      </c>
      <c r="J36" s="484">
        <v>-0.6</v>
      </c>
      <c r="K36" s="484" t="s">
        <v>353</v>
      </c>
      <c r="L36" s="484">
        <v>-2.4</v>
      </c>
      <c r="M36" s="484"/>
      <c r="N36" s="484">
        <v>-2.2000000000000002</v>
      </c>
      <c r="O36" s="484"/>
      <c r="P36" s="484">
        <v>-2.5</v>
      </c>
      <c r="Q36" s="31"/>
      <c r="R36" s="484">
        <v>4.3</v>
      </c>
      <c r="S36" s="484"/>
      <c r="T36" s="484">
        <v>0.5</v>
      </c>
      <c r="U36" s="484"/>
      <c r="V36" s="484">
        <v>6.3</v>
      </c>
      <c r="W36" s="484"/>
      <c r="X36" s="484">
        <v>-1.7</v>
      </c>
      <c r="Y36" s="484"/>
      <c r="Z36" s="484">
        <v>1.7</v>
      </c>
      <c r="AA36" s="484"/>
      <c r="AB36" s="484">
        <v>-0.7</v>
      </c>
      <c r="AC36" s="31"/>
      <c r="AD36" s="200">
        <v>8</v>
      </c>
    </row>
    <row r="37" spans="1:30" ht="19.5" customHeight="1">
      <c r="A37" s="200">
        <v>9</v>
      </c>
      <c r="B37" s="1024" t="s">
        <v>353</v>
      </c>
      <c r="C37" s="1024"/>
      <c r="D37" s="810" t="s">
        <v>1680</v>
      </c>
      <c r="F37" s="484">
        <v>7</v>
      </c>
      <c r="G37" s="484" t="s">
        <v>353</v>
      </c>
      <c r="H37" s="484">
        <v>6.8</v>
      </c>
      <c r="I37" s="484">
        <v>6.8</v>
      </c>
      <c r="J37" s="484">
        <v>7.1</v>
      </c>
      <c r="K37" s="484" t="s">
        <v>353</v>
      </c>
      <c r="L37" s="484">
        <v>7.1</v>
      </c>
      <c r="M37" s="484"/>
      <c r="N37" s="484">
        <v>7.4</v>
      </c>
      <c r="O37" s="484"/>
      <c r="P37" s="484">
        <v>6.8</v>
      </c>
      <c r="Q37" s="31"/>
      <c r="R37" s="484">
        <v>6.8</v>
      </c>
      <c r="S37" s="484"/>
      <c r="T37" s="484">
        <v>7</v>
      </c>
      <c r="U37" s="484"/>
      <c r="V37" s="484">
        <v>2.2999999999999998</v>
      </c>
      <c r="W37" s="484"/>
      <c r="X37" s="484">
        <v>5.8</v>
      </c>
      <c r="Y37" s="484"/>
      <c r="Z37" s="484">
        <v>6.4</v>
      </c>
      <c r="AA37" s="484"/>
      <c r="AB37" s="484">
        <v>8.6</v>
      </c>
      <c r="AC37" s="31"/>
      <c r="AD37" s="200">
        <v>9</v>
      </c>
    </row>
    <row r="38" spans="1:30" ht="19.5" customHeight="1">
      <c r="A38" s="200">
        <v>10</v>
      </c>
      <c r="B38" s="1024" t="s">
        <v>353</v>
      </c>
      <c r="C38" s="1024"/>
      <c r="D38" s="810" t="s">
        <v>1681</v>
      </c>
      <c r="F38" s="484">
        <v>-2.7</v>
      </c>
      <c r="G38" s="484" t="s">
        <v>353</v>
      </c>
      <c r="H38" s="484">
        <v>-2.4</v>
      </c>
      <c r="I38" s="484">
        <v>-2.4</v>
      </c>
      <c r="J38" s="484">
        <v>-3.1</v>
      </c>
      <c r="K38" s="484" t="s">
        <v>353</v>
      </c>
      <c r="L38" s="484">
        <v>-1.4</v>
      </c>
      <c r="M38" s="484"/>
      <c r="N38" s="484">
        <v>-1.6</v>
      </c>
      <c r="O38" s="484"/>
      <c r="P38" s="484">
        <v>-1.2</v>
      </c>
      <c r="Q38" s="31"/>
      <c r="R38" s="484">
        <v>-3.5</v>
      </c>
      <c r="S38" s="484"/>
      <c r="T38" s="484">
        <v>-3.6</v>
      </c>
      <c r="U38" s="484"/>
      <c r="V38" s="484">
        <v>-0.9</v>
      </c>
      <c r="W38" s="484"/>
      <c r="X38" s="484">
        <v>0.1</v>
      </c>
      <c r="Y38" s="484"/>
      <c r="Z38" s="484">
        <v>-3.1</v>
      </c>
      <c r="AA38" s="484"/>
      <c r="AB38" s="484">
        <v>-5.7</v>
      </c>
      <c r="AC38" s="31"/>
      <c r="AD38" s="200">
        <v>10</v>
      </c>
    </row>
    <row r="39" spans="1:30" ht="19.5" customHeight="1">
      <c r="A39" s="200">
        <v>11</v>
      </c>
      <c r="B39" s="1024" t="s">
        <v>353</v>
      </c>
      <c r="C39" s="1024"/>
      <c r="D39" s="810" t="s">
        <v>1682</v>
      </c>
      <c r="F39" s="484">
        <v>-31.2</v>
      </c>
      <c r="G39" s="484" t="s">
        <v>353</v>
      </c>
      <c r="H39" s="484">
        <v>-29</v>
      </c>
      <c r="I39" s="484">
        <v>-29</v>
      </c>
      <c r="J39" s="484">
        <v>-33.4</v>
      </c>
      <c r="K39" s="484" t="s">
        <v>353</v>
      </c>
      <c r="L39" s="484">
        <v>-28.1</v>
      </c>
      <c r="M39" s="484"/>
      <c r="N39" s="484">
        <v>-27.2</v>
      </c>
      <c r="O39" s="484"/>
      <c r="P39" s="484">
        <v>-29.1</v>
      </c>
      <c r="Q39" s="31"/>
      <c r="R39" s="484">
        <v>-29.8</v>
      </c>
      <c r="S39" s="484"/>
      <c r="T39" s="484">
        <v>-35.299999999999997</v>
      </c>
      <c r="U39" s="484"/>
      <c r="V39" s="484">
        <v>-23.9</v>
      </c>
      <c r="W39" s="484"/>
      <c r="X39" s="484">
        <v>-33.299999999999997</v>
      </c>
      <c r="Y39" s="484"/>
      <c r="Z39" s="484">
        <v>-39</v>
      </c>
      <c r="AA39" s="484"/>
      <c r="AB39" s="484">
        <v>-31.8</v>
      </c>
      <c r="AC39" s="31"/>
      <c r="AD39" s="200">
        <v>11</v>
      </c>
    </row>
    <row r="40" spans="1:30" ht="19.5" customHeight="1">
      <c r="A40" s="200">
        <v>12</v>
      </c>
      <c r="B40" s="1024">
        <v>2019</v>
      </c>
      <c r="C40" s="1024"/>
      <c r="D40" s="810" t="s">
        <v>88</v>
      </c>
      <c r="F40" s="484">
        <v>-9.3000000000000007</v>
      </c>
      <c r="G40" s="484" t="s">
        <v>353</v>
      </c>
      <c r="H40" s="484">
        <v>-0.3</v>
      </c>
      <c r="I40" s="484">
        <v>-0.3</v>
      </c>
      <c r="J40" s="484">
        <v>-18.899999999999999</v>
      </c>
      <c r="K40" s="484" t="s">
        <v>353</v>
      </c>
      <c r="L40" s="484">
        <v>-0.9</v>
      </c>
      <c r="M40" s="484"/>
      <c r="N40" s="484">
        <v>5</v>
      </c>
      <c r="O40" s="484"/>
      <c r="P40" s="484">
        <v>-7.3</v>
      </c>
      <c r="Q40" s="31"/>
      <c r="R40" s="484">
        <v>-4.0999999999999996</v>
      </c>
      <c r="S40" s="484"/>
      <c r="T40" s="484">
        <v>-22.8</v>
      </c>
      <c r="U40" s="484"/>
      <c r="V40" s="484">
        <v>-5.6</v>
      </c>
      <c r="W40" s="484"/>
      <c r="X40" s="484">
        <v>-2.6</v>
      </c>
      <c r="Y40" s="484"/>
      <c r="Z40" s="484">
        <v>-32</v>
      </c>
      <c r="AA40" s="484"/>
      <c r="AB40" s="484">
        <v>-20.3</v>
      </c>
      <c r="AC40" s="31"/>
      <c r="AD40" s="200">
        <v>12</v>
      </c>
    </row>
    <row r="41" spans="1:30" ht="19.5" customHeight="1">
      <c r="A41" s="200">
        <v>13</v>
      </c>
      <c r="B41" s="1024" t="s">
        <v>353</v>
      </c>
      <c r="C41" s="1024"/>
      <c r="D41" s="810" t="s">
        <v>1683</v>
      </c>
      <c r="F41" s="484">
        <v>21.9</v>
      </c>
      <c r="G41" s="484" t="s">
        <v>353</v>
      </c>
      <c r="H41" s="484">
        <v>18</v>
      </c>
      <c r="I41" s="484">
        <v>18</v>
      </c>
      <c r="J41" s="484">
        <v>27.1</v>
      </c>
      <c r="K41" s="484" t="s">
        <v>353</v>
      </c>
      <c r="L41" s="484">
        <v>16</v>
      </c>
      <c r="M41" s="484"/>
      <c r="N41" s="484">
        <v>13.6</v>
      </c>
      <c r="O41" s="484"/>
      <c r="P41" s="484">
        <v>18.899999999999999</v>
      </c>
      <c r="Q41" s="31"/>
      <c r="R41" s="484">
        <v>21.2</v>
      </c>
      <c r="S41" s="484"/>
      <c r="T41" s="484">
        <v>31.3</v>
      </c>
      <c r="U41" s="484"/>
      <c r="V41" s="484">
        <v>15.8</v>
      </c>
      <c r="W41" s="484"/>
      <c r="X41" s="484">
        <v>22.4</v>
      </c>
      <c r="Y41" s="484"/>
      <c r="Z41" s="484">
        <v>37.1</v>
      </c>
      <c r="AA41" s="484"/>
      <c r="AB41" s="484">
        <v>30.8</v>
      </c>
      <c r="AC41" s="31"/>
      <c r="AD41" s="200">
        <v>13</v>
      </c>
    </row>
    <row r="42" spans="1:30" ht="19.5" customHeight="1">
      <c r="A42" s="200" t="s">
        <v>353</v>
      </c>
      <c r="B42" s="1024" t="s">
        <v>353</v>
      </c>
      <c r="C42" s="1024"/>
      <c r="F42" s="482"/>
      <c r="G42" s="482"/>
      <c r="H42" s="482"/>
      <c r="I42" s="482"/>
      <c r="J42" s="482"/>
      <c r="K42" s="482"/>
      <c r="L42" s="482"/>
      <c r="M42" s="127"/>
      <c r="N42" s="127"/>
      <c r="O42" s="127"/>
      <c r="P42" s="127"/>
      <c r="Q42" s="31"/>
      <c r="R42" s="127"/>
      <c r="S42" s="127"/>
      <c r="T42" s="127"/>
      <c r="U42" s="127"/>
      <c r="V42" s="127"/>
      <c r="W42" s="127"/>
      <c r="X42" s="127"/>
      <c r="Y42" s="127"/>
      <c r="Z42" s="127"/>
      <c r="AA42" s="127"/>
      <c r="AB42" s="127"/>
      <c r="AC42" s="31"/>
      <c r="AD42" s="200"/>
    </row>
    <row r="43" spans="1:30" ht="19.5" customHeight="1">
      <c r="A43" s="199" t="s">
        <v>1308</v>
      </c>
      <c r="B43" s="199"/>
      <c r="C43" s="199"/>
      <c r="D43" s="199"/>
      <c r="E43" s="199"/>
      <c r="F43" s="199"/>
      <c r="G43" s="199"/>
      <c r="H43" s="199"/>
      <c r="I43" s="199"/>
      <c r="J43" s="199"/>
      <c r="K43" s="199"/>
      <c r="L43" s="199"/>
      <c r="M43" s="199"/>
      <c r="N43" s="199"/>
      <c r="O43" s="199"/>
      <c r="P43" s="199"/>
      <c r="Q43" s="199"/>
      <c r="R43" s="483" t="s">
        <v>1308</v>
      </c>
      <c r="S43" s="127"/>
      <c r="T43" s="127"/>
      <c r="U43" s="127"/>
      <c r="V43" s="127"/>
      <c r="W43" s="127"/>
      <c r="X43" s="127"/>
      <c r="Y43" s="127"/>
      <c r="Z43" s="127"/>
      <c r="AA43" s="127"/>
      <c r="AB43" s="127"/>
      <c r="AC43" s="31"/>
      <c r="AD43" s="200"/>
    </row>
    <row r="44" spans="1:30" ht="19.5" customHeight="1">
      <c r="A44" s="200" t="s">
        <v>353</v>
      </c>
      <c r="B44" s="1024" t="s">
        <v>353</v>
      </c>
      <c r="C44" s="1024"/>
      <c r="F44" s="482"/>
      <c r="G44" s="482"/>
      <c r="H44" s="482"/>
      <c r="I44" s="482"/>
      <c r="J44" s="482"/>
      <c r="K44" s="482"/>
      <c r="L44" s="482"/>
      <c r="M44" s="127"/>
      <c r="N44" s="127"/>
      <c r="O44" s="127"/>
      <c r="P44" s="127"/>
      <c r="Q44" s="31"/>
      <c r="R44" s="484"/>
      <c r="S44" s="484"/>
      <c r="T44" s="484"/>
      <c r="U44" s="484"/>
      <c r="V44" s="484"/>
      <c r="W44" s="484"/>
      <c r="X44" s="484"/>
      <c r="Y44" s="484"/>
      <c r="Z44" s="484"/>
      <c r="AA44" s="484"/>
      <c r="AB44" s="484"/>
      <c r="AC44" s="31"/>
      <c r="AD44" s="200"/>
    </row>
    <row r="45" spans="1:30" s="486" customFormat="1" ht="19.5" customHeight="1">
      <c r="A45" s="200">
        <v>1</v>
      </c>
      <c r="B45" s="1024">
        <v>2018</v>
      </c>
      <c r="C45" s="1024"/>
      <c r="D45" s="810" t="s">
        <v>1683</v>
      </c>
      <c r="E45" s="199"/>
      <c r="F45" s="484">
        <v>-5.4</v>
      </c>
      <c r="G45" s="484" t="s">
        <v>353</v>
      </c>
      <c r="H45" s="484">
        <v>-5.6</v>
      </c>
      <c r="I45" s="484">
        <v>-5.6</v>
      </c>
      <c r="J45" s="484">
        <v>-5.3</v>
      </c>
      <c r="K45" s="484" t="s">
        <v>353</v>
      </c>
      <c r="L45" s="484">
        <v>-3.7</v>
      </c>
      <c r="M45" s="484"/>
      <c r="N45" s="484">
        <v>-5.9</v>
      </c>
      <c r="O45" s="484"/>
      <c r="P45" s="484">
        <v>-1</v>
      </c>
      <c r="Q45" s="199"/>
      <c r="R45" s="484">
        <v>-6.1</v>
      </c>
      <c r="S45" s="484"/>
      <c r="T45" s="484">
        <v>-7.3</v>
      </c>
      <c r="U45" s="484"/>
      <c r="V45" s="484">
        <v>5.9</v>
      </c>
      <c r="W45" s="484"/>
      <c r="X45" s="484">
        <v>-4.3</v>
      </c>
      <c r="Y45" s="484"/>
      <c r="Z45" s="484">
        <v>-8.3000000000000007</v>
      </c>
      <c r="AA45" s="484"/>
      <c r="AB45" s="484">
        <v>-8.8000000000000007</v>
      </c>
      <c r="AC45" s="485"/>
      <c r="AD45" s="200">
        <v>1</v>
      </c>
    </row>
    <row r="46" spans="1:30" ht="19.5" customHeight="1">
      <c r="A46" s="200">
        <v>2</v>
      </c>
      <c r="B46" s="1024" t="s">
        <v>353</v>
      </c>
      <c r="C46" s="1024"/>
      <c r="D46" s="810" t="s">
        <v>1684</v>
      </c>
      <c r="F46" s="484">
        <v>-13</v>
      </c>
      <c r="G46" s="484" t="s">
        <v>353</v>
      </c>
      <c r="H46" s="484">
        <v>-10.5</v>
      </c>
      <c r="I46" s="484">
        <v>-10.5</v>
      </c>
      <c r="J46" s="484">
        <v>-15.7</v>
      </c>
      <c r="K46" s="484" t="s">
        <v>353</v>
      </c>
      <c r="L46" s="484">
        <v>-12.2</v>
      </c>
      <c r="M46" s="484"/>
      <c r="N46" s="484">
        <v>-12.3</v>
      </c>
      <c r="O46" s="484"/>
      <c r="P46" s="484">
        <v>-12.1</v>
      </c>
      <c r="Q46" s="31"/>
      <c r="R46" s="484">
        <v>-8.6999999999999993</v>
      </c>
      <c r="S46" s="484"/>
      <c r="T46" s="484">
        <v>-16.899999999999999</v>
      </c>
      <c r="U46" s="484"/>
      <c r="V46" s="484">
        <v>-17.399999999999999</v>
      </c>
      <c r="W46" s="484"/>
      <c r="X46" s="484">
        <v>-9.6999999999999993</v>
      </c>
      <c r="Y46" s="484"/>
      <c r="Z46" s="484">
        <v>-19</v>
      </c>
      <c r="AA46" s="484"/>
      <c r="AB46" s="484">
        <v>-17</v>
      </c>
      <c r="AC46" s="31"/>
      <c r="AD46" s="200">
        <v>2</v>
      </c>
    </row>
    <row r="47" spans="1:30" ht="19.5" customHeight="1">
      <c r="A47" s="200">
        <v>3</v>
      </c>
      <c r="B47" s="1024" t="s">
        <v>353</v>
      </c>
      <c r="C47" s="1024"/>
      <c r="D47" s="810" t="s">
        <v>1685</v>
      </c>
      <c r="F47" s="484">
        <v>11.2</v>
      </c>
      <c r="G47" s="484" t="s">
        <v>353</v>
      </c>
      <c r="H47" s="484">
        <v>11.6</v>
      </c>
      <c r="I47" s="484">
        <v>11.6</v>
      </c>
      <c r="J47" s="484">
        <v>10.9</v>
      </c>
      <c r="K47" s="484" t="s">
        <v>353</v>
      </c>
      <c r="L47" s="484">
        <v>9.9</v>
      </c>
      <c r="M47" s="484"/>
      <c r="N47" s="484">
        <v>8.8000000000000007</v>
      </c>
      <c r="O47" s="484"/>
      <c r="P47" s="484">
        <v>11</v>
      </c>
      <c r="Q47" s="31"/>
      <c r="R47" s="484">
        <v>14.2</v>
      </c>
      <c r="S47" s="484"/>
      <c r="T47" s="484">
        <v>10.7</v>
      </c>
      <c r="U47" s="484"/>
      <c r="V47" s="484">
        <v>3.8</v>
      </c>
      <c r="W47" s="484"/>
      <c r="X47" s="484">
        <v>11.8</v>
      </c>
      <c r="Y47" s="484"/>
      <c r="Z47" s="484">
        <v>12.6</v>
      </c>
      <c r="AA47" s="484"/>
      <c r="AB47" s="484">
        <v>8.5</v>
      </c>
      <c r="AC47" s="31"/>
      <c r="AD47" s="200">
        <v>3</v>
      </c>
    </row>
    <row r="48" spans="1:30" ht="19.5" customHeight="1">
      <c r="A48" s="200">
        <v>4</v>
      </c>
      <c r="B48" s="1024" t="s">
        <v>353</v>
      </c>
      <c r="C48" s="1024"/>
      <c r="D48" s="810" t="s">
        <v>1686</v>
      </c>
      <c r="F48" s="484">
        <v>-1.3</v>
      </c>
      <c r="G48" s="484" t="s">
        <v>353</v>
      </c>
      <c r="H48" s="484">
        <v>-1</v>
      </c>
      <c r="I48" s="484">
        <v>-1</v>
      </c>
      <c r="J48" s="484">
        <v>-1.7</v>
      </c>
      <c r="K48" s="484" t="s">
        <v>353</v>
      </c>
      <c r="L48" s="484">
        <v>-1.9</v>
      </c>
      <c r="M48" s="484"/>
      <c r="N48" s="484">
        <v>-3.4</v>
      </c>
      <c r="O48" s="484"/>
      <c r="P48" s="484">
        <v>-0.4</v>
      </c>
      <c r="Q48" s="31"/>
      <c r="R48" s="484">
        <v>0.8</v>
      </c>
      <c r="S48" s="484"/>
      <c r="T48" s="484">
        <v>-2</v>
      </c>
      <c r="U48" s="484"/>
      <c r="V48" s="484">
        <v>-8.1999999999999993</v>
      </c>
      <c r="W48" s="484"/>
      <c r="X48" s="484">
        <v>2</v>
      </c>
      <c r="Y48" s="484"/>
      <c r="Z48" s="484">
        <v>-0.2</v>
      </c>
      <c r="AA48" s="484"/>
      <c r="AB48" s="484">
        <v>-5.2</v>
      </c>
      <c r="AC48" s="31"/>
      <c r="AD48" s="200">
        <v>4</v>
      </c>
    </row>
    <row r="49" spans="1:30" ht="19.5" customHeight="1">
      <c r="A49" s="200">
        <v>5</v>
      </c>
      <c r="B49" s="1024" t="s">
        <v>353</v>
      </c>
      <c r="C49" s="1024"/>
      <c r="D49" s="810" t="s">
        <v>1677</v>
      </c>
      <c r="F49" s="484">
        <v>6.6</v>
      </c>
      <c r="G49" s="484" t="s">
        <v>353</v>
      </c>
      <c r="H49" s="484">
        <v>6.8</v>
      </c>
      <c r="I49" s="484">
        <v>6.8</v>
      </c>
      <c r="J49" s="484">
        <v>6.5</v>
      </c>
      <c r="K49" s="484" t="s">
        <v>353</v>
      </c>
      <c r="L49" s="484">
        <v>5.2</v>
      </c>
      <c r="M49" s="484"/>
      <c r="N49" s="484">
        <v>4.2</v>
      </c>
      <c r="O49" s="484"/>
      <c r="P49" s="484">
        <v>6.2</v>
      </c>
      <c r="Q49" s="31"/>
      <c r="R49" s="484">
        <v>9.1999999999999993</v>
      </c>
      <c r="S49" s="484"/>
      <c r="T49" s="484">
        <v>6.5</v>
      </c>
      <c r="U49" s="484"/>
      <c r="V49" s="484">
        <v>-3.7</v>
      </c>
      <c r="W49" s="484"/>
      <c r="X49" s="484">
        <v>8.5</v>
      </c>
      <c r="Y49" s="484"/>
      <c r="Z49" s="484">
        <v>8</v>
      </c>
      <c r="AA49" s="484"/>
      <c r="AB49" s="484">
        <v>4.9000000000000004</v>
      </c>
      <c r="AC49" s="31"/>
      <c r="AD49" s="200">
        <v>5</v>
      </c>
    </row>
    <row r="50" spans="1:30" ht="19.5" customHeight="1">
      <c r="A50" s="200">
        <v>6</v>
      </c>
      <c r="B50" s="1024" t="s">
        <v>353</v>
      </c>
      <c r="C50" s="1024"/>
      <c r="D50" s="810" t="s">
        <v>1678</v>
      </c>
      <c r="F50" s="484">
        <v>8.6999999999999993</v>
      </c>
      <c r="G50" s="484" t="s">
        <v>353</v>
      </c>
      <c r="H50" s="484">
        <v>8.1999999999999993</v>
      </c>
      <c r="I50" s="484">
        <v>8.1999999999999993</v>
      </c>
      <c r="J50" s="484">
        <v>9.1</v>
      </c>
      <c r="K50" s="484" t="s">
        <v>353</v>
      </c>
      <c r="L50" s="484">
        <v>6.8</v>
      </c>
      <c r="M50" s="484"/>
      <c r="N50" s="484">
        <v>6.1</v>
      </c>
      <c r="O50" s="484"/>
      <c r="P50" s="484">
        <v>7.5</v>
      </c>
      <c r="Q50" s="31"/>
      <c r="R50" s="484">
        <v>10.199999999999999</v>
      </c>
      <c r="S50" s="484"/>
      <c r="T50" s="484">
        <v>9.5</v>
      </c>
      <c r="U50" s="484"/>
      <c r="V50" s="484">
        <v>-0.9</v>
      </c>
      <c r="W50" s="484"/>
      <c r="X50" s="484">
        <v>8.6</v>
      </c>
      <c r="Y50" s="484"/>
      <c r="Z50" s="484">
        <v>10.9</v>
      </c>
      <c r="AA50" s="484"/>
      <c r="AB50" s="484">
        <v>9</v>
      </c>
      <c r="AC50" s="31"/>
      <c r="AD50" s="200">
        <v>6</v>
      </c>
    </row>
    <row r="51" spans="1:30" ht="19.5" customHeight="1">
      <c r="A51" s="200">
        <v>7</v>
      </c>
      <c r="B51" s="1024" t="s">
        <v>353</v>
      </c>
      <c r="C51" s="1024"/>
      <c r="D51" s="810" t="s">
        <v>1679</v>
      </c>
      <c r="F51" s="484">
        <v>2.5</v>
      </c>
      <c r="G51" s="484" t="s">
        <v>353</v>
      </c>
      <c r="H51" s="484">
        <v>2.9</v>
      </c>
      <c r="I51" s="484">
        <v>2.9</v>
      </c>
      <c r="J51" s="484">
        <v>2.2000000000000002</v>
      </c>
      <c r="K51" s="484" t="s">
        <v>353</v>
      </c>
      <c r="L51" s="484">
        <v>2.4</v>
      </c>
      <c r="M51" s="484"/>
      <c r="N51" s="484">
        <v>2.8</v>
      </c>
      <c r="O51" s="484"/>
      <c r="P51" s="484">
        <v>2.1</v>
      </c>
      <c r="Q51" s="31"/>
      <c r="R51" s="484">
        <v>4.5999999999999996</v>
      </c>
      <c r="S51" s="484"/>
      <c r="T51" s="484">
        <v>1.3</v>
      </c>
      <c r="U51" s="484"/>
      <c r="V51" s="484">
        <v>-23.3</v>
      </c>
      <c r="W51" s="484"/>
      <c r="X51" s="484">
        <v>2.1</v>
      </c>
      <c r="Y51" s="484"/>
      <c r="Z51" s="484">
        <v>1.9</v>
      </c>
      <c r="AA51" s="484"/>
      <c r="AB51" s="484">
        <v>2.7</v>
      </c>
      <c r="AC51" s="31"/>
      <c r="AD51" s="200">
        <v>7</v>
      </c>
    </row>
    <row r="52" spans="1:30" ht="19.5" customHeight="1">
      <c r="A52" s="200">
        <v>8</v>
      </c>
      <c r="B52" s="1024" t="s">
        <v>353</v>
      </c>
      <c r="C52" s="1024"/>
      <c r="D52" s="810" t="s">
        <v>195</v>
      </c>
      <c r="F52" s="484">
        <v>1.7</v>
      </c>
      <c r="G52" s="484" t="s">
        <v>353</v>
      </c>
      <c r="H52" s="484">
        <v>2.2999999999999998</v>
      </c>
      <c r="I52" s="484">
        <v>2.2999999999999998</v>
      </c>
      <c r="J52" s="484">
        <v>1.1000000000000001</v>
      </c>
      <c r="K52" s="484" t="s">
        <v>353</v>
      </c>
      <c r="L52" s="484">
        <v>1.9</v>
      </c>
      <c r="M52" s="484"/>
      <c r="N52" s="484">
        <v>0.9</v>
      </c>
      <c r="O52" s="484"/>
      <c r="P52" s="484">
        <v>2.9</v>
      </c>
      <c r="Q52" s="31"/>
      <c r="R52" s="484">
        <v>4.8</v>
      </c>
      <c r="S52" s="484"/>
      <c r="T52" s="484">
        <v>-0.3</v>
      </c>
      <c r="U52" s="484"/>
      <c r="V52" s="484">
        <v>-15.6</v>
      </c>
      <c r="W52" s="484"/>
      <c r="X52" s="484">
        <v>0.7</v>
      </c>
      <c r="Y52" s="484"/>
      <c r="Z52" s="484">
        <v>1.2</v>
      </c>
      <c r="AA52" s="484"/>
      <c r="AB52" s="484">
        <v>-1.3</v>
      </c>
      <c r="AC52" s="31"/>
      <c r="AD52" s="200">
        <v>8</v>
      </c>
    </row>
    <row r="53" spans="1:30" ht="19.5" customHeight="1">
      <c r="A53" s="200">
        <v>9</v>
      </c>
      <c r="B53" s="1024" t="s">
        <v>353</v>
      </c>
      <c r="C53" s="1024"/>
      <c r="D53" s="810" t="s">
        <v>1680</v>
      </c>
      <c r="F53" s="484">
        <v>14.5</v>
      </c>
      <c r="G53" s="484" t="s">
        <v>353</v>
      </c>
      <c r="H53" s="484">
        <v>15</v>
      </c>
      <c r="I53" s="484">
        <v>15</v>
      </c>
      <c r="J53" s="484">
        <v>14</v>
      </c>
      <c r="K53" s="484" t="s">
        <v>353</v>
      </c>
      <c r="L53" s="484">
        <v>13.9</v>
      </c>
      <c r="M53" s="484"/>
      <c r="N53" s="484">
        <v>13.8</v>
      </c>
      <c r="O53" s="484"/>
      <c r="P53" s="484">
        <v>13.9</v>
      </c>
      <c r="Q53" s="31"/>
      <c r="R53" s="484">
        <v>17.7</v>
      </c>
      <c r="S53" s="484"/>
      <c r="T53" s="484">
        <v>13</v>
      </c>
      <c r="U53" s="484"/>
      <c r="V53" s="484">
        <v>-3.2</v>
      </c>
      <c r="W53" s="484"/>
      <c r="X53" s="484">
        <v>10.4</v>
      </c>
      <c r="Y53" s="484"/>
      <c r="Z53" s="484">
        <v>14.7</v>
      </c>
      <c r="AA53" s="484"/>
      <c r="AB53" s="484">
        <v>13.1</v>
      </c>
      <c r="AC53" s="31"/>
      <c r="AD53" s="200">
        <v>9</v>
      </c>
    </row>
    <row r="54" spans="1:30" ht="19.5" customHeight="1">
      <c r="A54" s="200">
        <v>10</v>
      </c>
      <c r="B54" s="1024" t="s">
        <v>353</v>
      </c>
      <c r="C54" s="1024"/>
      <c r="D54" s="810" t="s">
        <v>1681</v>
      </c>
      <c r="E54" s="199"/>
      <c r="F54" s="484">
        <v>2.9</v>
      </c>
      <c r="G54" s="484" t="s">
        <v>353</v>
      </c>
      <c r="H54" s="484">
        <v>3.8</v>
      </c>
      <c r="I54" s="484">
        <v>3.8</v>
      </c>
      <c r="J54" s="484">
        <v>1.9</v>
      </c>
      <c r="K54" s="484" t="s">
        <v>353</v>
      </c>
      <c r="L54" s="484">
        <v>3.1</v>
      </c>
      <c r="M54" s="484"/>
      <c r="N54" s="484">
        <v>3.3</v>
      </c>
      <c r="O54" s="484"/>
      <c r="P54" s="484">
        <v>3</v>
      </c>
      <c r="Q54" s="199"/>
      <c r="R54" s="484">
        <v>5.7</v>
      </c>
      <c r="S54" s="484"/>
      <c r="T54" s="484">
        <v>0.8</v>
      </c>
      <c r="U54" s="484"/>
      <c r="V54" s="484">
        <v>-12.4</v>
      </c>
      <c r="W54" s="484"/>
      <c r="X54" s="484">
        <v>0.9</v>
      </c>
      <c r="Y54" s="484"/>
      <c r="Z54" s="484">
        <v>3.2</v>
      </c>
      <c r="AA54" s="484"/>
      <c r="AB54" s="484">
        <v>-1.2</v>
      </c>
      <c r="AC54" s="28"/>
      <c r="AD54" s="200">
        <v>10</v>
      </c>
    </row>
    <row r="55" spans="1:30" ht="19.5" customHeight="1">
      <c r="A55" s="200">
        <v>11</v>
      </c>
      <c r="B55" s="1024" t="s">
        <v>353</v>
      </c>
      <c r="C55" s="1024"/>
      <c r="D55" s="810" t="s">
        <v>1682</v>
      </c>
      <c r="F55" s="484">
        <v>4.5999999999999996</v>
      </c>
      <c r="G55" s="484" t="s">
        <v>353</v>
      </c>
      <c r="H55" s="484">
        <v>5.0999999999999996</v>
      </c>
      <c r="I55" s="484">
        <v>5.0999999999999996</v>
      </c>
      <c r="J55" s="484">
        <v>4</v>
      </c>
      <c r="K55" s="484" t="s">
        <v>353</v>
      </c>
      <c r="L55" s="484">
        <v>3.3</v>
      </c>
      <c r="M55" s="484"/>
      <c r="N55" s="484">
        <v>3.5</v>
      </c>
      <c r="O55" s="484"/>
      <c r="P55" s="484">
        <v>3.2</v>
      </c>
      <c r="R55" s="484">
        <v>8.3000000000000007</v>
      </c>
      <c r="S55" s="484"/>
      <c r="T55" s="484">
        <v>3.5</v>
      </c>
      <c r="U55" s="484"/>
      <c r="V55" s="484">
        <v>-2.2999999999999998</v>
      </c>
      <c r="W55" s="484"/>
      <c r="X55" s="484">
        <v>-1.7</v>
      </c>
      <c r="Y55" s="484"/>
      <c r="Z55" s="484">
        <v>5.3</v>
      </c>
      <c r="AA55" s="484"/>
      <c r="AB55" s="484">
        <v>3.8</v>
      </c>
      <c r="AD55" s="200">
        <v>11</v>
      </c>
    </row>
    <row r="56" spans="1:30" ht="19.5" customHeight="1">
      <c r="A56" s="200">
        <v>12</v>
      </c>
      <c r="B56" s="1024">
        <v>2019</v>
      </c>
      <c r="C56" s="1024"/>
      <c r="D56" s="810" t="s">
        <v>88</v>
      </c>
      <c r="F56" s="484">
        <v>-3.5</v>
      </c>
      <c r="G56" s="484" t="s">
        <v>353</v>
      </c>
      <c r="H56" s="484">
        <v>-4.0999999999999996</v>
      </c>
      <c r="I56" s="484">
        <v>-4.0999999999999996</v>
      </c>
      <c r="J56" s="484">
        <v>-2.9</v>
      </c>
      <c r="K56" s="484" t="s">
        <v>353</v>
      </c>
      <c r="L56" s="484">
        <v>-1.5</v>
      </c>
      <c r="M56" s="484"/>
      <c r="N56" s="484">
        <v>-1.9</v>
      </c>
      <c r="O56" s="484"/>
      <c r="P56" s="484">
        <v>-1</v>
      </c>
      <c r="R56" s="484">
        <v>-5.3</v>
      </c>
      <c r="S56" s="484"/>
      <c r="T56" s="484">
        <v>-4.9000000000000004</v>
      </c>
      <c r="U56" s="484"/>
      <c r="V56" s="484">
        <v>-11.9</v>
      </c>
      <c r="W56" s="484"/>
      <c r="X56" s="484">
        <v>-5.3</v>
      </c>
      <c r="Y56" s="484"/>
      <c r="Z56" s="484">
        <v>-4</v>
      </c>
      <c r="AA56" s="484"/>
      <c r="AB56" s="484">
        <v>-4.9000000000000004</v>
      </c>
      <c r="AD56" s="200">
        <v>12</v>
      </c>
    </row>
    <row r="57" spans="1:30" ht="19.5" customHeight="1">
      <c r="A57" s="200">
        <v>13</v>
      </c>
      <c r="B57" s="1024" t="s">
        <v>353</v>
      </c>
      <c r="C57" s="1024"/>
      <c r="D57" s="810" t="s">
        <v>1683</v>
      </c>
      <c r="F57" s="484">
        <v>25.1</v>
      </c>
      <c r="G57" s="484" t="s">
        <v>353</v>
      </c>
      <c r="H57" s="484">
        <v>23.7</v>
      </c>
      <c r="I57" s="484">
        <v>23.7</v>
      </c>
      <c r="J57" s="484">
        <v>26.9</v>
      </c>
      <c r="K57" s="484" t="s">
        <v>353</v>
      </c>
      <c r="L57" s="484">
        <v>19.100000000000001</v>
      </c>
      <c r="M57" s="484"/>
      <c r="N57" s="484">
        <v>18.399999999999999</v>
      </c>
      <c r="O57" s="484"/>
      <c r="P57" s="484">
        <v>19.8</v>
      </c>
      <c r="R57" s="484">
        <v>29.2</v>
      </c>
      <c r="S57" s="484"/>
      <c r="T57" s="484">
        <v>30.5</v>
      </c>
      <c r="U57" s="484"/>
      <c r="V57" s="484">
        <v>1.1000000000000001</v>
      </c>
      <c r="W57" s="484"/>
      <c r="X57" s="484">
        <v>27.8</v>
      </c>
      <c r="Y57" s="484"/>
      <c r="Z57" s="484">
        <v>34.799999999999997</v>
      </c>
      <c r="AA57" s="484"/>
      <c r="AB57" s="484">
        <v>30.6</v>
      </c>
      <c r="AD57" s="200">
        <v>13</v>
      </c>
    </row>
    <row r="58" spans="1:30" ht="19.5" customHeight="1">
      <c r="A58" s="200"/>
      <c r="B58" s="1024"/>
      <c r="C58" s="1024"/>
      <c r="R58" s="127"/>
      <c r="S58" s="127"/>
      <c r="T58" s="127"/>
      <c r="U58" s="127"/>
      <c r="V58" s="127"/>
      <c r="W58" s="127"/>
      <c r="X58" s="127"/>
      <c r="Y58" s="127"/>
      <c r="Z58" s="127"/>
      <c r="AA58" s="127"/>
      <c r="AB58" s="127"/>
    </row>
    <row r="59" spans="1:30" ht="21.95" customHeight="1">
      <c r="A59" s="888" t="s">
        <v>1743</v>
      </c>
      <c r="B59" s="888"/>
      <c r="C59" s="888"/>
      <c r="D59" s="888"/>
      <c r="E59" s="888"/>
      <c r="F59" s="888"/>
      <c r="G59" s="888"/>
      <c r="H59" s="888"/>
      <c r="I59" s="888"/>
      <c r="J59" s="888"/>
      <c r="K59" s="888"/>
      <c r="L59" s="888"/>
      <c r="M59" s="888"/>
      <c r="N59" s="888"/>
      <c r="O59" s="888"/>
      <c r="P59" s="888"/>
      <c r="Q59" s="888"/>
      <c r="R59" s="888" t="s">
        <v>1743</v>
      </c>
      <c r="S59" s="888"/>
      <c r="T59" s="888"/>
      <c r="U59" s="888"/>
      <c r="V59" s="888"/>
      <c r="W59" s="888"/>
      <c r="X59" s="888"/>
      <c r="Y59" s="888"/>
      <c r="Z59" s="888"/>
      <c r="AA59" s="888"/>
      <c r="AB59" s="888"/>
      <c r="AC59" s="888"/>
      <c r="AD59" s="888"/>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70" customWidth="1"/>
    <col min="2" max="2" width="15.42578125" style="570" customWidth="1"/>
    <col min="3" max="3" width="1.7109375" style="570" customWidth="1"/>
    <col min="4" max="4" width="15.42578125" style="570" customWidth="1"/>
    <col min="5" max="5" width="1.7109375" style="570" customWidth="1"/>
    <col min="6" max="6" width="15.42578125" style="570" customWidth="1"/>
    <col min="7" max="7" width="1.7109375" style="570" customWidth="1"/>
    <col min="8" max="8" width="15.42578125" style="570" customWidth="1"/>
    <col min="9" max="9" width="1.7109375" style="570" customWidth="1"/>
    <col min="10" max="10" width="15.42578125" style="570" customWidth="1"/>
    <col min="11" max="11" width="1.7109375" style="570" customWidth="1"/>
    <col min="12" max="12" width="15.42578125" style="570" customWidth="1"/>
    <col min="13" max="13" width="1.7109375" style="570" customWidth="1"/>
    <col min="14" max="14" width="16.7109375" style="570" customWidth="1"/>
    <col min="15" max="15" width="1.7109375" style="570" customWidth="1"/>
    <col min="16" max="16" width="16.7109375" style="570" customWidth="1"/>
    <col min="17" max="17" width="1.7109375" style="570" customWidth="1"/>
    <col min="18" max="18" width="16.7109375" style="570" customWidth="1"/>
    <col min="19" max="19" width="1.7109375" style="570" customWidth="1"/>
    <col min="20" max="20" width="16.7109375" style="570" customWidth="1"/>
    <col min="21" max="21" width="1.7109375" style="570" customWidth="1"/>
    <col min="22" max="22" width="16.7109375" style="570" customWidth="1"/>
    <col min="23" max="23" width="1.7109375" style="570" customWidth="1"/>
    <col min="24" max="24" width="16.7109375" style="570" customWidth="1"/>
    <col min="25" max="25" width="1.7109375" style="570" customWidth="1"/>
    <col min="26" max="26" width="25.7109375" style="570" customWidth="1"/>
    <col min="27" max="16384" width="11.42578125" style="570"/>
  </cols>
  <sheetData>
    <row r="1" spans="1:26" ht="15" customHeight="1">
      <c r="A1" s="858" t="s">
        <v>1765</v>
      </c>
    </row>
    <row r="2" spans="1:26" s="478" customFormat="1" ht="19.5" customHeight="1">
      <c r="A2" s="477" t="s">
        <v>738</v>
      </c>
      <c r="B2" s="477"/>
      <c r="C2" s="477"/>
      <c r="D2" s="477"/>
      <c r="E2" s="477"/>
      <c r="F2" s="477"/>
      <c r="G2" s="477"/>
      <c r="H2" s="477"/>
      <c r="I2" s="477"/>
      <c r="J2" s="477"/>
      <c r="K2" s="477"/>
      <c r="L2" s="477"/>
      <c r="M2" s="477"/>
      <c r="N2" s="477" t="s">
        <v>738</v>
      </c>
      <c r="O2" s="477"/>
      <c r="R2" s="477"/>
      <c r="S2" s="477"/>
      <c r="T2" s="477"/>
      <c r="U2" s="477"/>
      <c r="V2" s="477"/>
      <c r="W2" s="477"/>
      <c r="X2" s="477"/>
      <c r="Y2" s="477"/>
    </row>
    <row r="3" spans="1:26" s="478" customFormat="1" ht="19.5" customHeight="1">
      <c r="A3" s="198" t="s">
        <v>6</v>
      </c>
      <c r="B3" s="477"/>
      <c r="C3" s="477"/>
      <c r="D3" s="477"/>
      <c r="E3" s="477"/>
      <c r="F3" s="477"/>
      <c r="G3" s="477"/>
      <c r="H3" s="477"/>
      <c r="I3" s="477"/>
      <c r="J3" s="477"/>
      <c r="K3" s="477"/>
      <c r="L3" s="477"/>
      <c r="M3" s="477"/>
      <c r="N3" s="198" t="s">
        <v>6</v>
      </c>
      <c r="O3" s="198"/>
      <c r="R3" s="477"/>
      <c r="S3" s="477"/>
      <c r="T3" s="477"/>
      <c r="U3" s="477"/>
      <c r="V3" s="477"/>
      <c r="W3" s="477"/>
      <c r="X3" s="477"/>
      <c r="Y3" s="477"/>
    </row>
    <row r="4" spans="1:26" s="478" customFormat="1" ht="19.5" customHeight="1">
      <c r="A4" s="477" t="s">
        <v>1691</v>
      </c>
      <c r="B4" s="477"/>
      <c r="C4" s="477"/>
      <c r="D4" s="477"/>
      <c r="E4" s="477"/>
      <c r="F4" s="477"/>
      <c r="G4" s="477"/>
      <c r="H4" s="477"/>
      <c r="I4" s="477"/>
      <c r="J4" s="477"/>
      <c r="K4" s="477"/>
      <c r="L4" s="477"/>
      <c r="M4" s="477"/>
      <c r="N4" s="477" t="s">
        <v>1691</v>
      </c>
      <c r="O4" s="477"/>
      <c r="R4" s="477"/>
      <c r="S4" s="477"/>
      <c r="T4" s="477"/>
      <c r="U4" s="477"/>
      <c r="V4" s="477"/>
      <c r="W4" s="477"/>
      <c r="X4" s="477"/>
      <c r="Y4" s="477"/>
    </row>
    <row r="5" spans="1:26" s="478" customFormat="1" ht="19.5" customHeight="1">
      <c r="A5" s="198" t="s">
        <v>1309</v>
      </c>
      <c r="B5" s="477"/>
      <c r="C5" s="477"/>
      <c r="D5" s="477"/>
      <c r="E5" s="477"/>
      <c r="F5" s="477"/>
      <c r="G5" s="477"/>
      <c r="H5" s="477"/>
      <c r="I5" s="477"/>
      <c r="J5" s="477"/>
      <c r="K5" s="477"/>
      <c r="L5" s="477"/>
      <c r="M5" s="477"/>
      <c r="N5" s="198" t="s">
        <v>1309</v>
      </c>
      <c r="O5" s="198"/>
      <c r="R5" s="477"/>
      <c r="S5" s="477"/>
      <c r="T5" s="477"/>
      <c r="U5" s="477"/>
      <c r="V5" s="477"/>
      <c r="W5" s="477"/>
      <c r="X5" s="477"/>
      <c r="Y5" s="477"/>
    </row>
    <row r="6" spans="1:26" s="478" customFormat="1" ht="19.5" customHeight="1">
      <c r="A6" s="487" t="s">
        <v>1749</v>
      </c>
      <c r="B6" s="477"/>
      <c r="C6" s="477"/>
      <c r="D6" s="477"/>
      <c r="E6" s="477"/>
      <c r="F6" s="477"/>
      <c r="G6" s="477"/>
      <c r="H6" s="477"/>
      <c r="I6" s="477"/>
      <c r="J6" s="477"/>
      <c r="K6" s="477"/>
      <c r="L6" s="477"/>
      <c r="M6" s="477"/>
      <c r="N6" s="487" t="s">
        <v>1749</v>
      </c>
      <c r="O6" s="477"/>
      <c r="R6" s="477"/>
      <c r="S6" s="477"/>
      <c r="T6" s="477"/>
      <c r="U6" s="477"/>
      <c r="V6" s="477"/>
      <c r="W6" s="477"/>
      <c r="X6" s="477"/>
      <c r="Y6" s="477"/>
    </row>
    <row r="7" spans="1:26" s="64" customFormat="1" ht="19.5" customHeight="1">
      <c r="A7" s="972" t="s">
        <v>1692</v>
      </c>
      <c r="B7" s="1026" t="s">
        <v>142</v>
      </c>
      <c r="C7" s="1026"/>
      <c r="D7" s="1026"/>
      <c r="E7" s="1026"/>
      <c r="F7" s="1026"/>
      <c r="G7" s="1027"/>
      <c r="H7" s="1025" t="s">
        <v>685</v>
      </c>
      <c r="I7" s="1026"/>
      <c r="J7" s="1026"/>
      <c r="K7" s="1026"/>
      <c r="L7" s="1028"/>
      <c r="M7" s="1028"/>
      <c r="N7" s="1029" t="s">
        <v>40</v>
      </c>
      <c r="O7" s="1029"/>
      <c r="P7" s="1025" t="s">
        <v>440</v>
      </c>
      <c r="Q7" s="1026"/>
      <c r="R7" s="1026"/>
      <c r="S7" s="1026"/>
      <c r="T7" s="1026"/>
      <c r="U7" s="1026"/>
      <c r="V7" s="1026"/>
      <c r="W7" s="1026"/>
      <c r="X7" s="1026"/>
      <c r="Y7" s="1026"/>
      <c r="Z7" s="983" t="s">
        <v>1692</v>
      </c>
    </row>
    <row r="8" spans="1:26" s="64" customFormat="1" ht="19.5" customHeight="1">
      <c r="A8" s="974"/>
      <c r="B8" s="971" t="s">
        <v>547</v>
      </c>
      <c r="C8" s="971"/>
      <c r="D8" s="1025" t="s">
        <v>530</v>
      </c>
      <c r="E8" s="1026"/>
      <c r="F8" s="1026"/>
      <c r="G8" s="1027"/>
      <c r="H8" s="984" t="s">
        <v>663</v>
      </c>
      <c r="I8" s="974"/>
      <c r="J8" s="984" t="s">
        <v>326</v>
      </c>
      <c r="K8" s="973"/>
      <c r="L8" s="983" t="s">
        <v>1002</v>
      </c>
      <c r="M8" s="971"/>
      <c r="N8" s="1030"/>
      <c r="O8" s="942"/>
      <c r="P8" s="973" t="s">
        <v>663</v>
      </c>
      <c r="Q8" s="973"/>
      <c r="R8" s="1025" t="s">
        <v>626</v>
      </c>
      <c r="S8" s="1026"/>
      <c r="T8" s="1026"/>
      <c r="U8" s="1026"/>
      <c r="V8" s="1026"/>
      <c r="W8" s="1026"/>
      <c r="X8" s="1026"/>
      <c r="Y8" s="1026"/>
      <c r="Z8" s="984"/>
    </row>
    <row r="9" spans="1:26" s="64" customFormat="1" ht="19.5" customHeight="1">
      <c r="A9" s="974"/>
      <c r="B9" s="973"/>
      <c r="C9" s="973"/>
      <c r="D9" s="983" t="s">
        <v>326</v>
      </c>
      <c r="E9" s="972"/>
      <c r="F9" s="983" t="s">
        <v>1002</v>
      </c>
      <c r="G9" s="972"/>
      <c r="H9" s="984"/>
      <c r="I9" s="974"/>
      <c r="J9" s="984"/>
      <c r="K9" s="973"/>
      <c r="L9" s="984"/>
      <c r="M9" s="973"/>
      <c r="N9" s="1030"/>
      <c r="O9" s="942"/>
      <c r="P9" s="973"/>
      <c r="Q9" s="974"/>
      <c r="R9" s="950" t="s">
        <v>782</v>
      </c>
      <c r="S9" s="942"/>
      <c r="T9" s="950" t="s">
        <v>765</v>
      </c>
      <c r="U9" s="942"/>
      <c r="V9" s="984" t="s">
        <v>878</v>
      </c>
      <c r="W9" s="973"/>
      <c r="X9" s="949" t="s">
        <v>766</v>
      </c>
      <c r="Y9" s="1029"/>
      <c r="Z9" s="984"/>
    </row>
    <row r="10" spans="1:26" s="64" customFormat="1" ht="19.5" customHeight="1">
      <c r="A10" s="974"/>
      <c r="B10" s="973"/>
      <c r="C10" s="973"/>
      <c r="D10" s="984"/>
      <c r="E10" s="974"/>
      <c r="F10" s="984"/>
      <c r="G10" s="974"/>
      <c r="H10" s="984"/>
      <c r="I10" s="974"/>
      <c r="J10" s="984"/>
      <c r="K10" s="973"/>
      <c r="L10" s="984"/>
      <c r="M10" s="973"/>
      <c r="N10" s="1030"/>
      <c r="O10" s="942"/>
      <c r="P10" s="973"/>
      <c r="Q10" s="974"/>
      <c r="R10" s="950"/>
      <c r="S10" s="942"/>
      <c r="T10" s="950"/>
      <c r="U10" s="942"/>
      <c r="V10" s="984"/>
      <c r="W10" s="973"/>
      <c r="X10" s="950"/>
      <c r="Y10" s="1030"/>
      <c r="Z10" s="984"/>
    </row>
    <row r="11" spans="1:26" s="64" customFormat="1" ht="19.5" customHeight="1">
      <c r="A11" s="976"/>
      <c r="B11" s="975"/>
      <c r="C11" s="975"/>
      <c r="D11" s="985"/>
      <c r="E11" s="976"/>
      <c r="F11" s="985"/>
      <c r="G11" s="976"/>
      <c r="H11" s="985"/>
      <c r="I11" s="976"/>
      <c r="J11" s="985"/>
      <c r="K11" s="975"/>
      <c r="L11" s="985"/>
      <c r="M11" s="975"/>
      <c r="N11" s="1031"/>
      <c r="O11" s="943"/>
      <c r="P11" s="975"/>
      <c r="Q11" s="976"/>
      <c r="R11" s="951"/>
      <c r="S11" s="943"/>
      <c r="T11" s="951"/>
      <c r="U11" s="943"/>
      <c r="V11" s="985"/>
      <c r="W11" s="975"/>
      <c r="X11" s="951"/>
      <c r="Y11" s="1031"/>
      <c r="Z11" s="985"/>
    </row>
    <row r="12" spans="1:26" ht="30.95" customHeight="1">
      <c r="A12" s="474" t="s">
        <v>345</v>
      </c>
      <c r="B12" s="488">
        <v>40462</v>
      </c>
      <c r="C12" s="488"/>
      <c r="D12" s="488">
        <v>22178</v>
      </c>
      <c r="E12" s="488"/>
      <c r="F12" s="488">
        <v>18284</v>
      </c>
      <c r="H12" s="488">
        <v>16859</v>
      </c>
      <c r="I12" s="488"/>
      <c r="J12" s="488">
        <v>9036</v>
      </c>
      <c r="K12" s="488"/>
      <c r="L12" s="488">
        <v>7822</v>
      </c>
      <c r="M12" s="488"/>
      <c r="N12" s="488">
        <v>10640</v>
      </c>
      <c r="O12" s="488"/>
      <c r="P12" s="488">
        <v>12964</v>
      </c>
      <c r="Q12" s="488"/>
      <c r="R12" s="488">
        <v>470</v>
      </c>
      <c r="S12" s="488"/>
      <c r="T12" s="488">
        <v>2032</v>
      </c>
      <c r="U12" s="488"/>
      <c r="V12" s="488">
        <v>5451</v>
      </c>
      <c r="W12" s="488"/>
      <c r="X12" s="488">
        <v>5010</v>
      </c>
      <c r="Y12" s="488"/>
      <c r="Z12" s="474" t="s">
        <v>345</v>
      </c>
    </row>
    <row r="13" spans="1:26" ht="24.95" customHeight="1">
      <c r="A13" s="474" t="s">
        <v>599</v>
      </c>
      <c r="B13" s="488">
        <v>6044</v>
      </c>
      <c r="C13" s="488"/>
      <c r="D13" s="488">
        <v>3375</v>
      </c>
      <c r="E13" s="488"/>
      <c r="F13" s="488">
        <v>2669</v>
      </c>
      <c r="H13" s="488">
        <v>2522</v>
      </c>
      <c r="I13" s="488"/>
      <c r="J13" s="488">
        <v>1430</v>
      </c>
      <c r="K13" s="488"/>
      <c r="L13" s="488">
        <v>1092</v>
      </c>
      <c r="M13" s="488"/>
      <c r="N13" s="488">
        <v>1543</v>
      </c>
      <c r="O13" s="488"/>
      <c r="P13" s="488">
        <v>1979</v>
      </c>
      <c r="Q13" s="488"/>
      <c r="R13" s="488">
        <v>60</v>
      </c>
      <c r="S13" s="488"/>
      <c r="T13" s="488">
        <v>342</v>
      </c>
      <c r="U13" s="488"/>
      <c r="V13" s="488">
        <v>914</v>
      </c>
      <c r="W13" s="488"/>
      <c r="X13" s="488">
        <v>663</v>
      </c>
      <c r="Y13" s="488"/>
      <c r="Z13" s="474" t="s">
        <v>599</v>
      </c>
    </row>
    <row r="14" spans="1:26" ht="15" customHeight="1">
      <c r="A14" s="474" t="s">
        <v>600</v>
      </c>
      <c r="B14" s="488">
        <v>6344</v>
      </c>
      <c r="C14" s="488"/>
      <c r="D14" s="488">
        <v>4231</v>
      </c>
      <c r="E14" s="488"/>
      <c r="F14" s="488">
        <v>2112</v>
      </c>
      <c r="H14" s="488">
        <v>2448</v>
      </c>
      <c r="I14" s="488"/>
      <c r="J14" s="488">
        <v>1596</v>
      </c>
      <c r="K14" s="488"/>
      <c r="L14" s="488">
        <v>852</v>
      </c>
      <c r="M14" s="488"/>
      <c r="N14" s="488">
        <v>2061</v>
      </c>
      <c r="O14" s="488"/>
      <c r="P14" s="488">
        <v>1835</v>
      </c>
      <c r="Q14" s="488"/>
      <c r="R14" s="488">
        <v>97</v>
      </c>
      <c r="S14" s="488"/>
      <c r="T14" s="488">
        <v>478</v>
      </c>
      <c r="U14" s="488"/>
      <c r="V14" s="488">
        <v>601</v>
      </c>
      <c r="W14" s="488"/>
      <c r="X14" s="488">
        <v>659</v>
      </c>
      <c r="Y14" s="488"/>
      <c r="Z14" s="474" t="s">
        <v>600</v>
      </c>
    </row>
    <row r="15" spans="1:26" ht="15" customHeight="1">
      <c r="A15" s="474" t="s">
        <v>601</v>
      </c>
      <c r="B15" s="488">
        <v>1292</v>
      </c>
      <c r="C15" s="488"/>
      <c r="D15" s="488">
        <v>739</v>
      </c>
      <c r="E15" s="488"/>
      <c r="F15" s="488">
        <v>552</v>
      </c>
      <c r="H15" s="488">
        <v>463</v>
      </c>
      <c r="I15" s="488"/>
      <c r="J15" s="488">
        <v>125</v>
      </c>
      <c r="K15" s="488"/>
      <c r="L15" s="488">
        <v>338</v>
      </c>
      <c r="M15" s="488"/>
      <c r="N15" s="488">
        <v>526</v>
      </c>
      <c r="O15" s="488"/>
      <c r="P15" s="488">
        <v>303</v>
      </c>
      <c r="Q15" s="488"/>
      <c r="R15" s="488">
        <v>25</v>
      </c>
      <c r="S15" s="488"/>
      <c r="T15" s="488">
        <v>64</v>
      </c>
      <c r="U15" s="488"/>
      <c r="V15" s="488">
        <v>143</v>
      </c>
      <c r="W15" s="488"/>
      <c r="X15" s="488">
        <v>71</v>
      </c>
      <c r="Y15" s="488"/>
      <c r="Z15" s="474" t="s">
        <v>601</v>
      </c>
    </row>
    <row r="16" spans="1:26" ht="15" customHeight="1">
      <c r="A16" s="474" t="s">
        <v>602</v>
      </c>
      <c r="B16" s="488">
        <v>1380</v>
      </c>
      <c r="C16" s="488"/>
      <c r="D16" s="488">
        <v>601</v>
      </c>
      <c r="E16" s="488"/>
      <c r="F16" s="488">
        <v>779</v>
      </c>
      <c r="H16" s="488">
        <v>565</v>
      </c>
      <c r="I16" s="488"/>
      <c r="J16" s="488">
        <v>210</v>
      </c>
      <c r="K16" s="488"/>
      <c r="L16" s="488">
        <v>356</v>
      </c>
      <c r="M16" s="488"/>
      <c r="N16" s="488">
        <v>313</v>
      </c>
      <c r="O16" s="488"/>
      <c r="P16" s="488">
        <v>502</v>
      </c>
      <c r="Q16" s="488"/>
      <c r="R16" s="488">
        <v>12</v>
      </c>
      <c r="S16" s="488"/>
      <c r="T16" s="488">
        <v>67</v>
      </c>
      <c r="U16" s="488"/>
      <c r="V16" s="488">
        <v>200</v>
      </c>
      <c r="W16" s="488"/>
      <c r="X16" s="488">
        <v>224</v>
      </c>
      <c r="Y16" s="488"/>
      <c r="Z16" s="474" t="s">
        <v>602</v>
      </c>
    </row>
    <row r="17" spans="1:27" ht="15" customHeight="1">
      <c r="A17" s="474" t="s">
        <v>603</v>
      </c>
      <c r="B17" s="488">
        <v>244</v>
      </c>
      <c r="C17" s="488"/>
      <c r="D17" s="488">
        <v>121</v>
      </c>
      <c r="E17" s="488"/>
      <c r="F17" s="488">
        <v>123</v>
      </c>
      <c r="H17" s="488">
        <v>85</v>
      </c>
      <c r="I17" s="488"/>
      <c r="J17" s="488">
        <v>38</v>
      </c>
      <c r="K17" s="488"/>
      <c r="L17" s="488">
        <v>46</v>
      </c>
      <c r="M17" s="488"/>
      <c r="N17" s="488">
        <v>71</v>
      </c>
      <c r="O17" s="488"/>
      <c r="P17" s="488">
        <v>89</v>
      </c>
      <c r="Q17" s="488"/>
      <c r="R17" s="488">
        <v>4</v>
      </c>
      <c r="S17" s="488"/>
      <c r="T17" s="488">
        <v>8</v>
      </c>
      <c r="U17" s="488"/>
      <c r="V17" s="488">
        <v>55</v>
      </c>
      <c r="W17" s="488"/>
      <c r="X17" s="488">
        <v>22</v>
      </c>
      <c r="Y17" s="488"/>
      <c r="Z17" s="474" t="s">
        <v>603</v>
      </c>
    </row>
    <row r="18" spans="1:27" ht="15" customHeight="1">
      <c r="A18" s="474" t="s">
        <v>818</v>
      </c>
      <c r="B18" s="488">
        <v>621</v>
      </c>
      <c r="C18" s="488"/>
      <c r="D18" s="488">
        <v>366</v>
      </c>
      <c r="E18" s="488"/>
      <c r="F18" s="488">
        <v>255</v>
      </c>
      <c r="H18" s="488">
        <v>257</v>
      </c>
      <c r="I18" s="488"/>
      <c r="J18" s="488">
        <v>186</v>
      </c>
      <c r="K18" s="488"/>
      <c r="L18" s="488">
        <v>70</v>
      </c>
      <c r="M18" s="488"/>
      <c r="N18" s="488">
        <v>163</v>
      </c>
      <c r="O18" s="488"/>
      <c r="P18" s="488">
        <v>201</v>
      </c>
      <c r="Q18" s="488"/>
      <c r="R18" s="488">
        <v>1</v>
      </c>
      <c r="S18" s="488"/>
      <c r="T18" s="488">
        <v>15</v>
      </c>
      <c r="U18" s="488"/>
      <c r="V18" s="488">
        <v>112</v>
      </c>
      <c r="W18" s="488"/>
      <c r="X18" s="488">
        <v>73</v>
      </c>
      <c r="Y18" s="488"/>
      <c r="Z18" s="474" t="s">
        <v>818</v>
      </c>
    </row>
    <row r="19" spans="1:27" ht="15" customHeight="1">
      <c r="A19" s="474" t="s">
        <v>819</v>
      </c>
      <c r="B19" s="488">
        <v>3245</v>
      </c>
      <c r="C19" s="488"/>
      <c r="D19" s="488">
        <v>2024</v>
      </c>
      <c r="E19" s="488"/>
      <c r="F19" s="488">
        <v>1221</v>
      </c>
      <c r="H19" s="488">
        <v>1396</v>
      </c>
      <c r="I19" s="488"/>
      <c r="J19" s="488">
        <v>898</v>
      </c>
      <c r="K19" s="488"/>
      <c r="L19" s="488">
        <v>498</v>
      </c>
      <c r="M19" s="488"/>
      <c r="N19" s="488">
        <v>1029</v>
      </c>
      <c r="O19" s="488"/>
      <c r="P19" s="488">
        <v>820</v>
      </c>
      <c r="Q19" s="488"/>
      <c r="R19" s="488">
        <v>6</v>
      </c>
      <c r="S19" s="488"/>
      <c r="T19" s="488">
        <v>91</v>
      </c>
      <c r="U19" s="488"/>
      <c r="V19" s="488">
        <v>412</v>
      </c>
      <c r="W19" s="488"/>
      <c r="X19" s="488">
        <v>311</v>
      </c>
      <c r="Y19" s="488"/>
      <c r="Z19" s="474" t="s">
        <v>819</v>
      </c>
    </row>
    <row r="20" spans="1:27" ht="15" customHeight="1">
      <c r="A20" s="474" t="s">
        <v>820</v>
      </c>
      <c r="B20" s="488">
        <v>864</v>
      </c>
      <c r="C20" s="488"/>
      <c r="D20" s="488">
        <v>416</v>
      </c>
      <c r="E20" s="488"/>
      <c r="F20" s="488">
        <v>448</v>
      </c>
      <c r="H20" s="488">
        <v>356</v>
      </c>
      <c r="I20" s="488"/>
      <c r="J20" s="488">
        <v>133</v>
      </c>
      <c r="K20" s="488"/>
      <c r="L20" s="488">
        <v>223</v>
      </c>
      <c r="M20" s="488"/>
      <c r="N20" s="488">
        <v>219</v>
      </c>
      <c r="O20" s="488"/>
      <c r="P20" s="488">
        <v>290</v>
      </c>
      <c r="Q20" s="488"/>
      <c r="R20" s="488">
        <v>13</v>
      </c>
      <c r="S20" s="488"/>
      <c r="T20" s="488">
        <v>51</v>
      </c>
      <c r="U20" s="488"/>
      <c r="V20" s="488">
        <v>98</v>
      </c>
      <c r="W20" s="488"/>
      <c r="X20" s="488">
        <v>128</v>
      </c>
      <c r="Y20" s="488"/>
      <c r="Z20" s="474" t="s">
        <v>820</v>
      </c>
    </row>
    <row r="21" spans="1:27" ht="15" customHeight="1">
      <c r="A21" s="474" t="s">
        <v>821</v>
      </c>
      <c r="B21" s="488">
        <v>4703</v>
      </c>
      <c r="C21" s="488"/>
      <c r="D21" s="488">
        <v>2350</v>
      </c>
      <c r="E21" s="488"/>
      <c r="F21" s="488">
        <v>2353</v>
      </c>
      <c r="H21" s="488">
        <v>2041</v>
      </c>
      <c r="I21" s="488"/>
      <c r="J21" s="488">
        <v>884</v>
      </c>
      <c r="K21" s="488"/>
      <c r="L21" s="488">
        <v>1157</v>
      </c>
      <c r="M21" s="488"/>
      <c r="N21" s="488">
        <v>1210</v>
      </c>
      <c r="O21" s="488"/>
      <c r="P21" s="488">
        <v>1453</v>
      </c>
      <c r="Q21" s="488"/>
      <c r="R21" s="488">
        <v>72</v>
      </c>
      <c r="S21" s="488"/>
      <c r="T21" s="488">
        <v>185</v>
      </c>
      <c r="U21" s="488"/>
      <c r="V21" s="488">
        <v>627</v>
      </c>
      <c r="W21" s="488"/>
      <c r="X21" s="488">
        <v>569</v>
      </c>
      <c r="Y21" s="488"/>
      <c r="Z21" s="474" t="s">
        <v>821</v>
      </c>
    </row>
    <row r="22" spans="1:27" ht="15" customHeight="1">
      <c r="A22" s="474" t="s">
        <v>822</v>
      </c>
      <c r="B22" s="488">
        <v>7360</v>
      </c>
      <c r="C22" s="488"/>
      <c r="D22" s="488">
        <v>4079</v>
      </c>
      <c r="E22" s="488"/>
      <c r="F22" s="488">
        <v>3282</v>
      </c>
      <c r="H22" s="488">
        <v>3315</v>
      </c>
      <c r="I22" s="488"/>
      <c r="J22" s="488">
        <v>1920</v>
      </c>
      <c r="K22" s="488"/>
      <c r="L22" s="488">
        <v>1394</v>
      </c>
      <c r="M22" s="488"/>
      <c r="N22" s="488">
        <v>1883</v>
      </c>
      <c r="O22" s="488"/>
      <c r="P22" s="488">
        <v>2163</v>
      </c>
      <c r="Q22" s="488"/>
      <c r="R22" s="488">
        <v>92</v>
      </c>
      <c r="S22" s="488"/>
      <c r="T22" s="488">
        <v>183</v>
      </c>
      <c r="U22" s="488"/>
      <c r="V22" s="488">
        <v>908</v>
      </c>
      <c r="W22" s="488"/>
      <c r="X22" s="488">
        <v>980</v>
      </c>
      <c r="Y22" s="488"/>
      <c r="Z22" s="474" t="s">
        <v>822</v>
      </c>
    </row>
    <row r="23" spans="1:27" ht="15" customHeight="1">
      <c r="A23" s="474" t="s">
        <v>566</v>
      </c>
      <c r="B23" s="488">
        <v>1775</v>
      </c>
      <c r="C23" s="488"/>
      <c r="D23" s="488">
        <v>807</v>
      </c>
      <c r="E23" s="488"/>
      <c r="F23" s="488">
        <v>968</v>
      </c>
      <c r="H23" s="488">
        <v>600</v>
      </c>
      <c r="I23" s="488"/>
      <c r="J23" s="488">
        <v>341</v>
      </c>
      <c r="K23" s="488"/>
      <c r="L23" s="488">
        <v>259</v>
      </c>
      <c r="M23" s="488"/>
      <c r="N23" s="488">
        <v>354</v>
      </c>
      <c r="O23" s="488"/>
      <c r="P23" s="488">
        <v>821</v>
      </c>
      <c r="Q23" s="488"/>
      <c r="R23" s="488">
        <v>16</v>
      </c>
      <c r="S23" s="488"/>
      <c r="T23" s="488">
        <v>96</v>
      </c>
      <c r="U23" s="488"/>
      <c r="V23" s="488">
        <v>410</v>
      </c>
      <c r="W23" s="488"/>
      <c r="X23" s="488">
        <v>299</v>
      </c>
      <c r="Y23" s="488"/>
      <c r="Z23" s="474" t="s">
        <v>566</v>
      </c>
    </row>
    <row r="24" spans="1:27" ht="15" customHeight="1">
      <c r="A24" s="474" t="s">
        <v>567</v>
      </c>
      <c r="B24" s="488">
        <v>409</v>
      </c>
      <c r="C24" s="488"/>
      <c r="D24" s="488">
        <v>174</v>
      </c>
      <c r="E24" s="488"/>
      <c r="F24" s="488">
        <v>234</v>
      </c>
      <c r="H24" s="488">
        <v>141</v>
      </c>
      <c r="I24" s="488"/>
      <c r="J24" s="488">
        <v>83</v>
      </c>
      <c r="K24" s="488"/>
      <c r="L24" s="488">
        <v>58</v>
      </c>
      <c r="M24" s="488"/>
      <c r="N24" s="488">
        <v>78</v>
      </c>
      <c r="O24" s="488"/>
      <c r="P24" s="488">
        <v>189</v>
      </c>
      <c r="Q24" s="488"/>
      <c r="R24" s="488">
        <v>2</v>
      </c>
      <c r="S24" s="488"/>
      <c r="T24" s="488">
        <v>12</v>
      </c>
      <c r="U24" s="488"/>
      <c r="V24" s="488">
        <v>79</v>
      </c>
      <c r="W24" s="488"/>
      <c r="X24" s="488">
        <v>97</v>
      </c>
      <c r="Y24" s="488"/>
      <c r="Z24" s="474" t="s">
        <v>567</v>
      </c>
    </row>
    <row r="25" spans="1:27" ht="15" customHeight="1">
      <c r="A25" s="474" t="s">
        <v>568</v>
      </c>
      <c r="B25" s="488">
        <v>2341</v>
      </c>
      <c r="C25" s="488"/>
      <c r="D25" s="488">
        <v>1075</v>
      </c>
      <c r="E25" s="488"/>
      <c r="F25" s="488">
        <v>1266</v>
      </c>
      <c r="H25" s="488">
        <v>1056</v>
      </c>
      <c r="I25" s="488"/>
      <c r="J25" s="488">
        <v>479</v>
      </c>
      <c r="K25" s="488"/>
      <c r="L25" s="488">
        <v>577</v>
      </c>
      <c r="M25" s="488"/>
      <c r="N25" s="488">
        <v>362</v>
      </c>
      <c r="O25" s="488"/>
      <c r="P25" s="488">
        <v>923</v>
      </c>
      <c r="Q25" s="488"/>
      <c r="R25" s="488">
        <v>14</v>
      </c>
      <c r="S25" s="488"/>
      <c r="T25" s="488">
        <v>220</v>
      </c>
      <c r="U25" s="488"/>
      <c r="V25" s="488">
        <v>340</v>
      </c>
      <c r="W25" s="488"/>
      <c r="X25" s="488">
        <v>349</v>
      </c>
      <c r="Y25" s="488"/>
      <c r="Z25" s="474" t="s">
        <v>568</v>
      </c>
    </row>
    <row r="26" spans="1:27" ht="15" customHeight="1">
      <c r="A26" s="474" t="s">
        <v>569</v>
      </c>
      <c r="B26" s="488">
        <v>1366</v>
      </c>
      <c r="C26" s="488"/>
      <c r="D26" s="488">
        <v>528</v>
      </c>
      <c r="E26" s="488"/>
      <c r="F26" s="488">
        <v>838</v>
      </c>
      <c r="H26" s="488">
        <v>743</v>
      </c>
      <c r="I26" s="488"/>
      <c r="J26" s="488">
        <v>275</v>
      </c>
      <c r="K26" s="488"/>
      <c r="L26" s="488">
        <v>468</v>
      </c>
      <c r="M26" s="488"/>
      <c r="N26" s="488">
        <v>184</v>
      </c>
      <c r="O26" s="488"/>
      <c r="P26" s="488">
        <v>439</v>
      </c>
      <c r="Q26" s="488"/>
      <c r="R26" s="488">
        <v>16</v>
      </c>
      <c r="S26" s="488"/>
      <c r="T26" s="488">
        <v>52</v>
      </c>
      <c r="U26" s="488"/>
      <c r="V26" s="488">
        <v>232</v>
      </c>
      <c r="W26" s="488"/>
      <c r="X26" s="488">
        <v>139</v>
      </c>
      <c r="Y26" s="488"/>
      <c r="Z26" s="474" t="s">
        <v>569</v>
      </c>
    </row>
    <row r="27" spans="1:27" ht="15" customHeight="1">
      <c r="A27" s="474" t="s">
        <v>354</v>
      </c>
      <c r="B27" s="488">
        <v>1442</v>
      </c>
      <c r="C27" s="488"/>
      <c r="D27" s="488">
        <v>815</v>
      </c>
      <c r="E27" s="488"/>
      <c r="F27" s="488">
        <v>628</v>
      </c>
      <c r="H27" s="488">
        <v>471</v>
      </c>
      <c r="I27" s="488"/>
      <c r="J27" s="488">
        <v>238</v>
      </c>
      <c r="K27" s="488"/>
      <c r="L27" s="488">
        <v>233</v>
      </c>
      <c r="M27" s="488"/>
      <c r="N27" s="488">
        <v>510</v>
      </c>
      <c r="O27" s="488"/>
      <c r="P27" s="488">
        <v>461</v>
      </c>
      <c r="Q27" s="488"/>
      <c r="R27" s="488">
        <v>15</v>
      </c>
      <c r="S27" s="488"/>
      <c r="T27" s="488">
        <v>52</v>
      </c>
      <c r="U27" s="488"/>
      <c r="V27" s="488">
        <v>157</v>
      </c>
      <c r="W27" s="488"/>
      <c r="X27" s="488">
        <v>237</v>
      </c>
      <c r="Y27" s="488"/>
      <c r="Z27" s="474" t="s">
        <v>354</v>
      </c>
    </row>
    <row r="28" spans="1:27" ht="15" customHeight="1">
      <c r="A28" s="474" t="s">
        <v>571</v>
      </c>
      <c r="B28" s="488">
        <v>1031</v>
      </c>
      <c r="C28" s="488"/>
      <c r="D28" s="488">
        <v>477</v>
      </c>
      <c r="E28" s="488"/>
      <c r="F28" s="488">
        <v>554</v>
      </c>
      <c r="H28" s="488">
        <v>400</v>
      </c>
      <c r="I28" s="488"/>
      <c r="J28" s="488">
        <v>199</v>
      </c>
      <c r="K28" s="488"/>
      <c r="L28" s="488">
        <v>201</v>
      </c>
      <c r="M28" s="488"/>
      <c r="N28" s="488">
        <v>136</v>
      </c>
      <c r="O28" s="488"/>
      <c r="P28" s="488">
        <v>495</v>
      </c>
      <c r="Q28" s="488"/>
      <c r="R28" s="488">
        <v>24</v>
      </c>
      <c r="S28" s="488"/>
      <c r="T28" s="488">
        <v>117</v>
      </c>
      <c r="U28" s="488"/>
      <c r="V28" s="488">
        <v>165</v>
      </c>
      <c r="W28" s="488"/>
      <c r="X28" s="488">
        <v>189</v>
      </c>
      <c r="Y28" s="488"/>
      <c r="Z28" s="474" t="s">
        <v>571</v>
      </c>
    </row>
    <row r="29" spans="1:27" ht="30" customHeight="1">
      <c r="A29" s="489" t="s">
        <v>1687</v>
      </c>
      <c r="B29" s="490"/>
      <c r="C29" s="490"/>
      <c r="D29" s="490"/>
      <c r="E29" s="490"/>
      <c r="F29" s="490"/>
      <c r="N29" s="489" t="s">
        <v>1687</v>
      </c>
    </row>
    <row r="30" spans="1:27" ht="30.95" customHeight="1">
      <c r="A30" s="570" t="s">
        <v>345</v>
      </c>
      <c r="B30" s="491">
        <v>21.9</v>
      </c>
      <c r="C30" s="491"/>
      <c r="D30" s="491">
        <v>18</v>
      </c>
      <c r="E30" s="491"/>
      <c r="F30" s="491">
        <v>27.1</v>
      </c>
      <c r="G30" s="491"/>
      <c r="H30" s="491">
        <v>16</v>
      </c>
      <c r="I30" s="491"/>
      <c r="J30" s="491">
        <v>13.6</v>
      </c>
      <c r="K30" s="491"/>
      <c r="L30" s="491">
        <v>18.899999999999999</v>
      </c>
      <c r="M30" s="491"/>
      <c r="N30" s="491">
        <v>21.2</v>
      </c>
      <c r="O30" s="491"/>
      <c r="P30" s="491">
        <v>31.3</v>
      </c>
      <c r="Q30" s="491"/>
      <c r="R30" s="491">
        <v>15.8</v>
      </c>
      <c r="S30" s="491"/>
      <c r="T30" s="491">
        <v>22.4</v>
      </c>
      <c r="U30" s="491"/>
      <c r="V30" s="491">
        <v>37.1</v>
      </c>
      <c r="W30" s="491"/>
      <c r="X30" s="491">
        <v>30.8</v>
      </c>
      <c r="Y30" s="491"/>
      <c r="Z30" s="570" t="s">
        <v>345</v>
      </c>
      <c r="AA30" s="491"/>
    </row>
    <row r="31" spans="1:27" ht="24.95" customHeight="1">
      <c r="A31" s="570" t="s">
        <v>599</v>
      </c>
      <c r="B31" s="491">
        <v>24.9</v>
      </c>
      <c r="C31" s="491"/>
      <c r="D31" s="491">
        <v>23.9</v>
      </c>
      <c r="E31" s="491"/>
      <c r="F31" s="491">
        <v>26.1</v>
      </c>
      <c r="G31" s="491"/>
      <c r="H31" s="491">
        <v>12.3</v>
      </c>
      <c r="I31" s="491"/>
      <c r="J31" s="491">
        <v>19.899999999999999</v>
      </c>
      <c r="K31" s="491"/>
      <c r="L31" s="491">
        <v>3.7</v>
      </c>
      <c r="M31" s="491"/>
      <c r="N31" s="491">
        <v>28.3</v>
      </c>
      <c r="O31" s="491"/>
      <c r="P31" s="491">
        <v>42.3</v>
      </c>
      <c r="Q31" s="491"/>
      <c r="R31" s="491">
        <v>36.4</v>
      </c>
      <c r="S31" s="491"/>
      <c r="T31" s="491">
        <v>20.8</v>
      </c>
      <c r="U31" s="491"/>
      <c r="V31" s="491">
        <v>47.7</v>
      </c>
      <c r="W31" s="491"/>
      <c r="X31" s="491">
        <v>49</v>
      </c>
      <c r="Y31" s="491"/>
      <c r="Z31" s="570" t="s">
        <v>599</v>
      </c>
      <c r="AA31" s="491"/>
    </row>
    <row r="32" spans="1:27" ht="15" customHeight="1">
      <c r="A32" s="570" t="s">
        <v>600</v>
      </c>
      <c r="B32" s="491">
        <v>34.299999999999997</v>
      </c>
      <c r="C32" s="491"/>
      <c r="D32" s="491">
        <v>34.4</v>
      </c>
      <c r="E32" s="491"/>
      <c r="F32" s="491">
        <v>34</v>
      </c>
      <c r="G32" s="491"/>
      <c r="H32" s="491">
        <v>23.9</v>
      </c>
      <c r="I32" s="491"/>
      <c r="J32" s="491">
        <v>25.4</v>
      </c>
      <c r="K32" s="491"/>
      <c r="L32" s="491">
        <v>21.4</v>
      </c>
      <c r="M32" s="491"/>
      <c r="N32" s="491">
        <v>38</v>
      </c>
      <c r="O32" s="491"/>
      <c r="P32" s="491">
        <v>46.3</v>
      </c>
      <c r="Q32" s="491"/>
      <c r="R32" s="491">
        <v>54</v>
      </c>
      <c r="S32" s="491"/>
      <c r="T32" s="491">
        <v>50.8</v>
      </c>
      <c r="U32" s="491"/>
      <c r="V32" s="491">
        <v>40.700000000000003</v>
      </c>
      <c r="W32" s="491"/>
      <c r="X32" s="491">
        <v>47.1</v>
      </c>
      <c r="Y32" s="491"/>
      <c r="Z32" s="570" t="s">
        <v>600</v>
      </c>
      <c r="AA32" s="491"/>
    </row>
    <row r="33" spans="1:29" ht="15" customHeight="1">
      <c r="A33" s="570" t="s">
        <v>601</v>
      </c>
      <c r="B33" s="491">
        <v>5.5</v>
      </c>
      <c r="C33" s="491"/>
      <c r="D33" s="491">
        <v>4.2</v>
      </c>
      <c r="E33" s="491"/>
      <c r="F33" s="491">
        <v>6.8</v>
      </c>
      <c r="G33" s="491"/>
      <c r="H33" s="491">
        <v>11</v>
      </c>
      <c r="I33" s="491"/>
      <c r="J33" s="491">
        <v>7.8</v>
      </c>
      <c r="K33" s="491"/>
      <c r="L33" s="491">
        <v>12.7</v>
      </c>
      <c r="M33" s="491"/>
      <c r="N33" s="491">
        <v>4</v>
      </c>
      <c r="O33" s="491"/>
      <c r="P33" s="491">
        <v>0</v>
      </c>
      <c r="Q33" s="491"/>
      <c r="R33" s="491">
        <v>8.6999999999999993</v>
      </c>
      <c r="S33" s="491"/>
      <c r="T33" s="491">
        <v>0</v>
      </c>
      <c r="U33" s="491"/>
      <c r="V33" s="491">
        <v>-4</v>
      </c>
      <c r="W33" s="491"/>
      <c r="X33" s="491">
        <v>6</v>
      </c>
      <c r="Y33" s="491"/>
      <c r="Z33" s="570" t="s">
        <v>601</v>
      </c>
      <c r="AA33" s="491"/>
    </row>
    <row r="34" spans="1:29" ht="15" customHeight="1">
      <c r="A34" s="570" t="s">
        <v>602</v>
      </c>
      <c r="B34" s="491">
        <v>10.6</v>
      </c>
      <c r="C34" s="491"/>
      <c r="D34" s="491">
        <v>2.7</v>
      </c>
      <c r="E34" s="491"/>
      <c r="F34" s="491">
        <v>17.7</v>
      </c>
      <c r="G34" s="491"/>
      <c r="H34" s="491">
        <v>4.5999999999999996</v>
      </c>
      <c r="I34" s="491"/>
      <c r="J34" s="491">
        <v>1.4</v>
      </c>
      <c r="K34" s="491"/>
      <c r="L34" s="491">
        <v>6.9</v>
      </c>
      <c r="M34" s="491"/>
      <c r="N34" s="491">
        <v>5.7</v>
      </c>
      <c r="O34" s="491"/>
      <c r="P34" s="491">
        <v>22.1</v>
      </c>
      <c r="Q34" s="491"/>
      <c r="R34" s="491">
        <v>9.1</v>
      </c>
      <c r="S34" s="491"/>
      <c r="T34" s="491">
        <v>-5.6</v>
      </c>
      <c r="U34" s="491"/>
      <c r="V34" s="491">
        <v>25</v>
      </c>
      <c r="W34" s="491"/>
      <c r="X34" s="491">
        <v>31.8</v>
      </c>
      <c r="Y34" s="491"/>
      <c r="Z34" s="570" t="s">
        <v>602</v>
      </c>
      <c r="AA34" s="491"/>
    </row>
    <row r="35" spans="1:29" ht="15" customHeight="1">
      <c r="A35" s="570" t="s">
        <v>603</v>
      </c>
      <c r="B35" s="491">
        <v>13</v>
      </c>
      <c r="C35" s="491"/>
      <c r="D35" s="491">
        <v>0.8</v>
      </c>
      <c r="E35" s="491"/>
      <c r="F35" s="491">
        <v>28.1</v>
      </c>
      <c r="G35" s="491"/>
      <c r="H35" s="491">
        <v>25</v>
      </c>
      <c r="I35" s="491"/>
      <c r="J35" s="491">
        <v>-5</v>
      </c>
      <c r="K35" s="491"/>
      <c r="L35" s="491">
        <v>58.6</v>
      </c>
      <c r="M35" s="491"/>
      <c r="N35" s="491">
        <v>1.4</v>
      </c>
      <c r="O35" s="491"/>
      <c r="P35" s="491">
        <v>15.6</v>
      </c>
      <c r="Q35" s="491"/>
      <c r="R35" s="491">
        <v>100</v>
      </c>
      <c r="S35" s="491"/>
      <c r="T35" s="491">
        <v>0</v>
      </c>
      <c r="U35" s="491"/>
      <c r="V35" s="491">
        <v>25</v>
      </c>
      <c r="W35" s="491"/>
      <c r="X35" s="491">
        <v>-4.3</v>
      </c>
      <c r="Y35" s="491"/>
      <c r="Z35" s="570" t="s">
        <v>603</v>
      </c>
      <c r="AA35" s="491"/>
    </row>
    <row r="36" spans="1:29" ht="15" customHeight="1">
      <c r="A36" s="570" t="s">
        <v>818</v>
      </c>
      <c r="B36" s="491">
        <v>7.1</v>
      </c>
      <c r="C36" s="491"/>
      <c r="D36" s="491">
        <v>5.5</v>
      </c>
      <c r="E36" s="491"/>
      <c r="F36" s="491">
        <v>9.4</v>
      </c>
      <c r="G36" s="491"/>
      <c r="H36" s="491">
        <v>1.6</v>
      </c>
      <c r="I36" s="491"/>
      <c r="J36" s="491">
        <v>-2.1</v>
      </c>
      <c r="K36" s="491"/>
      <c r="L36" s="491">
        <v>9.4</v>
      </c>
      <c r="M36" s="491"/>
      <c r="N36" s="491">
        <v>17.3</v>
      </c>
      <c r="O36" s="491"/>
      <c r="P36" s="491">
        <v>6.9</v>
      </c>
      <c r="Q36" s="491"/>
      <c r="R36" s="491">
        <v>0</v>
      </c>
      <c r="S36" s="491"/>
      <c r="T36" s="491">
        <v>-11.8</v>
      </c>
      <c r="U36" s="491"/>
      <c r="V36" s="491">
        <v>25.8</v>
      </c>
      <c r="W36" s="491"/>
      <c r="X36" s="491">
        <v>-8.8000000000000007</v>
      </c>
      <c r="Y36" s="491"/>
      <c r="Z36" s="570" t="s">
        <v>818</v>
      </c>
      <c r="AA36" s="491"/>
    </row>
    <row r="37" spans="1:29" ht="15" customHeight="1">
      <c r="A37" s="570" t="s">
        <v>819</v>
      </c>
      <c r="B37" s="491">
        <v>29.8</v>
      </c>
      <c r="C37" s="491"/>
      <c r="D37" s="491">
        <v>22.8</v>
      </c>
      <c r="E37" s="491"/>
      <c r="F37" s="491">
        <v>43.3</v>
      </c>
      <c r="G37" s="491"/>
      <c r="H37" s="491">
        <v>21.8</v>
      </c>
      <c r="I37" s="491"/>
      <c r="J37" s="491">
        <v>16.2</v>
      </c>
      <c r="K37" s="491"/>
      <c r="L37" s="491">
        <v>33.5</v>
      </c>
      <c r="M37" s="491"/>
      <c r="N37" s="491">
        <v>29.8</v>
      </c>
      <c r="O37" s="491"/>
      <c r="P37" s="491">
        <v>46.2</v>
      </c>
      <c r="Q37" s="491"/>
      <c r="R37" s="491">
        <v>-62.5</v>
      </c>
      <c r="S37" s="491"/>
      <c r="T37" s="491">
        <v>37.9</v>
      </c>
      <c r="U37" s="491"/>
      <c r="V37" s="491">
        <v>55.5</v>
      </c>
      <c r="W37" s="491"/>
      <c r="X37" s="491">
        <v>45.3</v>
      </c>
      <c r="Y37" s="491"/>
      <c r="Z37" s="570" t="s">
        <v>819</v>
      </c>
      <c r="AA37" s="491"/>
    </row>
    <row r="38" spans="1:29" ht="15" customHeight="1">
      <c r="A38" s="570" t="s">
        <v>820</v>
      </c>
      <c r="B38" s="491">
        <v>2.9</v>
      </c>
      <c r="C38" s="491"/>
      <c r="D38" s="491">
        <v>4.5</v>
      </c>
      <c r="E38" s="491"/>
      <c r="F38" s="491">
        <v>1.1000000000000001</v>
      </c>
      <c r="G38" s="491"/>
      <c r="H38" s="491">
        <v>3.8</v>
      </c>
      <c r="I38" s="491"/>
      <c r="J38" s="491">
        <v>10.8</v>
      </c>
      <c r="K38" s="491"/>
      <c r="L38" s="491">
        <v>0</v>
      </c>
      <c r="M38" s="491"/>
      <c r="N38" s="491">
        <v>-0.5</v>
      </c>
      <c r="O38" s="491"/>
      <c r="P38" s="491">
        <v>4.7</v>
      </c>
      <c r="Q38" s="491"/>
      <c r="R38" s="491">
        <v>-18.8</v>
      </c>
      <c r="S38" s="491"/>
      <c r="T38" s="491">
        <v>21.4</v>
      </c>
      <c r="U38" s="491"/>
      <c r="V38" s="491">
        <v>-2</v>
      </c>
      <c r="W38" s="491"/>
      <c r="X38" s="491">
        <v>6.7</v>
      </c>
      <c r="Y38" s="491"/>
      <c r="Z38" s="570" t="s">
        <v>820</v>
      </c>
      <c r="AA38" s="491"/>
    </row>
    <row r="39" spans="1:29" ht="15" customHeight="1">
      <c r="A39" s="570" t="s">
        <v>821</v>
      </c>
      <c r="B39" s="491">
        <v>23.2</v>
      </c>
      <c r="C39" s="491"/>
      <c r="D39" s="491">
        <v>15.3</v>
      </c>
      <c r="E39" s="491"/>
      <c r="F39" s="491">
        <v>32.200000000000003</v>
      </c>
      <c r="G39" s="491"/>
      <c r="H39" s="491">
        <v>18.8</v>
      </c>
      <c r="I39" s="491"/>
      <c r="J39" s="491">
        <v>8.9</v>
      </c>
      <c r="K39" s="491"/>
      <c r="L39" s="491">
        <v>27.7</v>
      </c>
      <c r="M39" s="491"/>
      <c r="N39" s="491">
        <v>21</v>
      </c>
      <c r="O39" s="491"/>
      <c r="P39" s="491">
        <v>32.1</v>
      </c>
      <c r="Q39" s="491"/>
      <c r="R39" s="491">
        <v>5.9</v>
      </c>
      <c r="S39" s="491"/>
      <c r="T39" s="491">
        <v>17.8</v>
      </c>
      <c r="U39" s="491"/>
      <c r="V39" s="491">
        <v>44.8</v>
      </c>
      <c r="W39" s="491"/>
      <c r="X39" s="491">
        <v>29</v>
      </c>
      <c r="Y39" s="491"/>
      <c r="Z39" s="570" t="s">
        <v>821</v>
      </c>
      <c r="AA39" s="491"/>
    </row>
    <row r="40" spans="1:29" ht="15" customHeight="1">
      <c r="A40" s="570" t="s">
        <v>822</v>
      </c>
      <c r="B40" s="491">
        <v>15.5</v>
      </c>
      <c r="C40" s="491"/>
      <c r="D40" s="491">
        <v>9.4</v>
      </c>
      <c r="E40" s="491"/>
      <c r="F40" s="491">
        <v>24.2</v>
      </c>
      <c r="G40" s="491"/>
      <c r="H40" s="491">
        <v>13.4</v>
      </c>
      <c r="I40" s="491"/>
      <c r="J40" s="491">
        <v>6.8</v>
      </c>
      <c r="K40" s="491"/>
      <c r="L40" s="491">
        <v>23.9</v>
      </c>
      <c r="M40" s="491"/>
      <c r="N40" s="491">
        <v>11.2</v>
      </c>
      <c r="O40" s="491"/>
      <c r="P40" s="491">
        <v>23.2</v>
      </c>
      <c r="Q40" s="491"/>
      <c r="R40" s="491">
        <v>9.5</v>
      </c>
      <c r="S40" s="491"/>
      <c r="T40" s="491">
        <v>18.8</v>
      </c>
      <c r="U40" s="491"/>
      <c r="V40" s="491">
        <v>25.2</v>
      </c>
      <c r="W40" s="491"/>
      <c r="X40" s="491">
        <v>23.6</v>
      </c>
      <c r="Y40" s="491"/>
      <c r="Z40" s="570" t="s">
        <v>822</v>
      </c>
      <c r="AA40" s="491"/>
    </row>
    <row r="41" spans="1:29" ht="15" customHeight="1">
      <c r="A41" s="570" t="s">
        <v>566</v>
      </c>
      <c r="B41" s="491">
        <v>29.3</v>
      </c>
      <c r="C41" s="491"/>
      <c r="D41" s="491">
        <v>17.5</v>
      </c>
      <c r="E41" s="491"/>
      <c r="F41" s="491">
        <v>40.9</v>
      </c>
      <c r="G41" s="491"/>
      <c r="H41" s="491">
        <v>13.9</v>
      </c>
      <c r="I41" s="491"/>
      <c r="J41" s="491">
        <v>12.2</v>
      </c>
      <c r="K41" s="491"/>
      <c r="L41" s="491">
        <v>16.100000000000001</v>
      </c>
      <c r="M41" s="491"/>
      <c r="N41" s="491">
        <v>20.399999999999999</v>
      </c>
      <c r="O41" s="491"/>
      <c r="P41" s="491">
        <v>48.5</v>
      </c>
      <c r="Q41" s="491"/>
      <c r="R41" s="491">
        <v>14.3</v>
      </c>
      <c r="S41" s="491"/>
      <c r="T41" s="491">
        <v>28</v>
      </c>
      <c r="U41" s="491"/>
      <c r="V41" s="491">
        <v>53</v>
      </c>
      <c r="W41" s="491"/>
      <c r="X41" s="491">
        <v>53.3</v>
      </c>
      <c r="Y41" s="491"/>
      <c r="Z41" s="570" t="s">
        <v>566</v>
      </c>
      <c r="AA41" s="491"/>
    </row>
    <row r="42" spans="1:29" ht="15" customHeight="1">
      <c r="A42" s="570" t="s">
        <v>567</v>
      </c>
      <c r="B42" s="491">
        <v>19.600000000000001</v>
      </c>
      <c r="C42" s="491"/>
      <c r="D42" s="491">
        <v>7.4</v>
      </c>
      <c r="E42" s="491"/>
      <c r="F42" s="491">
        <v>30</v>
      </c>
      <c r="G42" s="491"/>
      <c r="H42" s="491">
        <v>10.199999999999999</v>
      </c>
      <c r="I42" s="491"/>
      <c r="J42" s="491">
        <v>5.0999999999999996</v>
      </c>
      <c r="K42" s="491"/>
      <c r="L42" s="491">
        <v>18.399999999999999</v>
      </c>
      <c r="M42" s="491"/>
      <c r="N42" s="491">
        <v>13</v>
      </c>
      <c r="O42" s="491"/>
      <c r="P42" s="491">
        <v>31.3</v>
      </c>
      <c r="Q42" s="491"/>
      <c r="R42" s="491">
        <v>100</v>
      </c>
      <c r="S42" s="491"/>
      <c r="T42" s="491">
        <v>-7.7</v>
      </c>
      <c r="U42" s="491"/>
      <c r="V42" s="491">
        <v>51.9</v>
      </c>
      <c r="W42" s="491"/>
      <c r="X42" s="491">
        <v>22.8</v>
      </c>
      <c r="Y42" s="491"/>
      <c r="Z42" s="570" t="s">
        <v>567</v>
      </c>
      <c r="AA42" s="491"/>
    </row>
    <row r="43" spans="1:29" ht="15" customHeight="1">
      <c r="A43" s="570" t="s">
        <v>568</v>
      </c>
      <c r="B43" s="491">
        <v>17.2</v>
      </c>
      <c r="C43" s="491"/>
      <c r="D43" s="491">
        <v>12</v>
      </c>
      <c r="E43" s="491"/>
      <c r="F43" s="491">
        <v>22.1</v>
      </c>
      <c r="G43" s="491"/>
      <c r="H43" s="491">
        <v>16.600000000000001</v>
      </c>
      <c r="I43" s="491"/>
      <c r="J43" s="491">
        <v>10.9</v>
      </c>
      <c r="K43" s="491"/>
      <c r="L43" s="491">
        <v>21.7</v>
      </c>
      <c r="M43" s="491"/>
      <c r="N43" s="491">
        <v>16.8</v>
      </c>
      <c r="O43" s="491"/>
      <c r="P43" s="491">
        <v>18.2</v>
      </c>
      <c r="Q43" s="491"/>
      <c r="R43" s="491">
        <v>0</v>
      </c>
      <c r="S43" s="491"/>
      <c r="T43" s="491">
        <v>7.8</v>
      </c>
      <c r="U43" s="491"/>
      <c r="V43" s="491">
        <v>31.3</v>
      </c>
      <c r="W43" s="491"/>
      <c r="X43" s="491">
        <v>14.8</v>
      </c>
      <c r="Y43" s="491"/>
      <c r="Z43" s="570" t="s">
        <v>568</v>
      </c>
      <c r="AA43" s="491"/>
    </row>
    <row r="44" spans="1:29" ht="15" customHeight="1">
      <c r="A44" s="570" t="s">
        <v>569</v>
      </c>
      <c r="B44" s="491">
        <v>22.8</v>
      </c>
      <c r="C44" s="491"/>
      <c r="D44" s="491">
        <v>17.3</v>
      </c>
      <c r="E44" s="491"/>
      <c r="F44" s="491">
        <v>26.6</v>
      </c>
      <c r="G44" s="491"/>
      <c r="H44" s="491">
        <v>15.6</v>
      </c>
      <c r="I44" s="491"/>
      <c r="J44" s="491">
        <v>9.6</v>
      </c>
      <c r="K44" s="491"/>
      <c r="L44" s="491">
        <v>19.399999999999999</v>
      </c>
      <c r="M44" s="491"/>
      <c r="N44" s="491">
        <v>27.8</v>
      </c>
      <c r="O44" s="491"/>
      <c r="P44" s="491">
        <v>35.1</v>
      </c>
      <c r="Q44" s="491"/>
      <c r="R44" s="491">
        <v>23.1</v>
      </c>
      <c r="S44" s="491"/>
      <c r="T44" s="491">
        <v>23.8</v>
      </c>
      <c r="U44" s="491"/>
      <c r="V44" s="491">
        <v>45.9</v>
      </c>
      <c r="W44" s="491"/>
      <c r="X44" s="491">
        <v>26.4</v>
      </c>
      <c r="Y44" s="491"/>
      <c r="Z44" s="570" t="s">
        <v>569</v>
      </c>
      <c r="AA44" s="491"/>
    </row>
    <row r="45" spans="1:29" ht="15" customHeight="1">
      <c r="A45" s="570" t="s">
        <v>354</v>
      </c>
      <c r="B45" s="491">
        <v>24</v>
      </c>
      <c r="C45" s="491"/>
      <c r="D45" s="491">
        <v>19</v>
      </c>
      <c r="E45" s="491"/>
      <c r="F45" s="491">
        <v>31.4</v>
      </c>
      <c r="G45" s="491"/>
      <c r="H45" s="491">
        <v>24.6</v>
      </c>
      <c r="I45" s="491"/>
      <c r="J45" s="491">
        <v>31.5</v>
      </c>
      <c r="K45" s="491"/>
      <c r="L45" s="491">
        <v>18.3</v>
      </c>
      <c r="M45" s="491"/>
      <c r="N45" s="491">
        <v>15.6</v>
      </c>
      <c r="O45" s="491"/>
      <c r="P45" s="491">
        <v>34</v>
      </c>
      <c r="Q45" s="491"/>
      <c r="R45" s="491">
        <v>-11.8</v>
      </c>
      <c r="S45" s="491"/>
      <c r="T45" s="491">
        <v>10.6</v>
      </c>
      <c r="U45" s="491"/>
      <c r="V45" s="491">
        <v>49.5</v>
      </c>
      <c r="W45" s="491"/>
      <c r="X45" s="491">
        <v>34.700000000000003</v>
      </c>
      <c r="Y45" s="491"/>
      <c r="Z45" s="570" t="s">
        <v>354</v>
      </c>
      <c r="AA45" s="491"/>
    </row>
    <row r="46" spans="1:29" ht="15" customHeight="1">
      <c r="A46" s="570" t="s">
        <v>571</v>
      </c>
      <c r="B46" s="491">
        <v>23.8</v>
      </c>
      <c r="C46" s="491"/>
      <c r="D46" s="491">
        <v>16.3</v>
      </c>
      <c r="E46" s="491"/>
      <c r="F46" s="491">
        <v>31</v>
      </c>
      <c r="G46" s="491"/>
      <c r="H46" s="491">
        <v>23.8</v>
      </c>
      <c r="I46" s="491"/>
      <c r="J46" s="491">
        <v>6.4</v>
      </c>
      <c r="K46" s="491"/>
      <c r="L46" s="491">
        <v>47.8</v>
      </c>
      <c r="M46" s="491"/>
      <c r="N46" s="491">
        <v>30.8</v>
      </c>
      <c r="O46" s="491"/>
      <c r="P46" s="491">
        <v>22.2</v>
      </c>
      <c r="Q46" s="491"/>
      <c r="R46" s="491">
        <v>26.3</v>
      </c>
      <c r="S46" s="491"/>
      <c r="T46" s="491">
        <v>17</v>
      </c>
      <c r="U46" s="491"/>
      <c r="V46" s="491">
        <v>35.200000000000003</v>
      </c>
      <c r="W46" s="491"/>
      <c r="X46" s="491">
        <v>14.5</v>
      </c>
      <c r="Y46" s="491"/>
      <c r="Z46" s="570" t="s">
        <v>571</v>
      </c>
      <c r="AA46" s="491"/>
    </row>
    <row r="47" spans="1:29" ht="30" customHeight="1">
      <c r="A47" s="489" t="s">
        <v>1308</v>
      </c>
      <c r="N47" s="489" t="s">
        <v>1308</v>
      </c>
    </row>
    <row r="48" spans="1:29" ht="30.95" customHeight="1">
      <c r="A48" s="476" t="s">
        <v>345</v>
      </c>
      <c r="B48" s="491">
        <v>25.1</v>
      </c>
      <c r="C48" s="491"/>
      <c r="D48" s="491">
        <v>23.7</v>
      </c>
      <c r="E48" s="491"/>
      <c r="F48" s="491">
        <v>26.9</v>
      </c>
      <c r="G48" s="491"/>
      <c r="H48" s="491">
        <v>19.100000000000001</v>
      </c>
      <c r="I48" s="491"/>
      <c r="J48" s="491">
        <v>18.399999999999999</v>
      </c>
      <c r="K48" s="491"/>
      <c r="L48" s="491">
        <v>19.8</v>
      </c>
      <c r="M48" s="491"/>
      <c r="N48" s="491">
        <v>29.2</v>
      </c>
      <c r="O48" s="491"/>
      <c r="P48" s="491">
        <v>30.5</v>
      </c>
      <c r="Q48" s="491"/>
      <c r="R48" s="491">
        <v>1.1000000000000001</v>
      </c>
      <c r="S48" s="491"/>
      <c r="T48" s="491">
        <v>27.8</v>
      </c>
      <c r="U48" s="491"/>
      <c r="V48" s="491">
        <v>34.799999999999997</v>
      </c>
      <c r="W48" s="491"/>
      <c r="X48" s="491">
        <v>30.8</v>
      </c>
      <c r="Y48" s="491"/>
      <c r="Z48" s="476" t="s">
        <v>345</v>
      </c>
      <c r="AA48" s="491"/>
      <c r="AB48" s="491"/>
      <c r="AC48" s="491"/>
    </row>
    <row r="49" spans="1:29" ht="24.95" customHeight="1">
      <c r="A49" s="476" t="s">
        <v>599</v>
      </c>
      <c r="B49" s="491">
        <v>23.2</v>
      </c>
      <c r="C49" s="491"/>
      <c r="D49" s="491">
        <v>26.9</v>
      </c>
      <c r="E49" s="491"/>
      <c r="F49" s="491">
        <v>19</v>
      </c>
      <c r="G49" s="491"/>
      <c r="H49" s="491">
        <v>16</v>
      </c>
      <c r="I49" s="491"/>
      <c r="J49" s="491">
        <v>23.1</v>
      </c>
      <c r="K49" s="491"/>
      <c r="L49" s="491">
        <v>7.8</v>
      </c>
      <c r="M49" s="491"/>
      <c r="N49" s="491">
        <v>30.9</v>
      </c>
      <c r="O49" s="491"/>
      <c r="P49" s="491">
        <v>27.7</v>
      </c>
      <c r="Q49" s="491"/>
      <c r="R49" s="491">
        <v>-3.2</v>
      </c>
      <c r="S49" s="491"/>
      <c r="T49" s="491">
        <v>32</v>
      </c>
      <c r="U49" s="491"/>
      <c r="V49" s="491">
        <v>28.9</v>
      </c>
      <c r="W49" s="491"/>
      <c r="X49" s="491">
        <v>49</v>
      </c>
      <c r="Y49" s="491"/>
      <c r="Z49" s="476" t="s">
        <v>599</v>
      </c>
      <c r="AA49" s="491"/>
      <c r="AB49" s="491"/>
      <c r="AC49" s="491"/>
    </row>
    <row r="50" spans="1:29" ht="15" customHeight="1">
      <c r="A50" s="476" t="s">
        <v>600</v>
      </c>
      <c r="B50" s="491">
        <v>27.4</v>
      </c>
      <c r="C50" s="491"/>
      <c r="D50" s="491">
        <v>28.6</v>
      </c>
      <c r="E50" s="491"/>
      <c r="F50" s="491">
        <v>25.2</v>
      </c>
      <c r="G50" s="491"/>
      <c r="H50" s="491">
        <v>20.5</v>
      </c>
      <c r="I50" s="491"/>
      <c r="J50" s="491">
        <v>22.5</v>
      </c>
      <c r="K50" s="491"/>
      <c r="L50" s="491">
        <v>16.899999999999999</v>
      </c>
      <c r="M50" s="491"/>
      <c r="N50" s="491">
        <v>30.9</v>
      </c>
      <c r="O50" s="491"/>
      <c r="P50" s="491">
        <v>33.700000000000003</v>
      </c>
      <c r="Q50" s="491"/>
      <c r="R50" s="491">
        <v>38.6</v>
      </c>
      <c r="S50" s="491"/>
      <c r="T50" s="491">
        <v>39</v>
      </c>
      <c r="U50" s="491"/>
      <c r="V50" s="491">
        <v>25.5</v>
      </c>
      <c r="W50" s="491"/>
      <c r="X50" s="491">
        <v>47.1</v>
      </c>
      <c r="Y50" s="491"/>
      <c r="Z50" s="476" t="s">
        <v>600</v>
      </c>
      <c r="AA50" s="491"/>
      <c r="AB50" s="491"/>
      <c r="AC50" s="491"/>
    </row>
    <row r="51" spans="1:29" ht="15" customHeight="1">
      <c r="A51" s="476" t="s">
        <v>601</v>
      </c>
      <c r="B51" s="491">
        <v>21.2</v>
      </c>
      <c r="C51" s="491"/>
      <c r="D51" s="491">
        <v>22.4</v>
      </c>
      <c r="E51" s="491"/>
      <c r="F51" s="491">
        <v>19.5</v>
      </c>
      <c r="G51" s="491"/>
      <c r="H51" s="491">
        <v>16.899999999999999</v>
      </c>
      <c r="I51" s="491"/>
      <c r="J51" s="491">
        <v>11.6</v>
      </c>
      <c r="K51" s="491"/>
      <c r="L51" s="491">
        <v>19</v>
      </c>
      <c r="M51" s="491"/>
      <c r="N51" s="491">
        <v>24.9</v>
      </c>
      <c r="O51" s="491"/>
      <c r="P51" s="491">
        <v>21.7</v>
      </c>
      <c r="Q51" s="491"/>
      <c r="R51" s="491">
        <v>127.3</v>
      </c>
      <c r="S51" s="491"/>
      <c r="T51" s="491">
        <v>6.7</v>
      </c>
      <c r="U51" s="491"/>
      <c r="V51" s="491">
        <v>36.200000000000003</v>
      </c>
      <c r="W51" s="491"/>
      <c r="X51" s="491">
        <v>6</v>
      </c>
      <c r="Y51" s="491"/>
      <c r="Z51" s="476" t="s">
        <v>601</v>
      </c>
      <c r="AA51" s="491"/>
      <c r="AB51" s="491"/>
      <c r="AC51" s="491"/>
    </row>
    <row r="52" spans="1:29" ht="15" customHeight="1">
      <c r="A52" s="476" t="s">
        <v>602</v>
      </c>
      <c r="B52" s="491">
        <v>21.3</v>
      </c>
      <c r="C52" s="491"/>
      <c r="D52" s="491">
        <v>13</v>
      </c>
      <c r="E52" s="491"/>
      <c r="F52" s="491">
        <v>28.8</v>
      </c>
      <c r="G52" s="491"/>
      <c r="H52" s="491">
        <v>7.2</v>
      </c>
      <c r="I52" s="491"/>
      <c r="J52" s="491">
        <v>0.5</v>
      </c>
      <c r="K52" s="491"/>
      <c r="L52" s="491">
        <v>11.9</v>
      </c>
      <c r="M52" s="491"/>
      <c r="N52" s="491">
        <v>23.2</v>
      </c>
      <c r="O52" s="491"/>
      <c r="P52" s="491">
        <v>41</v>
      </c>
      <c r="Q52" s="491"/>
      <c r="R52" s="491">
        <v>-14.3</v>
      </c>
      <c r="S52" s="491"/>
      <c r="T52" s="491">
        <v>21.8</v>
      </c>
      <c r="U52" s="491"/>
      <c r="V52" s="491">
        <v>48.1</v>
      </c>
      <c r="W52" s="491"/>
      <c r="X52" s="491">
        <v>31.8</v>
      </c>
      <c r="Y52" s="491"/>
      <c r="Z52" s="476" t="s">
        <v>602</v>
      </c>
      <c r="AA52" s="491"/>
      <c r="AB52" s="491"/>
      <c r="AC52" s="491"/>
    </row>
    <row r="53" spans="1:29" ht="15" customHeight="1">
      <c r="A53" s="476" t="s">
        <v>603</v>
      </c>
      <c r="B53" s="491">
        <v>23.2</v>
      </c>
      <c r="C53" s="491"/>
      <c r="D53" s="491">
        <v>15.2</v>
      </c>
      <c r="E53" s="491"/>
      <c r="F53" s="491">
        <v>33.700000000000003</v>
      </c>
      <c r="G53" s="491"/>
      <c r="H53" s="491">
        <v>0</v>
      </c>
      <c r="I53" s="491"/>
      <c r="J53" s="491">
        <v>-24</v>
      </c>
      <c r="K53" s="491"/>
      <c r="L53" s="491">
        <v>31.4</v>
      </c>
      <c r="M53" s="491"/>
      <c r="N53" s="491">
        <v>61.4</v>
      </c>
      <c r="O53" s="491"/>
      <c r="P53" s="491">
        <v>29</v>
      </c>
      <c r="Q53" s="491"/>
      <c r="R53" s="491">
        <v>0</v>
      </c>
      <c r="S53" s="491"/>
      <c r="T53" s="491">
        <v>14.3</v>
      </c>
      <c r="U53" s="491"/>
      <c r="V53" s="491">
        <v>44.7</v>
      </c>
      <c r="W53" s="491"/>
      <c r="X53" s="491">
        <v>-4.3</v>
      </c>
      <c r="Y53" s="491"/>
      <c r="Z53" s="476" t="s">
        <v>603</v>
      </c>
      <c r="AA53" s="491"/>
      <c r="AB53" s="491"/>
      <c r="AC53" s="491"/>
    </row>
    <row r="54" spans="1:29" ht="15" customHeight="1">
      <c r="A54" s="476" t="s">
        <v>818</v>
      </c>
      <c r="B54" s="491">
        <v>26.7</v>
      </c>
      <c r="C54" s="491"/>
      <c r="D54" s="491">
        <v>18.399999999999999</v>
      </c>
      <c r="E54" s="491"/>
      <c r="F54" s="491">
        <v>40.1</v>
      </c>
      <c r="G54" s="491"/>
      <c r="H54" s="491">
        <v>14.2</v>
      </c>
      <c r="I54" s="491"/>
      <c r="J54" s="491">
        <v>16.3</v>
      </c>
      <c r="K54" s="491"/>
      <c r="L54" s="491">
        <v>7.7</v>
      </c>
      <c r="M54" s="491"/>
      <c r="N54" s="491">
        <v>28.3</v>
      </c>
      <c r="O54" s="491"/>
      <c r="P54" s="491">
        <v>44.6</v>
      </c>
      <c r="Q54" s="491"/>
      <c r="R54" s="491">
        <v>-80</v>
      </c>
      <c r="S54" s="491"/>
      <c r="T54" s="491">
        <v>-11.8</v>
      </c>
      <c r="U54" s="491"/>
      <c r="V54" s="491">
        <v>75</v>
      </c>
      <c r="W54" s="491"/>
      <c r="X54" s="491">
        <v>-8.8000000000000007</v>
      </c>
      <c r="Y54" s="491"/>
      <c r="Z54" s="476" t="s">
        <v>818</v>
      </c>
      <c r="AA54" s="491"/>
      <c r="AB54" s="491"/>
      <c r="AC54" s="491"/>
    </row>
    <row r="55" spans="1:29" ht="15" customHeight="1">
      <c r="A55" s="476" t="s">
        <v>819</v>
      </c>
      <c r="B55" s="491">
        <v>27.9</v>
      </c>
      <c r="C55" s="491"/>
      <c r="D55" s="491">
        <v>27.3</v>
      </c>
      <c r="E55" s="491"/>
      <c r="F55" s="491">
        <v>28.8</v>
      </c>
      <c r="G55" s="491"/>
      <c r="H55" s="491">
        <v>23.2</v>
      </c>
      <c r="I55" s="491"/>
      <c r="J55" s="491">
        <v>21.2</v>
      </c>
      <c r="K55" s="491"/>
      <c r="L55" s="491">
        <v>27</v>
      </c>
      <c r="M55" s="491"/>
      <c r="N55" s="491">
        <v>42.3</v>
      </c>
      <c r="O55" s="491"/>
      <c r="P55" s="491">
        <v>20.2</v>
      </c>
      <c r="Q55" s="491"/>
      <c r="R55" s="491">
        <v>-77.8</v>
      </c>
      <c r="S55" s="491"/>
      <c r="T55" s="491">
        <v>-8.1</v>
      </c>
      <c r="U55" s="491"/>
      <c r="V55" s="491">
        <v>34.6</v>
      </c>
      <c r="W55" s="491"/>
      <c r="X55" s="491">
        <v>45.3</v>
      </c>
      <c r="Y55" s="491"/>
      <c r="Z55" s="476" t="s">
        <v>819</v>
      </c>
      <c r="AA55" s="491"/>
      <c r="AB55" s="491"/>
      <c r="AC55" s="491"/>
    </row>
    <row r="56" spans="1:29" ht="15" customHeight="1">
      <c r="A56" s="476" t="s">
        <v>820</v>
      </c>
      <c r="B56" s="491">
        <v>38</v>
      </c>
      <c r="C56" s="491"/>
      <c r="D56" s="491">
        <v>30</v>
      </c>
      <c r="E56" s="491"/>
      <c r="F56" s="491">
        <v>46.4</v>
      </c>
      <c r="G56" s="491"/>
      <c r="H56" s="491">
        <v>43</v>
      </c>
      <c r="I56" s="491"/>
      <c r="J56" s="491">
        <v>29.1</v>
      </c>
      <c r="K56" s="491"/>
      <c r="L56" s="491">
        <v>52.7</v>
      </c>
      <c r="M56" s="491"/>
      <c r="N56" s="491">
        <v>31.9</v>
      </c>
      <c r="O56" s="491"/>
      <c r="P56" s="491">
        <v>37.4</v>
      </c>
      <c r="Q56" s="491"/>
      <c r="R56" s="491">
        <v>-27.8</v>
      </c>
      <c r="S56" s="491"/>
      <c r="T56" s="491">
        <v>54.5</v>
      </c>
      <c r="U56" s="491"/>
      <c r="V56" s="491">
        <v>32.4</v>
      </c>
      <c r="W56" s="491"/>
      <c r="X56" s="491">
        <v>6.7</v>
      </c>
      <c r="Y56" s="491"/>
      <c r="Z56" s="476" t="s">
        <v>820</v>
      </c>
      <c r="AA56" s="491"/>
      <c r="AB56" s="491"/>
      <c r="AC56" s="491"/>
    </row>
    <row r="57" spans="1:29" ht="15" customHeight="1">
      <c r="A57" s="476" t="s">
        <v>821</v>
      </c>
      <c r="B57" s="491">
        <v>28.9</v>
      </c>
      <c r="C57" s="491"/>
      <c r="D57" s="491">
        <v>24.9</v>
      </c>
      <c r="E57" s="491"/>
      <c r="F57" s="491">
        <v>33.1</v>
      </c>
      <c r="G57" s="491"/>
      <c r="H57" s="491">
        <v>21</v>
      </c>
      <c r="I57" s="491"/>
      <c r="J57" s="491">
        <v>11.9</v>
      </c>
      <c r="K57" s="491"/>
      <c r="L57" s="491">
        <v>29</v>
      </c>
      <c r="M57" s="491"/>
      <c r="N57" s="491">
        <v>38</v>
      </c>
      <c r="O57" s="491"/>
      <c r="P57" s="491">
        <v>33.9</v>
      </c>
      <c r="Q57" s="491"/>
      <c r="R57" s="491">
        <v>12.5</v>
      </c>
      <c r="S57" s="491"/>
      <c r="T57" s="491">
        <v>24.2</v>
      </c>
      <c r="U57" s="491"/>
      <c r="V57" s="491">
        <v>36.299999999999997</v>
      </c>
      <c r="W57" s="491"/>
      <c r="X57" s="491">
        <v>29</v>
      </c>
      <c r="Y57" s="491"/>
      <c r="Z57" s="476" t="s">
        <v>821</v>
      </c>
      <c r="AA57" s="491"/>
      <c r="AB57" s="491"/>
      <c r="AC57" s="491"/>
    </row>
    <row r="58" spans="1:29" ht="15" customHeight="1">
      <c r="A58" s="476" t="s">
        <v>822</v>
      </c>
      <c r="B58" s="491">
        <v>19.8</v>
      </c>
      <c r="C58" s="491"/>
      <c r="D58" s="491">
        <v>13.7</v>
      </c>
      <c r="E58" s="491"/>
      <c r="F58" s="491">
        <v>28.3</v>
      </c>
      <c r="G58" s="491"/>
      <c r="H58" s="491">
        <v>19.399999999999999</v>
      </c>
      <c r="I58" s="491"/>
      <c r="J58" s="491">
        <v>14.1</v>
      </c>
      <c r="K58" s="491"/>
      <c r="L58" s="491">
        <v>27.4</v>
      </c>
      <c r="M58" s="491"/>
      <c r="N58" s="491">
        <v>12.4</v>
      </c>
      <c r="O58" s="491"/>
      <c r="P58" s="491">
        <v>27.9</v>
      </c>
      <c r="Q58" s="491"/>
      <c r="R58" s="491">
        <v>-8.9</v>
      </c>
      <c r="S58" s="491"/>
      <c r="T58" s="491">
        <v>44.1</v>
      </c>
      <c r="U58" s="491"/>
      <c r="V58" s="491">
        <v>29.7</v>
      </c>
      <c r="W58" s="491"/>
      <c r="X58" s="491">
        <v>23.6</v>
      </c>
      <c r="Y58" s="491"/>
      <c r="Z58" s="476" t="s">
        <v>822</v>
      </c>
      <c r="AA58" s="491"/>
      <c r="AB58" s="491"/>
      <c r="AC58" s="491"/>
    </row>
    <row r="59" spans="1:29" ht="15" customHeight="1">
      <c r="A59" s="476" t="s">
        <v>566</v>
      </c>
      <c r="B59" s="491">
        <v>33.4</v>
      </c>
      <c r="C59" s="491"/>
      <c r="D59" s="491">
        <v>29.5</v>
      </c>
      <c r="E59" s="491"/>
      <c r="F59" s="491">
        <v>36.700000000000003</v>
      </c>
      <c r="G59" s="491"/>
      <c r="H59" s="491">
        <v>17.2</v>
      </c>
      <c r="I59" s="491"/>
      <c r="J59" s="491">
        <v>21.4</v>
      </c>
      <c r="K59" s="491"/>
      <c r="L59" s="491">
        <v>11.6</v>
      </c>
      <c r="M59" s="491"/>
      <c r="N59" s="491">
        <v>41.6</v>
      </c>
      <c r="O59" s="491"/>
      <c r="P59" s="491">
        <v>44.3</v>
      </c>
      <c r="Q59" s="491"/>
      <c r="R59" s="491">
        <v>23.1</v>
      </c>
      <c r="S59" s="491"/>
      <c r="T59" s="491">
        <v>21.5</v>
      </c>
      <c r="U59" s="491"/>
      <c r="V59" s="491">
        <v>54.1</v>
      </c>
      <c r="W59" s="491"/>
      <c r="X59" s="491">
        <v>53.3</v>
      </c>
      <c r="Y59" s="491"/>
      <c r="Z59" s="476" t="s">
        <v>566</v>
      </c>
      <c r="AA59" s="491"/>
      <c r="AB59" s="491"/>
      <c r="AC59" s="491"/>
    </row>
    <row r="60" spans="1:29" ht="15" customHeight="1">
      <c r="A60" s="476" t="s">
        <v>567</v>
      </c>
      <c r="B60" s="491">
        <v>25.5</v>
      </c>
      <c r="C60" s="491"/>
      <c r="D60" s="491">
        <v>22.5</v>
      </c>
      <c r="E60" s="491"/>
      <c r="F60" s="491">
        <v>26.5</v>
      </c>
      <c r="G60" s="491"/>
      <c r="H60" s="491">
        <v>6.8</v>
      </c>
      <c r="I60" s="491"/>
      <c r="J60" s="491">
        <v>16.899999999999999</v>
      </c>
      <c r="K60" s="491"/>
      <c r="L60" s="491">
        <v>-4.9000000000000004</v>
      </c>
      <c r="M60" s="491"/>
      <c r="N60" s="491">
        <v>27.9</v>
      </c>
      <c r="O60" s="491"/>
      <c r="P60" s="491">
        <v>41</v>
      </c>
      <c r="Q60" s="491"/>
      <c r="R60" s="491">
        <v>100</v>
      </c>
      <c r="S60" s="491"/>
      <c r="T60" s="491">
        <v>33.299999999999997</v>
      </c>
      <c r="U60" s="491"/>
      <c r="V60" s="491">
        <v>61.2</v>
      </c>
      <c r="W60" s="491"/>
      <c r="X60" s="491">
        <v>22.8</v>
      </c>
      <c r="Y60" s="491"/>
      <c r="Z60" s="476" t="s">
        <v>567</v>
      </c>
      <c r="AA60" s="491"/>
      <c r="AB60" s="491"/>
      <c r="AC60" s="491"/>
    </row>
    <row r="61" spans="1:29" ht="15" customHeight="1">
      <c r="A61" s="476" t="s">
        <v>568</v>
      </c>
      <c r="B61" s="491">
        <v>14.6</v>
      </c>
      <c r="C61" s="491"/>
      <c r="D61" s="491">
        <v>12.4</v>
      </c>
      <c r="E61" s="491"/>
      <c r="F61" s="491">
        <v>16.600000000000001</v>
      </c>
      <c r="G61" s="491"/>
      <c r="H61" s="491">
        <v>13.1</v>
      </c>
      <c r="I61" s="491"/>
      <c r="J61" s="491">
        <v>12.2</v>
      </c>
      <c r="K61" s="491"/>
      <c r="L61" s="491">
        <v>13.6</v>
      </c>
      <c r="M61" s="491"/>
      <c r="N61" s="491">
        <v>14.6</v>
      </c>
      <c r="O61" s="491"/>
      <c r="P61" s="491">
        <v>16.7</v>
      </c>
      <c r="Q61" s="491"/>
      <c r="R61" s="491">
        <v>-53.3</v>
      </c>
      <c r="S61" s="491"/>
      <c r="T61" s="491">
        <v>20.2</v>
      </c>
      <c r="U61" s="491"/>
      <c r="V61" s="491">
        <v>25.5</v>
      </c>
      <c r="W61" s="491"/>
      <c r="X61" s="491">
        <v>14.8</v>
      </c>
      <c r="Y61" s="491"/>
      <c r="Z61" s="476" t="s">
        <v>568</v>
      </c>
      <c r="AA61" s="491"/>
      <c r="AB61" s="491"/>
      <c r="AC61" s="491"/>
    </row>
    <row r="62" spans="1:29" ht="15" customHeight="1">
      <c r="A62" s="476" t="s">
        <v>569</v>
      </c>
      <c r="B62" s="491">
        <v>22.1</v>
      </c>
      <c r="C62" s="491"/>
      <c r="D62" s="491">
        <v>24.2</v>
      </c>
      <c r="E62" s="491"/>
      <c r="F62" s="491">
        <v>20.7</v>
      </c>
      <c r="G62" s="491"/>
      <c r="H62" s="491">
        <v>15.9</v>
      </c>
      <c r="I62" s="491"/>
      <c r="J62" s="491">
        <v>19</v>
      </c>
      <c r="K62" s="491"/>
      <c r="L62" s="491">
        <v>13.9</v>
      </c>
      <c r="M62" s="491"/>
      <c r="N62" s="491">
        <v>35.299999999999997</v>
      </c>
      <c r="O62" s="491"/>
      <c r="P62" s="491">
        <v>28.7</v>
      </c>
      <c r="Q62" s="491"/>
      <c r="R62" s="491">
        <v>77.8</v>
      </c>
      <c r="S62" s="491"/>
      <c r="T62" s="491">
        <v>8.3000000000000007</v>
      </c>
      <c r="U62" s="491"/>
      <c r="V62" s="491">
        <v>41.5</v>
      </c>
      <c r="W62" s="491"/>
      <c r="X62" s="491">
        <v>26.4</v>
      </c>
      <c r="Y62" s="491"/>
      <c r="Z62" s="476" t="s">
        <v>569</v>
      </c>
      <c r="AA62" s="491"/>
      <c r="AB62" s="491"/>
      <c r="AC62" s="491"/>
    </row>
    <row r="63" spans="1:29" ht="15" customHeight="1">
      <c r="A63" s="476" t="s">
        <v>354</v>
      </c>
      <c r="B63" s="491">
        <v>54.9</v>
      </c>
      <c r="C63" s="491"/>
      <c r="D63" s="491">
        <v>57.6</v>
      </c>
      <c r="E63" s="491"/>
      <c r="F63" s="491">
        <v>51.7</v>
      </c>
      <c r="G63" s="491"/>
      <c r="H63" s="491">
        <v>54.4</v>
      </c>
      <c r="I63" s="491"/>
      <c r="J63" s="491">
        <v>65.3</v>
      </c>
      <c r="K63" s="491"/>
      <c r="L63" s="491">
        <v>44.7</v>
      </c>
      <c r="M63" s="491"/>
      <c r="N63" s="491">
        <v>57.9</v>
      </c>
      <c r="O63" s="491"/>
      <c r="P63" s="491">
        <v>52.1</v>
      </c>
      <c r="Q63" s="491"/>
      <c r="R63" s="491">
        <v>-11.8</v>
      </c>
      <c r="S63" s="491"/>
      <c r="T63" s="491">
        <v>62.5</v>
      </c>
      <c r="U63" s="491"/>
      <c r="V63" s="491">
        <v>44</v>
      </c>
      <c r="W63" s="491"/>
      <c r="X63" s="491">
        <v>34.700000000000003</v>
      </c>
      <c r="Y63" s="491"/>
      <c r="Z63" s="476" t="s">
        <v>354</v>
      </c>
      <c r="AA63" s="491"/>
      <c r="AB63" s="491"/>
      <c r="AC63" s="491"/>
    </row>
    <row r="64" spans="1:29" ht="15" customHeight="1">
      <c r="A64" s="476" t="s">
        <v>571</v>
      </c>
      <c r="B64" s="491">
        <v>20.7</v>
      </c>
      <c r="C64" s="491"/>
      <c r="D64" s="491">
        <v>24.5</v>
      </c>
      <c r="E64" s="491"/>
      <c r="F64" s="491">
        <v>17.600000000000001</v>
      </c>
      <c r="G64" s="491"/>
      <c r="H64" s="491">
        <v>14.6</v>
      </c>
      <c r="I64" s="491"/>
      <c r="J64" s="491">
        <v>20.6</v>
      </c>
      <c r="K64" s="491"/>
      <c r="L64" s="491">
        <v>9.1999999999999993</v>
      </c>
      <c r="M64" s="491"/>
      <c r="N64" s="491">
        <v>22.5</v>
      </c>
      <c r="O64" s="491"/>
      <c r="P64" s="491">
        <v>25.3</v>
      </c>
      <c r="Q64" s="491"/>
      <c r="R64" s="491">
        <v>33.299999999999997</v>
      </c>
      <c r="S64" s="491"/>
      <c r="T64" s="491">
        <v>30</v>
      </c>
      <c r="U64" s="491"/>
      <c r="V64" s="491">
        <v>41</v>
      </c>
      <c r="W64" s="491"/>
      <c r="X64" s="491">
        <v>14.5</v>
      </c>
      <c r="Y64" s="491"/>
      <c r="Z64" s="476" t="s">
        <v>571</v>
      </c>
      <c r="AA64" s="491"/>
      <c r="AB64" s="491"/>
      <c r="AC64" s="491"/>
    </row>
    <row r="65" spans="1:14" ht="20.100000000000001" customHeight="1">
      <c r="B65" s="475"/>
      <c r="C65" s="475"/>
      <c r="D65" s="475"/>
      <c r="E65" s="475"/>
      <c r="F65" s="475"/>
    </row>
    <row r="66" spans="1:14" ht="18.95" customHeight="1">
      <c r="A66" s="809" t="s">
        <v>1743</v>
      </c>
      <c r="B66" s="809"/>
      <c r="C66" s="809"/>
      <c r="D66" s="809"/>
      <c r="E66" s="809"/>
      <c r="F66" s="809"/>
      <c r="N66" s="809" t="s">
        <v>1743</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6" customWidth="1"/>
    <col min="2" max="2" width="5.5703125" style="576" customWidth="1"/>
    <col min="3" max="9" width="17.7109375" style="576" customWidth="1"/>
    <col min="10" max="10" width="18.28515625" style="576" customWidth="1"/>
    <col min="11" max="11" width="1.7109375" style="576" customWidth="1"/>
    <col min="12" max="12" width="18.28515625" style="576" customWidth="1"/>
    <col min="13" max="13" width="1.7109375" style="576" customWidth="1"/>
    <col min="14" max="14" width="18.28515625" style="576" customWidth="1"/>
    <col min="15" max="15" width="1.7109375" style="576" customWidth="1"/>
    <col min="16" max="16" width="18.28515625" style="576" customWidth="1"/>
    <col min="17" max="17" width="1.7109375" style="576" customWidth="1"/>
    <col min="18" max="18" width="18.28515625" style="576" customWidth="1"/>
    <col min="19" max="19" width="1.7109375" style="576" customWidth="1"/>
    <col min="20" max="20" width="18.28515625" style="576" customWidth="1"/>
    <col min="21" max="21" width="1.7109375" style="576" customWidth="1"/>
    <col min="22" max="22" width="6.7109375" style="576" customWidth="1"/>
    <col min="23" max="16384" width="11.42578125" style="576"/>
  </cols>
  <sheetData>
    <row r="1" spans="1:24" s="857" customFormat="1" ht="15" customHeight="1">
      <c r="A1" s="858" t="s">
        <v>1765</v>
      </c>
    </row>
    <row r="2" spans="1:24" ht="15" customHeight="1">
      <c r="A2" s="589" t="s">
        <v>738</v>
      </c>
      <c r="B2" s="580"/>
      <c r="C2" s="580"/>
      <c r="D2" s="580"/>
      <c r="E2" s="580"/>
      <c r="F2" s="580"/>
      <c r="G2" s="580"/>
      <c r="H2" s="580"/>
      <c r="I2" s="580"/>
      <c r="J2" s="589" t="s">
        <v>738</v>
      </c>
      <c r="K2" s="580"/>
      <c r="M2" s="589"/>
      <c r="N2" s="581"/>
      <c r="O2" s="581"/>
      <c r="P2" s="581"/>
      <c r="Q2" s="581"/>
      <c r="R2" s="581"/>
      <c r="S2" s="581"/>
      <c r="T2" s="581"/>
      <c r="U2" s="581"/>
      <c r="V2" s="581"/>
    </row>
    <row r="3" spans="1:24" ht="15" customHeight="1">
      <c r="A3" s="589" t="s">
        <v>6</v>
      </c>
      <c r="B3" s="580"/>
      <c r="C3" s="580"/>
      <c r="D3" s="580"/>
      <c r="E3" s="580"/>
      <c r="F3" s="580"/>
      <c r="G3" s="580"/>
      <c r="H3" s="580"/>
      <c r="I3" s="580"/>
      <c r="J3" s="589" t="s">
        <v>6</v>
      </c>
      <c r="K3" s="580"/>
      <c r="M3" s="589"/>
      <c r="N3" s="581"/>
      <c r="O3" s="581"/>
      <c r="P3" s="581"/>
      <c r="Q3" s="581"/>
      <c r="R3" s="581"/>
      <c r="S3" s="581"/>
      <c r="T3" s="581"/>
      <c r="U3" s="581"/>
      <c r="V3" s="581"/>
    </row>
    <row r="4" spans="1:24" ht="15" customHeight="1">
      <c r="A4" s="589" t="s">
        <v>1642</v>
      </c>
      <c r="B4" s="580"/>
      <c r="C4" s="580"/>
      <c r="D4" s="580"/>
      <c r="E4" s="580"/>
      <c r="F4" s="580"/>
      <c r="G4" s="580"/>
      <c r="H4" s="580"/>
      <c r="I4" s="580"/>
      <c r="J4" s="589" t="s">
        <v>1642</v>
      </c>
      <c r="K4" s="580"/>
      <c r="M4" s="589"/>
      <c r="N4" s="581"/>
      <c r="O4" s="581"/>
      <c r="P4" s="581"/>
      <c r="Q4" s="581"/>
      <c r="R4" s="581"/>
      <c r="S4" s="581"/>
      <c r="T4" s="581"/>
      <c r="U4" s="581"/>
      <c r="V4" s="581"/>
    </row>
    <row r="5" spans="1:24" ht="15" customHeight="1">
      <c r="A5" s="583" t="s">
        <v>1309</v>
      </c>
      <c r="B5" s="580"/>
      <c r="C5" s="580"/>
      <c r="D5" s="580"/>
      <c r="E5" s="580"/>
      <c r="F5" s="580"/>
      <c r="G5" s="580"/>
      <c r="H5" s="580"/>
      <c r="I5" s="580"/>
      <c r="J5" s="583" t="s">
        <v>1309</v>
      </c>
      <c r="K5" s="580"/>
      <c r="M5" s="583"/>
      <c r="N5" s="581"/>
      <c r="O5" s="581"/>
      <c r="P5" s="581"/>
      <c r="Q5" s="581"/>
      <c r="R5" s="581"/>
      <c r="S5" s="581"/>
      <c r="T5" s="581"/>
      <c r="U5" s="581"/>
      <c r="V5" s="581"/>
    </row>
    <row r="6" spans="1:24" ht="15" customHeight="1">
      <c r="A6" s="589" t="s">
        <v>1643</v>
      </c>
      <c r="B6" s="580"/>
      <c r="C6" s="580"/>
      <c r="D6" s="580"/>
      <c r="E6" s="580"/>
      <c r="F6" s="580"/>
      <c r="G6" s="580"/>
      <c r="H6" s="580"/>
      <c r="I6" s="580"/>
      <c r="J6" s="589" t="s">
        <v>1643</v>
      </c>
      <c r="K6" s="580"/>
      <c r="M6" s="589"/>
      <c r="N6" s="581"/>
      <c r="O6" s="581"/>
      <c r="P6" s="581"/>
      <c r="Q6" s="581"/>
      <c r="R6" s="581"/>
      <c r="S6" s="581"/>
      <c r="T6" s="581"/>
      <c r="U6" s="581"/>
      <c r="V6" s="581"/>
    </row>
    <row r="7" spans="1:24" ht="15" customHeight="1">
      <c r="A7" s="590" t="s">
        <v>459</v>
      </c>
      <c r="B7" s="574"/>
      <c r="C7" s="574"/>
      <c r="D7" s="574"/>
      <c r="E7" s="574"/>
      <c r="F7" s="574"/>
      <c r="G7" s="574"/>
      <c r="H7" s="574"/>
      <c r="I7" s="574"/>
      <c r="J7" s="590" t="s">
        <v>459</v>
      </c>
      <c r="K7" s="574"/>
      <c r="M7" s="590"/>
      <c r="N7" s="575"/>
      <c r="O7" s="575"/>
      <c r="P7" s="575"/>
      <c r="Q7" s="575"/>
      <c r="R7" s="575"/>
      <c r="S7" s="575"/>
      <c r="T7" s="575"/>
      <c r="U7" s="575"/>
      <c r="V7" s="575"/>
    </row>
    <row r="8" spans="1:24" s="226" customFormat="1" ht="15.75" customHeight="1">
      <c r="A8" s="1032" t="s">
        <v>270</v>
      </c>
      <c r="B8" s="1033" t="s">
        <v>684</v>
      </c>
      <c r="C8" s="1032"/>
      <c r="D8" s="1036" t="s">
        <v>142</v>
      </c>
      <c r="E8" s="1037"/>
      <c r="F8" s="1037"/>
      <c r="G8" s="1036" t="s">
        <v>685</v>
      </c>
      <c r="H8" s="1037"/>
      <c r="I8" s="1038"/>
      <c r="J8" s="1039" t="s">
        <v>40</v>
      </c>
      <c r="K8" s="1040"/>
      <c r="L8" s="1054" t="s">
        <v>440</v>
      </c>
      <c r="M8" s="1038"/>
      <c r="N8" s="1038"/>
      <c r="O8" s="1038"/>
      <c r="P8" s="1038"/>
      <c r="Q8" s="1038"/>
      <c r="R8" s="1038"/>
      <c r="S8" s="1038"/>
      <c r="T8" s="1038"/>
      <c r="U8" s="1055"/>
      <c r="V8" s="1033" t="s">
        <v>270</v>
      </c>
    </row>
    <row r="9" spans="1:24" s="226" customFormat="1" ht="15.75" customHeight="1">
      <c r="A9" s="955"/>
      <c r="B9" s="1034"/>
      <c r="C9" s="955"/>
      <c r="D9" s="1018" t="s">
        <v>547</v>
      </c>
      <c r="E9" s="416" t="s">
        <v>530</v>
      </c>
      <c r="F9" s="417"/>
      <c r="G9" s="1019" t="s">
        <v>663</v>
      </c>
      <c r="H9" s="1045" t="s">
        <v>326</v>
      </c>
      <c r="I9" s="1048" t="s">
        <v>1002</v>
      </c>
      <c r="J9" s="1041"/>
      <c r="K9" s="1042"/>
      <c r="L9" s="1048" t="s">
        <v>663</v>
      </c>
      <c r="M9" s="1005"/>
      <c r="N9" s="1036" t="s">
        <v>626</v>
      </c>
      <c r="O9" s="1037"/>
      <c r="P9" s="1037"/>
      <c r="Q9" s="1037"/>
      <c r="R9" s="1037"/>
      <c r="S9" s="1037"/>
      <c r="T9" s="1037"/>
      <c r="U9" s="1050"/>
      <c r="V9" s="1034"/>
    </row>
    <row r="10" spans="1:24" s="226" customFormat="1" ht="15.75" customHeight="1">
      <c r="A10" s="955"/>
      <c r="B10" s="1034"/>
      <c r="C10" s="955"/>
      <c r="D10" s="1019"/>
      <c r="E10" s="1018" t="s">
        <v>326</v>
      </c>
      <c r="F10" s="1018" t="s">
        <v>1002</v>
      </c>
      <c r="G10" s="1019"/>
      <c r="H10" s="1046"/>
      <c r="I10" s="1046"/>
      <c r="J10" s="1041"/>
      <c r="K10" s="1042"/>
      <c r="L10" s="1045"/>
      <c r="M10" s="1007"/>
      <c r="N10" s="1051" t="s">
        <v>782</v>
      </c>
      <c r="O10" s="1040"/>
      <c r="P10" s="1051" t="s">
        <v>765</v>
      </c>
      <c r="Q10" s="1040"/>
      <c r="R10" s="1048" t="s">
        <v>878</v>
      </c>
      <c r="S10" s="1005"/>
      <c r="T10" s="1051" t="s">
        <v>766</v>
      </c>
      <c r="U10" s="1040"/>
      <c r="V10" s="1034"/>
    </row>
    <row r="11" spans="1:24" s="226" customFormat="1" ht="15.75" customHeight="1">
      <c r="A11" s="955"/>
      <c r="B11" s="1034"/>
      <c r="C11" s="955"/>
      <c r="D11" s="1019"/>
      <c r="E11" s="1019"/>
      <c r="F11" s="1019"/>
      <c r="G11" s="1019"/>
      <c r="H11" s="1046"/>
      <c r="I11" s="1046"/>
      <c r="J11" s="1041"/>
      <c r="K11" s="1042"/>
      <c r="L11" s="1045"/>
      <c r="M11" s="1007"/>
      <c r="N11" s="1052"/>
      <c r="O11" s="1042"/>
      <c r="P11" s="1052"/>
      <c r="Q11" s="1042"/>
      <c r="R11" s="1045"/>
      <c r="S11" s="1007"/>
      <c r="T11" s="1052"/>
      <c r="U11" s="1042"/>
      <c r="V11" s="1034"/>
    </row>
    <row r="12" spans="1:24" s="226" customFormat="1" ht="15.75" customHeight="1">
      <c r="A12" s="956"/>
      <c r="B12" s="1035"/>
      <c r="C12" s="956"/>
      <c r="D12" s="1020"/>
      <c r="E12" s="1020"/>
      <c r="F12" s="1020"/>
      <c r="G12" s="1020"/>
      <c r="H12" s="1047"/>
      <c r="I12" s="1047"/>
      <c r="J12" s="1043"/>
      <c r="K12" s="1044"/>
      <c r="L12" s="1049"/>
      <c r="M12" s="1009"/>
      <c r="N12" s="1053"/>
      <c r="O12" s="1044"/>
      <c r="P12" s="1053"/>
      <c r="Q12" s="1044"/>
      <c r="R12" s="1049"/>
      <c r="S12" s="1009"/>
      <c r="T12" s="1053"/>
      <c r="U12" s="1044"/>
      <c r="V12" s="1035"/>
    </row>
    <row r="13" spans="1:24" ht="26.1" customHeight="1">
      <c r="A13" s="213" t="s">
        <v>599</v>
      </c>
      <c r="B13" s="580"/>
      <c r="C13" s="580"/>
      <c r="D13" s="580"/>
      <c r="E13" s="580"/>
      <c r="F13" s="580"/>
      <c r="G13" s="580"/>
      <c r="H13" s="580"/>
      <c r="I13" s="580"/>
      <c r="J13" s="418" t="s">
        <v>599</v>
      </c>
      <c r="K13" s="580"/>
      <c r="M13" s="418"/>
      <c r="N13" s="579"/>
      <c r="O13" s="579"/>
      <c r="P13" s="579"/>
      <c r="Q13" s="579"/>
      <c r="R13" s="579"/>
      <c r="S13" s="579"/>
      <c r="T13" s="579"/>
      <c r="U13" s="579"/>
      <c r="V13" s="579"/>
    </row>
    <row r="14" spans="1:24" ht="21.95" customHeight="1">
      <c r="A14" s="419" t="s">
        <v>767</v>
      </c>
      <c r="B14" s="583">
        <v>2018</v>
      </c>
      <c r="C14" s="586" t="s">
        <v>847</v>
      </c>
      <c r="D14" s="57">
        <v>4848</v>
      </c>
      <c r="E14" s="57">
        <v>2811</v>
      </c>
      <c r="F14" s="57">
        <v>2037</v>
      </c>
      <c r="G14" s="57">
        <v>2139</v>
      </c>
      <c r="H14" s="57">
        <v>1214</v>
      </c>
      <c r="I14" s="57">
        <v>925</v>
      </c>
      <c r="J14" s="57">
        <v>1288</v>
      </c>
      <c r="K14" s="57"/>
      <c r="L14" s="57">
        <v>1422</v>
      </c>
      <c r="M14" s="57"/>
      <c r="N14" s="57">
        <v>59</v>
      </c>
      <c r="O14" s="57"/>
      <c r="P14" s="57">
        <v>250</v>
      </c>
      <c r="Q14" s="57"/>
      <c r="R14" s="57">
        <v>623</v>
      </c>
      <c r="S14" s="57">
        <v>250</v>
      </c>
      <c r="T14" s="57">
        <v>489</v>
      </c>
      <c r="U14" s="57"/>
      <c r="V14" s="420" t="s">
        <v>767</v>
      </c>
      <c r="X14" s="27"/>
    </row>
    <row r="15" spans="1:24" ht="15" customHeight="1">
      <c r="A15" s="419" t="s">
        <v>915</v>
      </c>
      <c r="B15" s="583" t="s">
        <v>353</v>
      </c>
      <c r="C15" s="586" t="s">
        <v>56</v>
      </c>
      <c r="D15" s="57">
        <v>4904</v>
      </c>
      <c r="E15" s="57">
        <v>2660</v>
      </c>
      <c r="F15" s="57">
        <v>2243</v>
      </c>
      <c r="G15" s="57">
        <v>2175</v>
      </c>
      <c r="H15" s="57">
        <v>1162</v>
      </c>
      <c r="I15" s="57">
        <v>1013</v>
      </c>
      <c r="J15" s="57">
        <v>1179</v>
      </c>
      <c r="K15" s="57"/>
      <c r="L15" s="57">
        <v>1550</v>
      </c>
      <c r="M15" s="57"/>
      <c r="N15" s="57">
        <v>62</v>
      </c>
      <c r="O15" s="57"/>
      <c r="P15" s="57">
        <v>259</v>
      </c>
      <c r="Q15" s="57"/>
      <c r="R15" s="57">
        <v>709</v>
      </c>
      <c r="S15" s="57">
        <v>259</v>
      </c>
      <c r="T15" s="57">
        <v>521</v>
      </c>
      <c r="U15" s="57"/>
      <c r="V15" s="420" t="s">
        <v>915</v>
      </c>
    </row>
    <row r="16" spans="1:24" ht="15" customHeight="1">
      <c r="A16" s="419" t="s">
        <v>916</v>
      </c>
      <c r="B16" s="583" t="s">
        <v>353</v>
      </c>
      <c r="C16" s="586" t="s">
        <v>61</v>
      </c>
      <c r="D16" s="57">
        <v>6295</v>
      </c>
      <c r="E16" s="57">
        <v>3335</v>
      </c>
      <c r="F16" s="57">
        <v>2960</v>
      </c>
      <c r="G16" s="57">
        <v>2488</v>
      </c>
      <c r="H16" s="57">
        <v>1335</v>
      </c>
      <c r="I16" s="57">
        <v>1153</v>
      </c>
      <c r="J16" s="57">
        <v>1626</v>
      </c>
      <c r="K16" s="57"/>
      <c r="L16" s="57">
        <v>2181</v>
      </c>
      <c r="M16" s="57"/>
      <c r="N16" s="57">
        <v>80</v>
      </c>
      <c r="O16" s="57"/>
      <c r="P16" s="57">
        <v>294</v>
      </c>
      <c r="Q16" s="57"/>
      <c r="R16" s="57">
        <v>1066</v>
      </c>
      <c r="S16" s="57">
        <v>294</v>
      </c>
      <c r="T16" s="57">
        <v>741</v>
      </c>
      <c r="U16" s="57"/>
      <c r="V16" s="420" t="s">
        <v>916</v>
      </c>
    </row>
    <row r="17" spans="1:24" ht="15" customHeight="1">
      <c r="A17" s="419" t="s">
        <v>917</v>
      </c>
      <c r="B17" s="583" t="s">
        <v>353</v>
      </c>
      <c r="C17" s="586" t="s">
        <v>62</v>
      </c>
      <c r="D17" s="57">
        <v>6815</v>
      </c>
      <c r="E17" s="57">
        <v>3486</v>
      </c>
      <c r="F17" s="57">
        <v>3329</v>
      </c>
      <c r="G17" s="57">
        <v>2567</v>
      </c>
      <c r="H17" s="57">
        <v>1377</v>
      </c>
      <c r="I17" s="57">
        <v>1190</v>
      </c>
      <c r="J17" s="57">
        <v>1720</v>
      </c>
      <c r="K17" s="57"/>
      <c r="L17" s="57">
        <v>2528</v>
      </c>
      <c r="M17" s="57"/>
      <c r="N17" s="57">
        <v>63</v>
      </c>
      <c r="O17" s="57"/>
      <c r="P17" s="57">
        <v>326</v>
      </c>
      <c r="Q17" s="57"/>
      <c r="R17" s="57">
        <v>1282</v>
      </c>
      <c r="S17" s="57">
        <v>326</v>
      </c>
      <c r="T17" s="57">
        <v>858</v>
      </c>
      <c r="U17" s="57"/>
      <c r="V17" s="420" t="s">
        <v>917</v>
      </c>
    </row>
    <row r="18" spans="1:24" ht="15" customHeight="1">
      <c r="A18" s="419" t="s">
        <v>918</v>
      </c>
      <c r="B18" s="583" t="s">
        <v>353</v>
      </c>
      <c r="C18" s="586" t="s">
        <v>701</v>
      </c>
      <c r="D18" s="57">
        <v>6633</v>
      </c>
      <c r="E18" s="57">
        <v>3400</v>
      </c>
      <c r="F18" s="57">
        <v>3233</v>
      </c>
      <c r="G18" s="57">
        <v>2490</v>
      </c>
      <c r="H18" s="57">
        <v>1322</v>
      </c>
      <c r="I18" s="57">
        <v>1167</v>
      </c>
      <c r="J18" s="57">
        <v>1689</v>
      </c>
      <c r="K18" s="57"/>
      <c r="L18" s="57">
        <v>2454</v>
      </c>
      <c r="M18" s="57"/>
      <c r="N18" s="57">
        <v>56</v>
      </c>
      <c r="O18" s="57"/>
      <c r="P18" s="57">
        <v>333</v>
      </c>
      <c r="Q18" s="57"/>
      <c r="R18" s="57">
        <v>1241</v>
      </c>
      <c r="S18" s="57">
        <v>333</v>
      </c>
      <c r="T18" s="57">
        <v>824</v>
      </c>
      <c r="U18" s="57"/>
      <c r="V18" s="420" t="s">
        <v>918</v>
      </c>
    </row>
    <row r="19" spans="1:24" ht="15" customHeight="1">
      <c r="A19" s="419" t="s">
        <v>919</v>
      </c>
      <c r="B19" s="583" t="s">
        <v>353</v>
      </c>
      <c r="C19" s="586" t="s">
        <v>702</v>
      </c>
      <c r="D19" s="57">
        <v>7044</v>
      </c>
      <c r="E19" s="57">
        <v>3623</v>
      </c>
      <c r="F19" s="57">
        <v>3421</v>
      </c>
      <c r="G19" s="57">
        <v>2677</v>
      </c>
      <c r="H19" s="57">
        <v>1427</v>
      </c>
      <c r="I19" s="57">
        <v>1250</v>
      </c>
      <c r="J19" s="57">
        <v>1779</v>
      </c>
      <c r="K19" s="57"/>
      <c r="L19" s="57">
        <v>2588</v>
      </c>
      <c r="M19" s="57"/>
      <c r="N19" s="57">
        <v>72</v>
      </c>
      <c r="O19" s="57"/>
      <c r="P19" s="57">
        <v>345</v>
      </c>
      <c r="Q19" s="57"/>
      <c r="R19" s="57">
        <v>1282</v>
      </c>
      <c r="S19" s="57">
        <v>345</v>
      </c>
      <c r="T19" s="57">
        <v>889</v>
      </c>
      <c r="U19" s="57"/>
      <c r="V19" s="420" t="s">
        <v>919</v>
      </c>
    </row>
    <row r="20" spans="1:24" ht="15" customHeight="1">
      <c r="A20" s="419" t="s">
        <v>920</v>
      </c>
      <c r="B20" s="583" t="s">
        <v>353</v>
      </c>
      <c r="C20" s="586" t="s">
        <v>703</v>
      </c>
      <c r="D20" s="57">
        <v>7293</v>
      </c>
      <c r="E20" s="57">
        <v>3755</v>
      </c>
      <c r="F20" s="57">
        <v>3538</v>
      </c>
      <c r="G20" s="57">
        <v>2774</v>
      </c>
      <c r="H20" s="57">
        <v>1514</v>
      </c>
      <c r="I20" s="57">
        <v>1260</v>
      </c>
      <c r="J20" s="57">
        <v>1808</v>
      </c>
      <c r="K20" s="57"/>
      <c r="L20" s="57">
        <v>2711</v>
      </c>
      <c r="M20" s="57"/>
      <c r="N20" s="57">
        <v>66</v>
      </c>
      <c r="O20" s="57"/>
      <c r="P20" s="57">
        <v>367</v>
      </c>
      <c r="Q20" s="57"/>
      <c r="R20" s="57">
        <v>1347</v>
      </c>
      <c r="S20" s="57">
        <v>367</v>
      </c>
      <c r="T20" s="57">
        <v>931</v>
      </c>
      <c r="U20" s="57"/>
      <c r="V20" s="420" t="s">
        <v>920</v>
      </c>
    </row>
    <row r="21" spans="1:24" ht="15" customHeight="1">
      <c r="A21" s="419" t="s">
        <v>921</v>
      </c>
      <c r="B21" s="583" t="s">
        <v>353</v>
      </c>
      <c r="C21" s="586" t="s">
        <v>217</v>
      </c>
      <c r="D21" s="57">
        <v>6019</v>
      </c>
      <c r="E21" s="57">
        <v>3043</v>
      </c>
      <c r="F21" s="57">
        <v>2975</v>
      </c>
      <c r="G21" s="57">
        <v>2558</v>
      </c>
      <c r="H21" s="57">
        <v>1346</v>
      </c>
      <c r="I21" s="57">
        <v>1212</v>
      </c>
      <c r="J21" s="57">
        <v>1345</v>
      </c>
      <c r="K21" s="57"/>
      <c r="L21" s="57">
        <v>2115</v>
      </c>
      <c r="M21" s="57"/>
      <c r="N21" s="57">
        <v>35</v>
      </c>
      <c r="O21" s="57"/>
      <c r="P21" s="57">
        <v>317</v>
      </c>
      <c r="Q21" s="57"/>
      <c r="R21" s="57">
        <v>1061</v>
      </c>
      <c r="S21" s="57">
        <v>317</v>
      </c>
      <c r="T21" s="57">
        <v>703</v>
      </c>
      <c r="U21" s="57"/>
      <c r="V21" s="420" t="s">
        <v>921</v>
      </c>
    </row>
    <row r="22" spans="1:24" ht="15" customHeight="1">
      <c r="A22" s="419" t="s">
        <v>922</v>
      </c>
      <c r="B22" s="583" t="s">
        <v>353</v>
      </c>
      <c r="C22" s="586" t="s">
        <v>195</v>
      </c>
      <c r="D22" s="57">
        <v>6858</v>
      </c>
      <c r="E22" s="57">
        <v>3511</v>
      </c>
      <c r="F22" s="57">
        <v>3347</v>
      </c>
      <c r="G22" s="57">
        <v>2660</v>
      </c>
      <c r="H22" s="57">
        <v>1444</v>
      </c>
      <c r="I22" s="57">
        <v>1217</v>
      </c>
      <c r="J22" s="57">
        <v>1632</v>
      </c>
      <c r="K22" s="57"/>
      <c r="L22" s="57">
        <v>2565</v>
      </c>
      <c r="M22" s="57"/>
      <c r="N22" s="57">
        <v>57</v>
      </c>
      <c r="O22" s="57"/>
      <c r="P22" s="57">
        <v>377</v>
      </c>
      <c r="Q22" s="57"/>
      <c r="R22" s="57">
        <v>1277</v>
      </c>
      <c r="S22" s="57">
        <v>377</v>
      </c>
      <c r="T22" s="57">
        <v>853</v>
      </c>
      <c r="U22" s="57"/>
      <c r="V22" s="420" t="s">
        <v>922</v>
      </c>
    </row>
    <row r="23" spans="1:24" ht="15" customHeight="1">
      <c r="A23" s="419" t="s">
        <v>478</v>
      </c>
      <c r="B23" s="583" t="s">
        <v>353</v>
      </c>
      <c r="C23" s="586" t="s">
        <v>196</v>
      </c>
      <c r="D23" s="57">
        <v>7502</v>
      </c>
      <c r="E23" s="57">
        <v>3849</v>
      </c>
      <c r="F23" s="57">
        <v>3653</v>
      </c>
      <c r="G23" s="57">
        <v>2890</v>
      </c>
      <c r="H23" s="57">
        <v>1582</v>
      </c>
      <c r="I23" s="57">
        <v>1309</v>
      </c>
      <c r="J23" s="57">
        <v>1816</v>
      </c>
      <c r="K23" s="57"/>
      <c r="L23" s="57">
        <v>2796</v>
      </c>
      <c r="M23" s="57"/>
      <c r="N23" s="57">
        <v>63</v>
      </c>
      <c r="O23" s="57"/>
      <c r="P23" s="57">
        <v>388</v>
      </c>
      <c r="Q23" s="57"/>
      <c r="R23" s="57">
        <v>1408</v>
      </c>
      <c r="S23" s="57">
        <v>388</v>
      </c>
      <c r="T23" s="57">
        <v>937</v>
      </c>
      <c r="U23" s="57"/>
      <c r="V23" s="420" t="s">
        <v>478</v>
      </c>
    </row>
    <row r="24" spans="1:24" ht="15" customHeight="1">
      <c r="A24" s="419" t="s">
        <v>479</v>
      </c>
      <c r="B24" s="583" t="s">
        <v>353</v>
      </c>
      <c r="C24" s="586" t="s">
        <v>197</v>
      </c>
      <c r="D24" s="57">
        <v>7091</v>
      </c>
      <c r="E24" s="57">
        <v>3665</v>
      </c>
      <c r="F24" s="57">
        <v>3427</v>
      </c>
      <c r="G24" s="57">
        <v>2824</v>
      </c>
      <c r="H24" s="57">
        <v>1569</v>
      </c>
      <c r="I24" s="57">
        <v>1255</v>
      </c>
      <c r="J24" s="57">
        <v>1671</v>
      </c>
      <c r="K24" s="57"/>
      <c r="L24" s="57">
        <v>2596</v>
      </c>
      <c r="M24" s="57"/>
      <c r="N24" s="57">
        <v>65</v>
      </c>
      <c r="O24" s="57"/>
      <c r="P24" s="57">
        <v>360</v>
      </c>
      <c r="Q24" s="57"/>
      <c r="R24" s="57">
        <v>1316</v>
      </c>
      <c r="S24" s="57">
        <v>360</v>
      </c>
      <c r="T24" s="57">
        <v>855</v>
      </c>
      <c r="U24" s="57"/>
      <c r="V24" s="420" t="s">
        <v>479</v>
      </c>
    </row>
    <row r="25" spans="1:24" ht="15" customHeight="1">
      <c r="A25" s="419" t="s">
        <v>480</v>
      </c>
      <c r="B25" s="583" t="s">
        <v>353</v>
      </c>
      <c r="C25" s="586" t="s">
        <v>666</v>
      </c>
      <c r="D25" s="57">
        <v>5176</v>
      </c>
      <c r="E25" s="57">
        <v>2662</v>
      </c>
      <c r="F25" s="57">
        <v>2513</v>
      </c>
      <c r="G25" s="57">
        <v>2171</v>
      </c>
      <c r="H25" s="57">
        <v>1145</v>
      </c>
      <c r="I25" s="57">
        <v>1026</v>
      </c>
      <c r="J25" s="57">
        <v>1187</v>
      </c>
      <c r="K25" s="57"/>
      <c r="L25" s="57">
        <v>1818</v>
      </c>
      <c r="M25" s="57"/>
      <c r="N25" s="57">
        <v>46</v>
      </c>
      <c r="O25" s="57"/>
      <c r="P25" s="57">
        <v>286</v>
      </c>
      <c r="Q25" s="57"/>
      <c r="R25" s="57">
        <v>903</v>
      </c>
      <c r="S25" s="57">
        <v>286</v>
      </c>
      <c r="T25" s="57">
        <v>584</v>
      </c>
      <c r="U25" s="57"/>
      <c r="V25" s="420" t="s">
        <v>480</v>
      </c>
    </row>
    <row r="26" spans="1:24" ht="21.95" customHeight="1">
      <c r="A26" s="419" t="s">
        <v>452</v>
      </c>
      <c r="B26" s="583"/>
      <c r="C26" s="586" t="s">
        <v>352</v>
      </c>
      <c r="D26" s="57">
        <v>76478</v>
      </c>
      <c r="E26" s="57">
        <v>39800</v>
      </c>
      <c r="F26" s="57">
        <v>36676</v>
      </c>
      <c r="G26" s="57">
        <v>30413</v>
      </c>
      <c r="H26" s="57">
        <v>16437</v>
      </c>
      <c r="I26" s="57">
        <v>13977</v>
      </c>
      <c r="J26" s="57">
        <v>18740</v>
      </c>
      <c r="K26" s="57"/>
      <c r="L26" s="57">
        <v>27324</v>
      </c>
      <c r="M26" s="57"/>
      <c r="N26" s="57">
        <v>724</v>
      </c>
      <c r="O26" s="57"/>
      <c r="P26" s="57">
        <v>3902</v>
      </c>
      <c r="Q26" s="57"/>
      <c r="R26" s="57">
        <v>13515</v>
      </c>
      <c r="S26" s="57">
        <v>3902</v>
      </c>
      <c r="T26" s="57">
        <v>9185</v>
      </c>
      <c r="U26" s="57"/>
      <c r="V26" s="420" t="s">
        <v>452</v>
      </c>
    </row>
    <row r="27" spans="1:24" ht="26.1" customHeight="1">
      <c r="A27" s="421" t="s">
        <v>600</v>
      </c>
      <c r="B27" s="419"/>
      <c r="C27" s="419"/>
      <c r="D27" s="57"/>
      <c r="E27" s="57"/>
      <c r="F27" s="57"/>
      <c r="G27" s="57"/>
      <c r="H27" s="57"/>
      <c r="I27" s="57"/>
      <c r="J27" s="422" t="s">
        <v>600</v>
      </c>
      <c r="K27" s="57"/>
      <c r="M27" s="422"/>
      <c r="N27" s="57"/>
      <c r="O27" s="57"/>
      <c r="P27" s="57"/>
      <c r="Q27" s="57"/>
      <c r="R27" s="57"/>
      <c r="S27" s="57"/>
      <c r="T27" s="57"/>
      <c r="U27" s="57"/>
      <c r="V27" s="419"/>
    </row>
    <row r="28" spans="1:24" ht="21.95" customHeight="1">
      <c r="A28" s="419">
        <v>14</v>
      </c>
      <c r="B28" s="583">
        <v>2018</v>
      </c>
      <c r="C28" s="586" t="s">
        <v>847</v>
      </c>
      <c r="D28" s="57">
        <v>4984</v>
      </c>
      <c r="E28" s="57">
        <v>3426</v>
      </c>
      <c r="F28" s="57">
        <v>1558</v>
      </c>
      <c r="G28" s="57">
        <v>1963</v>
      </c>
      <c r="H28" s="57">
        <v>1314</v>
      </c>
      <c r="I28" s="57">
        <v>649</v>
      </c>
      <c r="J28" s="57">
        <v>1683</v>
      </c>
      <c r="K28" s="57"/>
      <c r="L28" s="57">
        <v>1338</v>
      </c>
      <c r="M28" s="57"/>
      <c r="N28" s="57">
        <v>73</v>
      </c>
      <c r="O28" s="57"/>
      <c r="P28" s="57">
        <v>355</v>
      </c>
      <c r="Q28" s="57"/>
      <c r="R28" s="57">
        <v>438</v>
      </c>
      <c r="S28" s="57">
        <v>355</v>
      </c>
      <c r="T28" s="57">
        <v>472</v>
      </c>
      <c r="U28" s="57"/>
      <c r="V28" s="420" t="s">
        <v>292</v>
      </c>
      <c r="X28" s="27"/>
    </row>
    <row r="29" spans="1:24" ht="15" customHeight="1">
      <c r="A29" s="419">
        <v>15</v>
      </c>
      <c r="B29" s="583" t="s">
        <v>353</v>
      </c>
      <c r="C29" s="586" t="s">
        <v>56</v>
      </c>
      <c r="D29" s="57">
        <v>4978</v>
      </c>
      <c r="E29" s="57">
        <v>3291</v>
      </c>
      <c r="F29" s="57">
        <v>1687</v>
      </c>
      <c r="G29" s="57">
        <v>2032</v>
      </c>
      <c r="H29" s="57">
        <v>1303</v>
      </c>
      <c r="I29" s="57">
        <v>729</v>
      </c>
      <c r="J29" s="57">
        <v>1574</v>
      </c>
      <c r="K29" s="57"/>
      <c r="L29" s="57">
        <v>1372</v>
      </c>
      <c r="M29" s="57"/>
      <c r="N29" s="57">
        <v>70</v>
      </c>
      <c r="O29" s="57"/>
      <c r="P29" s="57">
        <v>344</v>
      </c>
      <c r="Q29" s="57"/>
      <c r="R29" s="57">
        <v>479</v>
      </c>
      <c r="S29" s="57">
        <v>344</v>
      </c>
      <c r="T29" s="57">
        <v>479</v>
      </c>
      <c r="U29" s="57"/>
      <c r="V29" s="420" t="s">
        <v>295</v>
      </c>
    </row>
    <row r="30" spans="1:24" ht="15" customHeight="1">
      <c r="A30" s="419">
        <v>16</v>
      </c>
      <c r="B30" s="583" t="s">
        <v>353</v>
      </c>
      <c r="C30" s="586" t="s">
        <v>61</v>
      </c>
      <c r="D30" s="57">
        <v>7783</v>
      </c>
      <c r="E30" s="57">
        <v>4781</v>
      </c>
      <c r="F30" s="57">
        <v>3002</v>
      </c>
      <c r="G30" s="57">
        <v>2749</v>
      </c>
      <c r="H30" s="57">
        <v>1658</v>
      </c>
      <c r="I30" s="57">
        <v>1091</v>
      </c>
      <c r="J30" s="57">
        <v>2519</v>
      </c>
      <c r="K30" s="57"/>
      <c r="L30" s="57">
        <v>2514</v>
      </c>
      <c r="M30" s="57"/>
      <c r="N30" s="57">
        <v>111</v>
      </c>
      <c r="O30" s="57"/>
      <c r="P30" s="57">
        <v>492</v>
      </c>
      <c r="Q30" s="57"/>
      <c r="R30" s="57">
        <v>974</v>
      </c>
      <c r="S30" s="57">
        <v>492</v>
      </c>
      <c r="T30" s="57">
        <v>938</v>
      </c>
      <c r="U30" s="57"/>
      <c r="V30" s="420" t="s">
        <v>296</v>
      </c>
    </row>
    <row r="31" spans="1:24" ht="15" customHeight="1">
      <c r="A31" s="419">
        <v>17</v>
      </c>
      <c r="B31" s="583" t="s">
        <v>353</v>
      </c>
      <c r="C31" s="586" t="s">
        <v>62</v>
      </c>
      <c r="D31" s="57">
        <v>9772</v>
      </c>
      <c r="E31" s="57">
        <v>5656</v>
      </c>
      <c r="F31" s="57">
        <v>4117</v>
      </c>
      <c r="G31" s="57">
        <v>3158</v>
      </c>
      <c r="H31" s="57">
        <v>1912</v>
      </c>
      <c r="I31" s="57">
        <v>1246</v>
      </c>
      <c r="J31" s="57">
        <v>3056</v>
      </c>
      <c r="K31" s="57"/>
      <c r="L31" s="57">
        <v>3558</v>
      </c>
      <c r="M31" s="57"/>
      <c r="N31" s="57">
        <v>126</v>
      </c>
      <c r="O31" s="57"/>
      <c r="P31" s="57">
        <v>561</v>
      </c>
      <c r="Q31" s="57"/>
      <c r="R31" s="57">
        <v>1584</v>
      </c>
      <c r="S31" s="57">
        <v>561</v>
      </c>
      <c r="T31" s="57">
        <v>1287</v>
      </c>
      <c r="U31" s="57"/>
      <c r="V31" s="420" t="s">
        <v>297</v>
      </c>
    </row>
    <row r="32" spans="1:24" ht="15" customHeight="1">
      <c r="A32" s="419">
        <v>18</v>
      </c>
      <c r="B32" s="583" t="s">
        <v>353</v>
      </c>
      <c r="C32" s="586" t="s">
        <v>701</v>
      </c>
      <c r="D32" s="57">
        <v>9731</v>
      </c>
      <c r="E32" s="57">
        <v>5577</v>
      </c>
      <c r="F32" s="57">
        <v>4154</v>
      </c>
      <c r="G32" s="57">
        <v>3097</v>
      </c>
      <c r="H32" s="57">
        <v>1887</v>
      </c>
      <c r="I32" s="57">
        <v>1209</v>
      </c>
      <c r="J32" s="57">
        <v>3004</v>
      </c>
      <c r="K32" s="57"/>
      <c r="L32" s="57">
        <v>3630</v>
      </c>
      <c r="M32" s="57"/>
      <c r="N32" s="57">
        <v>125</v>
      </c>
      <c r="O32" s="57"/>
      <c r="P32" s="57">
        <v>560</v>
      </c>
      <c r="Q32" s="57"/>
      <c r="R32" s="57">
        <v>1637</v>
      </c>
      <c r="S32" s="57">
        <v>560</v>
      </c>
      <c r="T32" s="57">
        <v>1307</v>
      </c>
      <c r="U32" s="57"/>
      <c r="V32" s="420" t="s">
        <v>923</v>
      </c>
    </row>
    <row r="33" spans="1:24" ht="15" customHeight="1">
      <c r="A33" s="419">
        <v>19</v>
      </c>
      <c r="B33" s="583" t="s">
        <v>353</v>
      </c>
      <c r="C33" s="586" t="s">
        <v>702</v>
      </c>
      <c r="D33" s="57">
        <v>10141</v>
      </c>
      <c r="E33" s="57">
        <v>5829</v>
      </c>
      <c r="F33" s="57">
        <v>4312</v>
      </c>
      <c r="G33" s="57">
        <v>3194</v>
      </c>
      <c r="H33" s="57">
        <v>1943</v>
      </c>
      <c r="I33" s="57">
        <v>1252</v>
      </c>
      <c r="J33" s="57">
        <v>3129</v>
      </c>
      <c r="K33" s="57"/>
      <c r="L33" s="57">
        <v>3818</v>
      </c>
      <c r="M33" s="57"/>
      <c r="N33" s="57">
        <v>139</v>
      </c>
      <c r="O33" s="57"/>
      <c r="P33" s="57">
        <v>620</v>
      </c>
      <c r="Q33" s="57"/>
      <c r="R33" s="57">
        <v>1698</v>
      </c>
      <c r="S33" s="57">
        <v>620</v>
      </c>
      <c r="T33" s="57">
        <v>1362</v>
      </c>
      <c r="U33" s="57"/>
      <c r="V33" s="420" t="s">
        <v>924</v>
      </c>
    </row>
    <row r="34" spans="1:24" ht="15" customHeight="1">
      <c r="A34" s="419">
        <v>20</v>
      </c>
      <c r="B34" s="583" t="s">
        <v>353</v>
      </c>
      <c r="C34" s="586" t="s">
        <v>703</v>
      </c>
      <c r="D34" s="57">
        <v>10793</v>
      </c>
      <c r="E34" s="57">
        <v>6206</v>
      </c>
      <c r="F34" s="57">
        <v>4586</v>
      </c>
      <c r="G34" s="57">
        <v>3358</v>
      </c>
      <c r="H34" s="57">
        <v>2064</v>
      </c>
      <c r="I34" s="57">
        <v>1294</v>
      </c>
      <c r="J34" s="57">
        <v>3345</v>
      </c>
      <c r="K34" s="57"/>
      <c r="L34" s="57">
        <v>4089</v>
      </c>
      <c r="M34" s="57"/>
      <c r="N34" s="57">
        <v>142</v>
      </c>
      <c r="O34" s="57"/>
      <c r="P34" s="57">
        <v>655</v>
      </c>
      <c r="Q34" s="57"/>
      <c r="R34" s="57">
        <v>1838</v>
      </c>
      <c r="S34" s="57">
        <v>655</v>
      </c>
      <c r="T34" s="57">
        <v>1454</v>
      </c>
      <c r="U34" s="57"/>
      <c r="V34" s="420" t="s">
        <v>925</v>
      </c>
    </row>
    <row r="35" spans="1:24" ht="15" customHeight="1">
      <c r="A35" s="419">
        <v>21</v>
      </c>
      <c r="B35" s="583" t="s">
        <v>353</v>
      </c>
      <c r="C35" s="586" t="s">
        <v>217</v>
      </c>
      <c r="D35" s="57">
        <v>8901</v>
      </c>
      <c r="E35" s="57">
        <v>5040</v>
      </c>
      <c r="F35" s="57">
        <v>3861</v>
      </c>
      <c r="G35" s="57">
        <v>2980</v>
      </c>
      <c r="H35" s="57">
        <v>1776</v>
      </c>
      <c r="I35" s="57">
        <v>1204</v>
      </c>
      <c r="J35" s="57">
        <v>2553</v>
      </c>
      <c r="K35" s="57"/>
      <c r="L35" s="57">
        <v>3368</v>
      </c>
      <c r="M35" s="57"/>
      <c r="N35" s="57">
        <v>123</v>
      </c>
      <c r="O35" s="57"/>
      <c r="P35" s="57">
        <v>589</v>
      </c>
      <c r="Q35" s="57"/>
      <c r="R35" s="57">
        <v>1497</v>
      </c>
      <c r="S35" s="57">
        <v>589</v>
      </c>
      <c r="T35" s="57">
        <v>1159</v>
      </c>
      <c r="U35" s="57"/>
      <c r="V35" s="420" t="s">
        <v>926</v>
      </c>
    </row>
    <row r="36" spans="1:24" ht="15" customHeight="1">
      <c r="A36" s="419">
        <v>22</v>
      </c>
      <c r="B36" s="583" t="s">
        <v>353</v>
      </c>
      <c r="C36" s="586" t="s">
        <v>195</v>
      </c>
      <c r="D36" s="57">
        <v>9976</v>
      </c>
      <c r="E36" s="57">
        <v>5665</v>
      </c>
      <c r="F36" s="57">
        <v>4311</v>
      </c>
      <c r="G36" s="57">
        <v>3197</v>
      </c>
      <c r="H36" s="57">
        <v>1867</v>
      </c>
      <c r="I36" s="57">
        <v>1330</v>
      </c>
      <c r="J36" s="57">
        <v>3063</v>
      </c>
      <c r="K36" s="57"/>
      <c r="L36" s="57">
        <v>3716</v>
      </c>
      <c r="M36" s="57"/>
      <c r="N36" s="57">
        <v>123</v>
      </c>
      <c r="O36" s="57"/>
      <c r="P36" s="57">
        <v>612</v>
      </c>
      <c r="Q36" s="57"/>
      <c r="R36" s="57">
        <v>1667</v>
      </c>
      <c r="S36" s="57">
        <v>612</v>
      </c>
      <c r="T36" s="57">
        <v>1314</v>
      </c>
      <c r="U36" s="57"/>
      <c r="V36" s="420" t="s">
        <v>927</v>
      </c>
    </row>
    <row r="37" spans="1:24" ht="15" customHeight="1">
      <c r="A37" s="419">
        <v>23</v>
      </c>
      <c r="B37" s="583" t="s">
        <v>353</v>
      </c>
      <c r="C37" s="586" t="s">
        <v>196</v>
      </c>
      <c r="D37" s="57">
        <v>11015</v>
      </c>
      <c r="E37" s="57">
        <v>6264</v>
      </c>
      <c r="F37" s="57">
        <v>4751</v>
      </c>
      <c r="G37" s="57">
        <v>3453</v>
      </c>
      <c r="H37" s="57">
        <v>2042</v>
      </c>
      <c r="I37" s="57">
        <v>1410</v>
      </c>
      <c r="J37" s="57">
        <v>3425</v>
      </c>
      <c r="K37" s="57"/>
      <c r="L37" s="57">
        <v>4137</v>
      </c>
      <c r="M37" s="57"/>
      <c r="N37" s="57">
        <v>148</v>
      </c>
      <c r="O37" s="57"/>
      <c r="P37" s="57">
        <v>648</v>
      </c>
      <c r="Q37" s="57"/>
      <c r="R37" s="57">
        <v>1836</v>
      </c>
      <c r="S37" s="57">
        <v>648</v>
      </c>
      <c r="T37" s="57">
        <v>1505</v>
      </c>
      <c r="U37" s="57"/>
      <c r="V37" s="420" t="s">
        <v>928</v>
      </c>
    </row>
    <row r="38" spans="1:24" ht="15" customHeight="1">
      <c r="A38" s="419">
        <v>24</v>
      </c>
      <c r="B38" s="583" t="s">
        <v>353</v>
      </c>
      <c r="C38" s="586" t="s">
        <v>197</v>
      </c>
      <c r="D38" s="57">
        <v>10236</v>
      </c>
      <c r="E38" s="57">
        <v>5925</v>
      </c>
      <c r="F38" s="57">
        <v>4311</v>
      </c>
      <c r="G38" s="57">
        <v>3311</v>
      </c>
      <c r="H38" s="57">
        <v>1998</v>
      </c>
      <c r="I38" s="57">
        <v>1312</v>
      </c>
      <c r="J38" s="57">
        <v>3191</v>
      </c>
      <c r="K38" s="57"/>
      <c r="L38" s="57">
        <v>3734</v>
      </c>
      <c r="M38" s="57"/>
      <c r="N38" s="57">
        <v>118</v>
      </c>
      <c r="O38" s="57"/>
      <c r="P38" s="57">
        <v>618</v>
      </c>
      <c r="Q38" s="57"/>
      <c r="R38" s="57">
        <v>1662</v>
      </c>
      <c r="S38" s="57">
        <v>618</v>
      </c>
      <c r="T38" s="57">
        <v>1337</v>
      </c>
      <c r="U38" s="57"/>
      <c r="V38" s="420" t="s">
        <v>929</v>
      </c>
    </row>
    <row r="39" spans="1:24" ht="15" customHeight="1">
      <c r="A39" s="419">
        <v>25</v>
      </c>
      <c r="B39" s="583" t="s">
        <v>353</v>
      </c>
      <c r="C39" s="586" t="s">
        <v>666</v>
      </c>
      <c r="D39" s="57">
        <v>6591</v>
      </c>
      <c r="E39" s="57">
        <v>3979</v>
      </c>
      <c r="F39" s="57">
        <v>2612</v>
      </c>
      <c r="G39" s="57">
        <v>2298</v>
      </c>
      <c r="H39" s="57">
        <v>1434</v>
      </c>
      <c r="I39" s="57">
        <v>864</v>
      </c>
      <c r="J39" s="57">
        <v>2079</v>
      </c>
      <c r="K39" s="57"/>
      <c r="L39" s="57">
        <v>2213</v>
      </c>
      <c r="M39" s="57"/>
      <c r="N39" s="57">
        <v>85</v>
      </c>
      <c r="O39" s="57"/>
      <c r="P39" s="57">
        <v>381</v>
      </c>
      <c r="Q39" s="57"/>
      <c r="R39" s="57">
        <v>930</v>
      </c>
      <c r="S39" s="57">
        <v>381</v>
      </c>
      <c r="T39" s="57">
        <v>818</v>
      </c>
      <c r="U39" s="57"/>
      <c r="V39" s="420" t="s">
        <v>930</v>
      </c>
    </row>
    <row r="40" spans="1:24" ht="21.95" customHeight="1">
      <c r="A40" s="419">
        <v>26</v>
      </c>
      <c r="B40" s="583"/>
      <c r="C40" s="586" t="s">
        <v>352</v>
      </c>
      <c r="D40" s="57">
        <v>104901</v>
      </c>
      <c r="E40" s="57">
        <v>61639</v>
      </c>
      <c r="F40" s="57">
        <v>43262</v>
      </c>
      <c r="G40" s="57">
        <v>34790</v>
      </c>
      <c r="H40" s="57">
        <v>21198</v>
      </c>
      <c r="I40" s="57">
        <v>13590</v>
      </c>
      <c r="J40" s="57">
        <v>32621</v>
      </c>
      <c r="K40" s="57"/>
      <c r="L40" s="57">
        <v>37487</v>
      </c>
      <c r="M40" s="57"/>
      <c r="N40" s="57">
        <v>1383</v>
      </c>
      <c r="O40" s="57"/>
      <c r="P40" s="57">
        <v>6435</v>
      </c>
      <c r="Q40" s="57"/>
      <c r="R40" s="57">
        <v>16240</v>
      </c>
      <c r="S40" s="57">
        <v>6435</v>
      </c>
      <c r="T40" s="57">
        <v>13432</v>
      </c>
      <c r="U40" s="57"/>
      <c r="V40" s="420" t="s">
        <v>931</v>
      </c>
    </row>
    <row r="41" spans="1:24" ht="26.1" customHeight="1">
      <c r="A41" s="421" t="s">
        <v>601</v>
      </c>
      <c r="B41" s="419"/>
      <c r="C41" s="419"/>
      <c r="D41" s="57"/>
      <c r="E41" s="57"/>
      <c r="F41" s="57"/>
      <c r="G41" s="57"/>
      <c r="H41" s="57"/>
      <c r="I41" s="57"/>
      <c r="J41" s="422" t="s">
        <v>601</v>
      </c>
      <c r="K41" s="57"/>
      <c r="M41" s="422"/>
      <c r="N41" s="57"/>
      <c r="O41" s="57"/>
      <c r="P41" s="57"/>
      <c r="Q41" s="57"/>
      <c r="R41" s="57"/>
      <c r="S41" s="57"/>
      <c r="T41" s="57"/>
      <c r="U41" s="57"/>
      <c r="V41" s="419"/>
    </row>
    <row r="42" spans="1:24" ht="21.95" customHeight="1">
      <c r="A42" s="419" t="s">
        <v>658</v>
      </c>
      <c r="B42" s="583">
        <v>2018</v>
      </c>
      <c r="C42" s="586" t="s">
        <v>847</v>
      </c>
      <c r="D42" s="57">
        <v>1109</v>
      </c>
      <c r="E42" s="57">
        <v>610</v>
      </c>
      <c r="F42" s="57">
        <v>499</v>
      </c>
      <c r="G42" s="57">
        <v>417</v>
      </c>
      <c r="H42" s="57">
        <v>124</v>
      </c>
      <c r="I42" s="57">
        <v>292</v>
      </c>
      <c r="J42" s="57">
        <v>434</v>
      </c>
      <c r="K42" s="57"/>
      <c r="L42" s="57">
        <v>258</v>
      </c>
      <c r="M42" s="57"/>
      <c r="N42" s="57">
        <v>11</v>
      </c>
      <c r="O42" s="57"/>
      <c r="P42" s="57">
        <v>41</v>
      </c>
      <c r="Q42" s="57"/>
      <c r="R42" s="57">
        <v>132</v>
      </c>
      <c r="S42" s="57">
        <v>41</v>
      </c>
      <c r="T42" s="57">
        <v>75</v>
      </c>
      <c r="U42" s="57"/>
      <c r="V42" s="420" t="s">
        <v>658</v>
      </c>
      <c r="X42" s="27"/>
    </row>
    <row r="43" spans="1:24" ht="15" customHeight="1">
      <c r="A43" s="419" t="s">
        <v>659</v>
      </c>
      <c r="B43" s="583" t="s">
        <v>353</v>
      </c>
      <c r="C43" s="586" t="s">
        <v>56</v>
      </c>
      <c r="D43" s="57">
        <v>1066</v>
      </c>
      <c r="E43" s="57">
        <v>604</v>
      </c>
      <c r="F43" s="57">
        <v>462</v>
      </c>
      <c r="G43" s="57">
        <v>396</v>
      </c>
      <c r="H43" s="57">
        <v>112</v>
      </c>
      <c r="I43" s="57">
        <v>284</v>
      </c>
      <c r="J43" s="57">
        <v>421</v>
      </c>
      <c r="K43" s="57"/>
      <c r="L43" s="57">
        <v>249</v>
      </c>
      <c r="M43" s="57"/>
      <c r="N43" s="57">
        <v>11</v>
      </c>
      <c r="O43" s="57"/>
      <c r="P43" s="57">
        <v>60</v>
      </c>
      <c r="Q43" s="57"/>
      <c r="R43" s="57">
        <v>105</v>
      </c>
      <c r="S43" s="57">
        <v>60</v>
      </c>
      <c r="T43" s="57">
        <v>73</v>
      </c>
      <c r="U43" s="57"/>
      <c r="V43" s="420" t="s">
        <v>659</v>
      </c>
    </row>
    <row r="44" spans="1:24" ht="15" customHeight="1">
      <c r="A44" s="419" t="s">
        <v>660</v>
      </c>
      <c r="B44" s="583" t="s">
        <v>353</v>
      </c>
      <c r="C44" s="586" t="s">
        <v>61</v>
      </c>
      <c r="D44" s="57">
        <v>1185</v>
      </c>
      <c r="E44" s="57">
        <v>670</v>
      </c>
      <c r="F44" s="57">
        <v>515</v>
      </c>
      <c r="G44" s="57">
        <v>417</v>
      </c>
      <c r="H44" s="57">
        <v>116</v>
      </c>
      <c r="I44" s="57">
        <v>301</v>
      </c>
      <c r="J44" s="57">
        <v>482</v>
      </c>
      <c r="K44" s="57"/>
      <c r="L44" s="57">
        <v>286</v>
      </c>
      <c r="M44" s="57"/>
      <c r="N44" s="57">
        <v>8</v>
      </c>
      <c r="O44" s="57"/>
      <c r="P44" s="57">
        <v>64</v>
      </c>
      <c r="Q44" s="57"/>
      <c r="R44" s="57">
        <v>130</v>
      </c>
      <c r="S44" s="57">
        <v>64</v>
      </c>
      <c r="T44" s="57">
        <v>84</v>
      </c>
      <c r="U44" s="57"/>
      <c r="V44" s="420" t="s">
        <v>660</v>
      </c>
    </row>
    <row r="45" spans="1:24" ht="15" customHeight="1">
      <c r="A45" s="419" t="s">
        <v>661</v>
      </c>
      <c r="B45" s="583" t="s">
        <v>353</v>
      </c>
      <c r="C45" s="586" t="s">
        <v>62</v>
      </c>
      <c r="D45" s="57">
        <v>1313</v>
      </c>
      <c r="E45" s="57">
        <v>706</v>
      </c>
      <c r="F45" s="57">
        <v>607</v>
      </c>
      <c r="G45" s="57">
        <v>471</v>
      </c>
      <c r="H45" s="57">
        <v>133</v>
      </c>
      <c r="I45" s="57">
        <v>337</v>
      </c>
      <c r="J45" s="57">
        <v>501</v>
      </c>
      <c r="K45" s="57"/>
      <c r="L45" s="57">
        <v>341</v>
      </c>
      <c r="M45" s="57"/>
      <c r="N45" s="57">
        <v>9</v>
      </c>
      <c r="O45" s="57"/>
      <c r="P45" s="57">
        <v>64</v>
      </c>
      <c r="Q45" s="57"/>
      <c r="R45" s="57">
        <v>164</v>
      </c>
      <c r="S45" s="57">
        <v>64</v>
      </c>
      <c r="T45" s="57">
        <v>105</v>
      </c>
      <c r="U45" s="57"/>
      <c r="V45" s="420" t="s">
        <v>661</v>
      </c>
    </row>
    <row r="46" spans="1:24" ht="15" customHeight="1">
      <c r="A46" s="419" t="s">
        <v>734</v>
      </c>
      <c r="B46" s="583" t="s">
        <v>353</v>
      </c>
      <c r="C46" s="586" t="s">
        <v>701</v>
      </c>
      <c r="D46" s="57">
        <v>1382</v>
      </c>
      <c r="E46" s="57">
        <v>748</v>
      </c>
      <c r="F46" s="57">
        <v>634</v>
      </c>
      <c r="G46" s="57">
        <v>466</v>
      </c>
      <c r="H46" s="57">
        <v>130</v>
      </c>
      <c r="I46" s="57">
        <v>336</v>
      </c>
      <c r="J46" s="57">
        <v>551</v>
      </c>
      <c r="K46" s="57"/>
      <c r="L46" s="57">
        <v>365</v>
      </c>
      <c r="M46" s="57"/>
      <c r="N46" s="57">
        <v>11</v>
      </c>
      <c r="O46" s="57"/>
      <c r="P46" s="57">
        <v>57</v>
      </c>
      <c r="Q46" s="57"/>
      <c r="R46" s="57">
        <v>194</v>
      </c>
      <c r="S46" s="57">
        <v>57</v>
      </c>
      <c r="T46" s="57">
        <v>104</v>
      </c>
      <c r="U46" s="57"/>
      <c r="V46" s="420" t="s">
        <v>734</v>
      </c>
    </row>
    <row r="47" spans="1:24" ht="15" customHeight="1">
      <c r="A47" s="419" t="s">
        <v>735</v>
      </c>
      <c r="B47" s="583" t="s">
        <v>353</v>
      </c>
      <c r="C47" s="586" t="s">
        <v>702</v>
      </c>
      <c r="D47" s="57">
        <v>1453</v>
      </c>
      <c r="E47" s="57">
        <v>762</v>
      </c>
      <c r="F47" s="57">
        <v>691</v>
      </c>
      <c r="G47" s="57">
        <v>487</v>
      </c>
      <c r="H47" s="57">
        <v>125</v>
      </c>
      <c r="I47" s="57">
        <v>362</v>
      </c>
      <c r="J47" s="57">
        <v>578</v>
      </c>
      <c r="K47" s="57"/>
      <c r="L47" s="57">
        <v>388</v>
      </c>
      <c r="M47" s="57"/>
      <c r="N47" s="57">
        <v>3</v>
      </c>
      <c r="O47" s="57"/>
      <c r="P47" s="57">
        <v>56</v>
      </c>
      <c r="Q47" s="57"/>
      <c r="R47" s="57">
        <v>214</v>
      </c>
      <c r="S47" s="57">
        <v>56</v>
      </c>
      <c r="T47" s="57">
        <v>116</v>
      </c>
      <c r="U47" s="57"/>
      <c r="V47" s="420" t="s">
        <v>735</v>
      </c>
    </row>
    <row r="48" spans="1:24" ht="15" customHeight="1">
      <c r="A48" s="419" t="s">
        <v>722</v>
      </c>
      <c r="B48" s="583" t="s">
        <v>353</v>
      </c>
      <c r="C48" s="586" t="s">
        <v>703</v>
      </c>
      <c r="D48" s="57">
        <v>1432</v>
      </c>
      <c r="E48" s="57">
        <v>746</v>
      </c>
      <c r="F48" s="57">
        <v>686</v>
      </c>
      <c r="G48" s="57">
        <v>464</v>
      </c>
      <c r="H48" s="57">
        <v>105</v>
      </c>
      <c r="I48" s="57">
        <v>359</v>
      </c>
      <c r="J48" s="57">
        <v>580</v>
      </c>
      <c r="K48" s="57"/>
      <c r="L48" s="57">
        <v>389</v>
      </c>
      <c r="M48" s="57"/>
      <c r="N48" s="57">
        <v>5</v>
      </c>
      <c r="O48" s="57"/>
      <c r="P48" s="57">
        <v>57</v>
      </c>
      <c r="Q48" s="57"/>
      <c r="R48" s="57">
        <v>211</v>
      </c>
      <c r="S48" s="57">
        <v>57</v>
      </c>
      <c r="T48" s="57">
        <v>115</v>
      </c>
      <c r="U48" s="57"/>
      <c r="V48" s="420" t="s">
        <v>722</v>
      </c>
    </row>
    <row r="49" spans="1:24" ht="15" customHeight="1">
      <c r="A49" s="419" t="s">
        <v>723</v>
      </c>
      <c r="B49" s="583" t="s">
        <v>353</v>
      </c>
      <c r="C49" s="586" t="s">
        <v>217</v>
      </c>
      <c r="D49" s="57">
        <v>1476</v>
      </c>
      <c r="E49" s="57">
        <v>769</v>
      </c>
      <c r="F49" s="57">
        <v>707</v>
      </c>
      <c r="G49" s="57">
        <v>510</v>
      </c>
      <c r="H49" s="57">
        <v>127</v>
      </c>
      <c r="I49" s="57">
        <v>383</v>
      </c>
      <c r="J49" s="57">
        <v>582</v>
      </c>
      <c r="K49" s="57"/>
      <c r="L49" s="57">
        <v>385</v>
      </c>
      <c r="M49" s="57"/>
      <c r="N49" s="57">
        <v>7</v>
      </c>
      <c r="O49" s="57"/>
      <c r="P49" s="57">
        <v>54</v>
      </c>
      <c r="Q49" s="57"/>
      <c r="R49" s="57">
        <v>218</v>
      </c>
      <c r="S49" s="57">
        <v>54</v>
      </c>
      <c r="T49" s="57">
        <v>106</v>
      </c>
      <c r="U49" s="57"/>
      <c r="V49" s="420" t="s">
        <v>723</v>
      </c>
    </row>
    <row r="50" spans="1:24" ht="15" customHeight="1">
      <c r="A50" s="419" t="s">
        <v>264</v>
      </c>
      <c r="B50" s="583" t="s">
        <v>353</v>
      </c>
      <c r="C50" s="586" t="s">
        <v>195</v>
      </c>
      <c r="D50" s="57">
        <v>1417</v>
      </c>
      <c r="E50" s="57">
        <v>759</v>
      </c>
      <c r="F50" s="57">
        <v>658</v>
      </c>
      <c r="G50" s="57">
        <v>464</v>
      </c>
      <c r="H50" s="57">
        <v>125</v>
      </c>
      <c r="I50" s="57">
        <v>340</v>
      </c>
      <c r="J50" s="57">
        <v>567</v>
      </c>
      <c r="K50" s="57"/>
      <c r="L50" s="57">
        <v>386</v>
      </c>
      <c r="M50" s="57"/>
      <c r="N50" s="57">
        <v>11</v>
      </c>
      <c r="O50" s="57"/>
      <c r="P50" s="57">
        <v>56</v>
      </c>
      <c r="Q50" s="57"/>
      <c r="R50" s="57">
        <v>208</v>
      </c>
      <c r="S50" s="57">
        <v>56</v>
      </c>
      <c r="T50" s="57">
        <v>110</v>
      </c>
      <c r="U50" s="57"/>
      <c r="V50" s="420" t="s">
        <v>264</v>
      </c>
    </row>
    <row r="51" spans="1:24" ht="15" customHeight="1">
      <c r="A51" s="419" t="s">
        <v>265</v>
      </c>
      <c r="B51" s="583" t="s">
        <v>353</v>
      </c>
      <c r="C51" s="586" t="s">
        <v>196</v>
      </c>
      <c r="D51" s="57">
        <v>1456</v>
      </c>
      <c r="E51" s="57">
        <v>765</v>
      </c>
      <c r="F51" s="57">
        <v>691</v>
      </c>
      <c r="G51" s="57">
        <v>506</v>
      </c>
      <c r="H51" s="57">
        <v>134</v>
      </c>
      <c r="I51" s="57">
        <v>372</v>
      </c>
      <c r="J51" s="57">
        <v>561</v>
      </c>
      <c r="K51" s="57"/>
      <c r="L51" s="57">
        <v>389</v>
      </c>
      <c r="M51" s="57"/>
      <c r="N51" s="57">
        <v>10</v>
      </c>
      <c r="O51" s="57"/>
      <c r="P51" s="57">
        <v>60</v>
      </c>
      <c r="Q51" s="57"/>
      <c r="R51" s="57">
        <v>207</v>
      </c>
      <c r="S51" s="57">
        <v>60</v>
      </c>
      <c r="T51" s="57">
        <v>112</v>
      </c>
      <c r="U51" s="57"/>
      <c r="V51" s="420" t="s">
        <v>265</v>
      </c>
    </row>
    <row r="52" spans="1:24" ht="15" customHeight="1">
      <c r="A52" s="419" t="s">
        <v>266</v>
      </c>
      <c r="B52" s="583" t="s">
        <v>353</v>
      </c>
      <c r="C52" s="586" t="s">
        <v>197</v>
      </c>
      <c r="D52" s="57">
        <v>1487</v>
      </c>
      <c r="E52" s="57">
        <v>793</v>
      </c>
      <c r="F52" s="57">
        <v>694</v>
      </c>
      <c r="G52" s="57">
        <v>482</v>
      </c>
      <c r="H52" s="57">
        <v>127</v>
      </c>
      <c r="I52" s="57">
        <v>355</v>
      </c>
      <c r="J52" s="57">
        <v>580</v>
      </c>
      <c r="K52" s="57"/>
      <c r="L52" s="57">
        <v>425</v>
      </c>
      <c r="M52" s="57"/>
      <c r="N52" s="57">
        <v>12</v>
      </c>
      <c r="O52" s="57"/>
      <c r="P52" s="57">
        <v>74</v>
      </c>
      <c r="Q52" s="57"/>
      <c r="R52" s="57">
        <v>221</v>
      </c>
      <c r="S52" s="57">
        <v>74</v>
      </c>
      <c r="T52" s="57">
        <v>118</v>
      </c>
      <c r="U52" s="57"/>
      <c r="V52" s="420" t="s">
        <v>266</v>
      </c>
    </row>
    <row r="53" spans="1:24" ht="15" customHeight="1">
      <c r="A53" s="419" t="s">
        <v>267</v>
      </c>
      <c r="B53" s="583" t="s">
        <v>353</v>
      </c>
      <c r="C53" s="586" t="s">
        <v>666</v>
      </c>
      <c r="D53" s="57">
        <v>1138</v>
      </c>
      <c r="E53" s="57">
        <v>615</v>
      </c>
      <c r="F53" s="57">
        <v>523</v>
      </c>
      <c r="G53" s="57">
        <v>377</v>
      </c>
      <c r="H53" s="57">
        <v>87</v>
      </c>
      <c r="I53" s="57">
        <v>290</v>
      </c>
      <c r="J53" s="57">
        <v>457</v>
      </c>
      <c r="K53" s="57"/>
      <c r="L53" s="57">
        <v>303</v>
      </c>
      <c r="M53" s="57"/>
      <c r="N53" s="57">
        <v>12</v>
      </c>
      <c r="O53" s="57"/>
      <c r="P53" s="57">
        <v>58</v>
      </c>
      <c r="Q53" s="57"/>
      <c r="R53" s="57">
        <v>153</v>
      </c>
      <c r="S53" s="57">
        <v>58</v>
      </c>
      <c r="T53" s="57">
        <v>79</v>
      </c>
      <c r="U53" s="57"/>
      <c r="V53" s="420" t="s">
        <v>267</v>
      </c>
    </row>
    <row r="54" spans="1:24" ht="21.95" customHeight="1">
      <c r="A54" s="419" t="s">
        <v>268</v>
      </c>
      <c r="B54" s="583"/>
      <c r="C54" s="586" t="s">
        <v>352</v>
      </c>
      <c r="D54" s="57">
        <v>15914</v>
      </c>
      <c r="E54" s="57">
        <v>8547</v>
      </c>
      <c r="F54" s="57">
        <v>7367</v>
      </c>
      <c r="G54" s="57">
        <v>5457</v>
      </c>
      <c r="H54" s="57">
        <v>1445</v>
      </c>
      <c r="I54" s="57">
        <v>4011</v>
      </c>
      <c r="J54" s="57">
        <v>6294</v>
      </c>
      <c r="K54" s="57"/>
      <c r="L54" s="57">
        <v>4164</v>
      </c>
      <c r="M54" s="57"/>
      <c r="N54" s="57">
        <v>110</v>
      </c>
      <c r="O54" s="57"/>
      <c r="P54" s="57">
        <v>701</v>
      </c>
      <c r="Q54" s="57"/>
      <c r="R54" s="57">
        <v>2157</v>
      </c>
      <c r="S54" s="57">
        <v>701</v>
      </c>
      <c r="T54" s="57">
        <v>1197</v>
      </c>
      <c r="U54" s="57"/>
      <c r="V54" s="420" t="s">
        <v>268</v>
      </c>
    </row>
    <row r="55" spans="1:24" ht="26.1" customHeight="1">
      <c r="A55" s="421" t="s">
        <v>602</v>
      </c>
      <c r="B55" s="419"/>
      <c r="C55" s="419"/>
      <c r="D55" s="57"/>
      <c r="E55" s="57"/>
      <c r="F55" s="57"/>
      <c r="G55" s="57"/>
      <c r="H55" s="57"/>
      <c r="I55" s="57"/>
      <c r="J55" s="422" t="s">
        <v>602</v>
      </c>
      <c r="K55" s="57"/>
      <c r="M55" s="422"/>
      <c r="N55" s="57"/>
      <c r="O55" s="57"/>
      <c r="P55" s="57"/>
      <c r="Q55" s="57"/>
      <c r="R55" s="57"/>
      <c r="S55" s="57"/>
      <c r="T55" s="57"/>
      <c r="U55" s="57"/>
      <c r="V55" s="419"/>
    </row>
    <row r="56" spans="1:24" ht="21.95" customHeight="1">
      <c r="A56" s="419" t="s">
        <v>269</v>
      </c>
      <c r="B56" s="583">
        <v>2018</v>
      </c>
      <c r="C56" s="586" t="s">
        <v>847</v>
      </c>
      <c r="D56" s="57">
        <v>1291</v>
      </c>
      <c r="E56" s="57">
        <v>625</v>
      </c>
      <c r="F56" s="57">
        <v>665</v>
      </c>
      <c r="G56" s="57">
        <v>563</v>
      </c>
      <c r="H56" s="57">
        <v>227</v>
      </c>
      <c r="I56" s="57">
        <v>336</v>
      </c>
      <c r="J56" s="57">
        <v>323</v>
      </c>
      <c r="K56" s="57"/>
      <c r="L56" s="57">
        <v>405</v>
      </c>
      <c r="M56" s="57"/>
      <c r="N56" s="57">
        <v>19</v>
      </c>
      <c r="O56" s="57"/>
      <c r="P56" s="57">
        <v>57</v>
      </c>
      <c r="Q56" s="57"/>
      <c r="R56" s="57">
        <v>155</v>
      </c>
      <c r="S56" s="57">
        <v>57</v>
      </c>
      <c r="T56" s="57">
        <v>174</v>
      </c>
      <c r="U56" s="57"/>
      <c r="V56" s="420" t="s">
        <v>269</v>
      </c>
      <c r="X56" s="27"/>
    </row>
    <row r="57" spans="1:24" ht="15" customHeight="1">
      <c r="A57" s="419" t="s">
        <v>1644</v>
      </c>
      <c r="B57" s="583" t="s">
        <v>353</v>
      </c>
      <c r="C57" s="586" t="s">
        <v>56</v>
      </c>
      <c r="D57" s="57">
        <v>1138</v>
      </c>
      <c r="E57" s="57">
        <v>532</v>
      </c>
      <c r="F57" s="57">
        <v>605</v>
      </c>
      <c r="G57" s="57">
        <v>527</v>
      </c>
      <c r="H57" s="57">
        <v>209</v>
      </c>
      <c r="I57" s="57">
        <v>318</v>
      </c>
      <c r="J57" s="57">
        <v>254</v>
      </c>
      <c r="K57" s="57"/>
      <c r="L57" s="57">
        <v>356</v>
      </c>
      <c r="M57" s="57"/>
      <c r="N57" s="57">
        <v>14</v>
      </c>
      <c r="O57" s="57"/>
      <c r="P57" s="57">
        <v>55</v>
      </c>
      <c r="Q57" s="57"/>
      <c r="R57" s="57">
        <v>135</v>
      </c>
      <c r="S57" s="57">
        <v>55</v>
      </c>
      <c r="T57" s="57">
        <v>152</v>
      </c>
      <c r="U57" s="57"/>
      <c r="V57" s="420" t="s">
        <v>1644</v>
      </c>
    </row>
    <row r="58" spans="1:24" ht="15" customHeight="1">
      <c r="A58" s="419" t="s">
        <v>1645</v>
      </c>
      <c r="B58" s="583" t="s">
        <v>353</v>
      </c>
      <c r="C58" s="586" t="s">
        <v>61</v>
      </c>
      <c r="D58" s="57">
        <v>1400</v>
      </c>
      <c r="E58" s="57">
        <v>621</v>
      </c>
      <c r="F58" s="57">
        <v>779</v>
      </c>
      <c r="G58" s="57">
        <v>628</v>
      </c>
      <c r="H58" s="57">
        <v>244</v>
      </c>
      <c r="I58" s="57">
        <v>384</v>
      </c>
      <c r="J58" s="57">
        <v>300</v>
      </c>
      <c r="K58" s="57"/>
      <c r="L58" s="57">
        <v>473</v>
      </c>
      <c r="M58" s="57"/>
      <c r="N58" s="57">
        <v>16</v>
      </c>
      <c r="O58" s="57"/>
      <c r="P58" s="57">
        <v>61</v>
      </c>
      <c r="Q58" s="57"/>
      <c r="R58" s="57">
        <v>191</v>
      </c>
      <c r="S58" s="57">
        <v>61</v>
      </c>
      <c r="T58" s="57">
        <v>205</v>
      </c>
      <c r="U58" s="57"/>
      <c r="V58" s="420" t="s">
        <v>1645</v>
      </c>
    </row>
    <row r="59" spans="1:24" ht="15" customHeight="1">
      <c r="A59" s="419" t="s">
        <v>1646</v>
      </c>
      <c r="B59" s="583" t="s">
        <v>353</v>
      </c>
      <c r="C59" s="586" t="s">
        <v>62</v>
      </c>
      <c r="D59" s="57">
        <v>1763</v>
      </c>
      <c r="E59" s="57">
        <v>723</v>
      </c>
      <c r="F59" s="57">
        <v>1040</v>
      </c>
      <c r="G59" s="57">
        <v>753</v>
      </c>
      <c r="H59" s="57">
        <v>273</v>
      </c>
      <c r="I59" s="57">
        <v>481</v>
      </c>
      <c r="J59" s="57">
        <v>368</v>
      </c>
      <c r="K59" s="57"/>
      <c r="L59" s="57">
        <v>643</v>
      </c>
      <c r="M59" s="57"/>
      <c r="N59" s="57">
        <v>21</v>
      </c>
      <c r="O59" s="57"/>
      <c r="P59" s="57">
        <v>62</v>
      </c>
      <c r="Q59" s="57"/>
      <c r="R59" s="57">
        <v>328</v>
      </c>
      <c r="S59" s="57">
        <v>62</v>
      </c>
      <c r="T59" s="57">
        <v>232</v>
      </c>
      <c r="U59" s="57"/>
      <c r="V59" s="420" t="s">
        <v>1646</v>
      </c>
    </row>
    <row r="60" spans="1:24" ht="15" customHeight="1">
      <c r="A60" s="419" t="s">
        <v>1647</v>
      </c>
      <c r="B60" s="583" t="s">
        <v>353</v>
      </c>
      <c r="C60" s="586" t="s">
        <v>701</v>
      </c>
      <c r="D60" s="57">
        <v>1824</v>
      </c>
      <c r="E60" s="57">
        <v>740</v>
      </c>
      <c r="F60" s="57">
        <v>1084</v>
      </c>
      <c r="G60" s="57">
        <v>781</v>
      </c>
      <c r="H60" s="57">
        <v>280</v>
      </c>
      <c r="I60" s="57">
        <v>501</v>
      </c>
      <c r="J60" s="57">
        <v>382</v>
      </c>
      <c r="K60" s="57"/>
      <c r="L60" s="57">
        <v>661</v>
      </c>
      <c r="M60" s="57"/>
      <c r="N60" s="57">
        <v>18</v>
      </c>
      <c r="O60" s="57"/>
      <c r="P60" s="57">
        <v>60</v>
      </c>
      <c r="Q60" s="57"/>
      <c r="R60" s="57">
        <v>326</v>
      </c>
      <c r="S60" s="57">
        <v>60</v>
      </c>
      <c r="T60" s="57">
        <v>257</v>
      </c>
      <c r="U60" s="57"/>
      <c r="V60" s="420" t="s">
        <v>1647</v>
      </c>
    </row>
    <row r="61" spans="1:24" ht="15" customHeight="1">
      <c r="A61" s="419" t="s">
        <v>1648</v>
      </c>
      <c r="B61" s="583" t="s">
        <v>353</v>
      </c>
      <c r="C61" s="586" t="s">
        <v>702</v>
      </c>
      <c r="D61" s="57">
        <v>1914</v>
      </c>
      <c r="E61" s="57">
        <v>801</v>
      </c>
      <c r="F61" s="57">
        <v>1114</v>
      </c>
      <c r="G61" s="57">
        <v>819</v>
      </c>
      <c r="H61" s="57">
        <v>302</v>
      </c>
      <c r="I61" s="57">
        <v>516</v>
      </c>
      <c r="J61" s="57">
        <v>412</v>
      </c>
      <c r="K61" s="57"/>
      <c r="L61" s="57">
        <v>683</v>
      </c>
      <c r="M61" s="57"/>
      <c r="N61" s="57">
        <v>18</v>
      </c>
      <c r="O61" s="57"/>
      <c r="P61" s="57">
        <v>67</v>
      </c>
      <c r="Q61" s="57"/>
      <c r="R61" s="57">
        <v>350</v>
      </c>
      <c r="S61" s="57">
        <v>67</v>
      </c>
      <c r="T61" s="57">
        <v>247</v>
      </c>
      <c r="U61" s="57"/>
      <c r="V61" s="420" t="s">
        <v>1648</v>
      </c>
    </row>
    <row r="62" spans="1:24" ht="15" customHeight="1">
      <c r="A62" s="419" t="s">
        <v>1649</v>
      </c>
      <c r="B62" s="583" t="s">
        <v>353</v>
      </c>
      <c r="C62" s="586" t="s">
        <v>703</v>
      </c>
      <c r="D62" s="57">
        <v>1892</v>
      </c>
      <c r="E62" s="57">
        <v>764</v>
      </c>
      <c r="F62" s="57">
        <v>1129</v>
      </c>
      <c r="G62" s="57">
        <v>775</v>
      </c>
      <c r="H62" s="57">
        <v>290</v>
      </c>
      <c r="I62" s="57">
        <v>485</v>
      </c>
      <c r="J62" s="57">
        <v>392</v>
      </c>
      <c r="K62" s="57"/>
      <c r="L62" s="57">
        <v>726</v>
      </c>
      <c r="M62" s="57"/>
      <c r="N62" s="57">
        <v>14</v>
      </c>
      <c r="O62" s="57"/>
      <c r="P62" s="57">
        <v>68</v>
      </c>
      <c r="Q62" s="57"/>
      <c r="R62" s="57">
        <v>352</v>
      </c>
      <c r="S62" s="57">
        <v>68</v>
      </c>
      <c r="T62" s="57">
        <v>292</v>
      </c>
      <c r="U62" s="57"/>
      <c r="V62" s="420" t="s">
        <v>1649</v>
      </c>
    </row>
    <row r="63" spans="1:24" ht="15" customHeight="1">
      <c r="A63" s="419" t="s">
        <v>1650</v>
      </c>
      <c r="B63" s="583" t="s">
        <v>353</v>
      </c>
      <c r="C63" s="586" t="s">
        <v>217</v>
      </c>
      <c r="D63" s="57">
        <v>1983</v>
      </c>
      <c r="E63" s="57">
        <v>809</v>
      </c>
      <c r="F63" s="57">
        <v>1175</v>
      </c>
      <c r="G63" s="57">
        <v>812</v>
      </c>
      <c r="H63" s="57">
        <v>305</v>
      </c>
      <c r="I63" s="57">
        <v>507</v>
      </c>
      <c r="J63" s="57">
        <v>410</v>
      </c>
      <c r="K63" s="57"/>
      <c r="L63" s="57">
        <v>762</v>
      </c>
      <c r="M63" s="57"/>
      <c r="N63" s="57">
        <v>17</v>
      </c>
      <c r="O63" s="57"/>
      <c r="P63" s="57">
        <v>76</v>
      </c>
      <c r="Q63" s="57"/>
      <c r="R63" s="57">
        <v>375</v>
      </c>
      <c r="S63" s="57">
        <v>76</v>
      </c>
      <c r="T63" s="57">
        <v>293</v>
      </c>
      <c r="U63" s="57"/>
      <c r="V63" s="420" t="s">
        <v>1650</v>
      </c>
    </row>
    <row r="64" spans="1:24" ht="15" customHeight="1">
      <c r="A64" s="419" t="s">
        <v>1651</v>
      </c>
      <c r="B64" s="583" t="s">
        <v>353</v>
      </c>
      <c r="C64" s="586" t="s">
        <v>195</v>
      </c>
      <c r="D64" s="57">
        <v>1852</v>
      </c>
      <c r="E64" s="57">
        <v>748</v>
      </c>
      <c r="F64" s="57">
        <v>1104</v>
      </c>
      <c r="G64" s="57">
        <v>756</v>
      </c>
      <c r="H64" s="57">
        <v>271</v>
      </c>
      <c r="I64" s="57">
        <v>485</v>
      </c>
      <c r="J64" s="57">
        <v>378</v>
      </c>
      <c r="K64" s="57"/>
      <c r="L64" s="57">
        <v>718</v>
      </c>
      <c r="M64" s="57"/>
      <c r="N64" s="57">
        <v>21</v>
      </c>
      <c r="O64" s="57"/>
      <c r="P64" s="57">
        <v>78</v>
      </c>
      <c r="Q64" s="57"/>
      <c r="R64" s="57">
        <v>342</v>
      </c>
      <c r="S64" s="57">
        <v>78</v>
      </c>
      <c r="T64" s="57">
        <v>277</v>
      </c>
      <c r="U64" s="57"/>
      <c r="V64" s="420" t="s">
        <v>1651</v>
      </c>
    </row>
    <row r="65" spans="1:22" ht="15" customHeight="1">
      <c r="A65" s="419" t="s">
        <v>1652</v>
      </c>
      <c r="B65" s="583" t="s">
        <v>353</v>
      </c>
      <c r="C65" s="586" t="s">
        <v>196</v>
      </c>
      <c r="D65" s="57">
        <v>1931</v>
      </c>
      <c r="E65" s="57">
        <v>767</v>
      </c>
      <c r="F65" s="57">
        <v>1164</v>
      </c>
      <c r="G65" s="57">
        <v>776</v>
      </c>
      <c r="H65" s="57">
        <v>274</v>
      </c>
      <c r="I65" s="57">
        <v>502</v>
      </c>
      <c r="J65" s="57">
        <v>392</v>
      </c>
      <c r="K65" s="57"/>
      <c r="L65" s="57">
        <v>763</v>
      </c>
      <c r="M65" s="57"/>
      <c r="N65" s="57">
        <v>14</v>
      </c>
      <c r="O65" s="57"/>
      <c r="P65" s="57">
        <v>87</v>
      </c>
      <c r="Q65" s="57"/>
      <c r="R65" s="57">
        <v>368</v>
      </c>
      <c r="S65" s="57">
        <v>87</v>
      </c>
      <c r="T65" s="57">
        <v>295</v>
      </c>
      <c r="U65" s="57"/>
      <c r="V65" s="420" t="s">
        <v>1652</v>
      </c>
    </row>
    <row r="66" spans="1:22" ht="15" customHeight="1">
      <c r="A66" s="419" t="s">
        <v>1653</v>
      </c>
      <c r="B66" s="583" t="s">
        <v>353</v>
      </c>
      <c r="C66" s="586" t="s">
        <v>197</v>
      </c>
      <c r="D66" s="57">
        <v>1964</v>
      </c>
      <c r="E66" s="57">
        <v>769</v>
      </c>
      <c r="F66" s="57">
        <v>1195</v>
      </c>
      <c r="G66" s="57">
        <v>789</v>
      </c>
      <c r="H66" s="57">
        <v>268</v>
      </c>
      <c r="I66" s="57">
        <v>521</v>
      </c>
      <c r="J66" s="57">
        <v>391</v>
      </c>
      <c r="K66" s="57"/>
      <c r="L66" s="57">
        <v>784</v>
      </c>
      <c r="M66" s="57"/>
      <c r="N66" s="57">
        <v>14</v>
      </c>
      <c r="O66" s="57"/>
      <c r="P66" s="57">
        <v>96</v>
      </c>
      <c r="Q66" s="57"/>
      <c r="R66" s="57">
        <v>386</v>
      </c>
      <c r="S66" s="57">
        <v>96</v>
      </c>
      <c r="T66" s="57">
        <v>288</v>
      </c>
      <c r="U66" s="57"/>
      <c r="V66" s="420" t="s">
        <v>1653</v>
      </c>
    </row>
    <row r="67" spans="1:22" ht="15" customHeight="1">
      <c r="A67" s="419" t="s">
        <v>1654</v>
      </c>
      <c r="B67" s="583" t="s">
        <v>353</v>
      </c>
      <c r="C67" s="586" t="s">
        <v>666</v>
      </c>
      <c r="D67" s="57">
        <v>1362</v>
      </c>
      <c r="E67" s="57">
        <v>548</v>
      </c>
      <c r="F67" s="57">
        <v>814</v>
      </c>
      <c r="G67" s="57">
        <v>564</v>
      </c>
      <c r="H67" s="57">
        <v>196</v>
      </c>
      <c r="I67" s="57">
        <v>368</v>
      </c>
      <c r="J67" s="57">
        <v>279</v>
      </c>
      <c r="K67" s="57"/>
      <c r="L67" s="57">
        <v>519</v>
      </c>
      <c r="M67" s="57"/>
      <c r="N67" s="57">
        <v>19</v>
      </c>
      <c r="O67" s="57"/>
      <c r="P67" s="57">
        <v>53</v>
      </c>
      <c r="Q67" s="57"/>
      <c r="R67" s="57">
        <v>243</v>
      </c>
      <c r="S67" s="57">
        <v>53</v>
      </c>
      <c r="T67" s="57">
        <v>203</v>
      </c>
      <c r="U67" s="57"/>
      <c r="V67" s="420" t="s">
        <v>1654</v>
      </c>
    </row>
    <row r="68" spans="1:22" ht="21.95" customHeight="1">
      <c r="A68" s="419" t="s">
        <v>1655</v>
      </c>
      <c r="B68" s="583"/>
      <c r="C68" s="586" t="s">
        <v>352</v>
      </c>
      <c r="D68" s="57">
        <v>20314</v>
      </c>
      <c r="E68" s="57">
        <v>8447</v>
      </c>
      <c r="F68" s="57">
        <v>11868</v>
      </c>
      <c r="G68" s="57">
        <v>8543</v>
      </c>
      <c r="H68" s="57">
        <v>3139</v>
      </c>
      <c r="I68" s="57">
        <v>5404</v>
      </c>
      <c r="J68" s="57">
        <v>4281</v>
      </c>
      <c r="K68" s="57"/>
      <c r="L68" s="57">
        <v>7493</v>
      </c>
      <c r="M68" s="57"/>
      <c r="N68" s="57">
        <v>205</v>
      </c>
      <c r="O68" s="57"/>
      <c r="P68" s="57">
        <v>820</v>
      </c>
      <c r="Q68" s="57"/>
      <c r="R68" s="57">
        <v>3551</v>
      </c>
      <c r="S68" s="57">
        <v>820</v>
      </c>
      <c r="T68" s="57">
        <v>2915</v>
      </c>
      <c r="U68" s="57"/>
      <c r="V68" s="420" t="s">
        <v>1655</v>
      </c>
    </row>
    <row r="69" spans="1:22" s="195" customFormat="1" ht="11.1" customHeight="1">
      <c r="A69" s="213"/>
      <c r="B69" s="577"/>
      <c r="C69" s="577"/>
      <c r="D69" s="577"/>
      <c r="E69" s="577"/>
      <c r="F69" s="577"/>
      <c r="G69" s="577"/>
      <c r="H69" s="578"/>
      <c r="I69" s="578"/>
      <c r="J69" s="213"/>
      <c r="K69" s="578"/>
      <c r="M69" s="213"/>
      <c r="N69" s="577"/>
      <c r="O69" s="577"/>
      <c r="P69" s="577"/>
      <c r="Q69" s="577"/>
      <c r="R69" s="577"/>
      <c r="S69" s="577"/>
      <c r="T69" s="577"/>
      <c r="U69" s="577"/>
      <c r="V69" s="578"/>
    </row>
    <row r="70" spans="1:22">
      <c r="A70" s="577" t="s">
        <v>1743</v>
      </c>
      <c r="J70" s="577" t="s">
        <v>1743</v>
      </c>
      <c r="M70" s="57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6" customWidth="1"/>
    <col min="2" max="2" width="5.5703125" style="576" customWidth="1"/>
    <col min="3" max="9" width="17.7109375" style="576" customWidth="1"/>
    <col min="10" max="10" width="18.28515625" style="576" customWidth="1"/>
    <col min="11" max="11" width="1.7109375" style="576" customWidth="1"/>
    <col min="12" max="12" width="18.28515625" style="576" customWidth="1"/>
    <col min="13" max="13" width="1.7109375" style="576" customWidth="1"/>
    <col min="14" max="14" width="18.28515625" style="576" customWidth="1"/>
    <col min="15" max="15" width="1.7109375" style="576" customWidth="1"/>
    <col min="16" max="16" width="18.28515625" style="576" customWidth="1"/>
    <col min="17" max="17" width="1.7109375" style="576" customWidth="1"/>
    <col min="18" max="18" width="18.28515625" style="576" customWidth="1"/>
    <col min="19" max="19" width="1.7109375" style="576" customWidth="1"/>
    <col min="20" max="20" width="18.28515625" style="576" customWidth="1"/>
    <col min="21" max="21" width="1.7109375" style="576" customWidth="1"/>
    <col min="22" max="22" width="6.7109375" style="576" customWidth="1"/>
    <col min="23" max="16384" width="11.42578125" style="576"/>
  </cols>
  <sheetData>
    <row r="1" spans="1:24" s="857" customFormat="1" ht="15" customHeight="1">
      <c r="A1" s="858" t="s">
        <v>1765</v>
      </c>
    </row>
    <row r="2" spans="1:24" ht="15" customHeight="1">
      <c r="A2" s="589" t="s">
        <v>738</v>
      </c>
      <c r="B2" s="580"/>
      <c r="C2" s="580"/>
      <c r="D2" s="580"/>
      <c r="E2" s="580"/>
      <c r="F2" s="580"/>
      <c r="G2" s="580"/>
      <c r="H2" s="580"/>
      <c r="I2" s="580"/>
      <c r="J2" s="589" t="s">
        <v>738</v>
      </c>
      <c r="K2" s="580"/>
      <c r="M2" s="589"/>
      <c r="N2" s="581"/>
      <c r="O2" s="581"/>
      <c r="P2" s="581"/>
      <c r="Q2" s="581"/>
      <c r="R2" s="581"/>
      <c r="S2" s="581"/>
      <c r="T2" s="581"/>
      <c r="U2" s="581"/>
      <c r="V2" s="581"/>
    </row>
    <row r="3" spans="1:24" ht="15" customHeight="1">
      <c r="A3" s="589" t="s">
        <v>6</v>
      </c>
      <c r="B3" s="580"/>
      <c r="C3" s="580"/>
      <c r="D3" s="580"/>
      <c r="E3" s="580"/>
      <c r="F3" s="580"/>
      <c r="G3" s="580"/>
      <c r="H3" s="580"/>
      <c r="I3" s="580"/>
      <c r="J3" s="589" t="s">
        <v>6</v>
      </c>
      <c r="K3" s="580"/>
      <c r="M3" s="589"/>
      <c r="N3" s="581"/>
      <c r="O3" s="581"/>
      <c r="P3" s="581"/>
      <c r="Q3" s="581"/>
      <c r="R3" s="581"/>
      <c r="S3" s="581"/>
      <c r="T3" s="581"/>
      <c r="U3" s="581"/>
      <c r="V3" s="581"/>
    </row>
    <row r="4" spans="1:24" ht="15" customHeight="1">
      <c r="A4" s="589" t="s">
        <v>1642</v>
      </c>
      <c r="B4" s="580"/>
      <c r="C4" s="580"/>
      <c r="D4" s="580"/>
      <c r="E4" s="580"/>
      <c r="F4" s="580"/>
      <c r="G4" s="580"/>
      <c r="H4" s="580"/>
      <c r="I4" s="580"/>
      <c r="J4" s="589" t="s">
        <v>1642</v>
      </c>
      <c r="K4" s="580"/>
      <c r="M4" s="589"/>
      <c r="N4" s="581"/>
      <c r="O4" s="581"/>
      <c r="P4" s="581"/>
      <c r="Q4" s="581"/>
      <c r="R4" s="581"/>
      <c r="S4" s="581"/>
      <c r="T4" s="581"/>
      <c r="U4" s="581"/>
      <c r="V4" s="581"/>
    </row>
    <row r="5" spans="1:24" ht="15" customHeight="1">
      <c r="A5" s="583" t="s">
        <v>1309</v>
      </c>
      <c r="B5" s="580"/>
      <c r="C5" s="580"/>
      <c r="D5" s="580"/>
      <c r="E5" s="580"/>
      <c r="F5" s="580"/>
      <c r="G5" s="580"/>
      <c r="H5" s="580"/>
      <c r="I5" s="580"/>
      <c r="J5" s="583" t="s">
        <v>1309</v>
      </c>
      <c r="K5" s="580"/>
      <c r="M5" s="583"/>
      <c r="N5" s="581"/>
      <c r="O5" s="581"/>
      <c r="P5" s="581"/>
      <c r="Q5" s="581"/>
      <c r="R5" s="581"/>
      <c r="S5" s="581"/>
      <c r="T5" s="581"/>
      <c r="U5" s="581"/>
      <c r="V5" s="581"/>
    </row>
    <row r="6" spans="1:24" ht="15" customHeight="1">
      <c r="A6" s="589" t="s">
        <v>1643</v>
      </c>
      <c r="B6" s="580"/>
      <c r="C6" s="580"/>
      <c r="D6" s="580"/>
      <c r="E6" s="580"/>
      <c r="F6" s="580"/>
      <c r="G6" s="580"/>
      <c r="H6" s="580"/>
      <c r="I6" s="580"/>
      <c r="J6" s="589" t="s">
        <v>1643</v>
      </c>
      <c r="K6" s="580"/>
      <c r="M6" s="589"/>
      <c r="N6" s="581"/>
      <c r="O6" s="581"/>
      <c r="P6" s="581"/>
      <c r="Q6" s="581"/>
      <c r="R6" s="581"/>
      <c r="S6" s="581"/>
      <c r="T6" s="581"/>
      <c r="U6" s="581"/>
      <c r="V6" s="581"/>
    </row>
    <row r="7" spans="1:24" ht="15" customHeight="1">
      <c r="A7" s="590" t="s">
        <v>459</v>
      </c>
      <c r="B7" s="574"/>
      <c r="C7" s="574"/>
      <c r="D7" s="574"/>
      <c r="E7" s="574"/>
      <c r="F7" s="574"/>
      <c r="G7" s="574"/>
      <c r="H7" s="574"/>
      <c r="I7" s="574"/>
      <c r="J7" s="590" t="s">
        <v>459</v>
      </c>
      <c r="K7" s="574"/>
      <c r="M7" s="590"/>
      <c r="N7" s="575"/>
      <c r="O7" s="575"/>
      <c r="P7" s="575"/>
      <c r="Q7" s="575"/>
      <c r="R7" s="575"/>
      <c r="S7" s="575"/>
      <c r="T7" s="575"/>
      <c r="U7" s="575"/>
      <c r="V7" s="575"/>
    </row>
    <row r="8" spans="1:24" s="226" customFormat="1" ht="15.75" customHeight="1">
      <c r="A8" s="1032" t="s">
        <v>270</v>
      </c>
      <c r="B8" s="1033" t="s">
        <v>684</v>
      </c>
      <c r="C8" s="1032"/>
      <c r="D8" s="1036" t="s">
        <v>142</v>
      </c>
      <c r="E8" s="1037"/>
      <c r="F8" s="1037"/>
      <c r="G8" s="1036" t="s">
        <v>685</v>
      </c>
      <c r="H8" s="1037"/>
      <c r="I8" s="1038"/>
      <c r="J8" s="1039" t="s">
        <v>40</v>
      </c>
      <c r="K8" s="1040"/>
      <c r="L8" s="1054" t="s">
        <v>440</v>
      </c>
      <c r="M8" s="1038"/>
      <c r="N8" s="1038"/>
      <c r="O8" s="1038"/>
      <c r="P8" s="1038"/>
      <c r="Q8" s="1038"/>
      <c r="R8" s="1038"/>
      <c r="S8" s="1038"/>
      <c r="T8" s="1038"/>
      <c r="U8" s="1055"/>
      <c r="V8" s="1033" t="s">
        <v>270</v>
      </c>
    </row>
    <row r="9" spans="1:24" s="226" customFormat="1" ht="15.75" customHeight="1">
      <c r="A9" s="955"/>
      <c r="B9" s="1034"/>
      <c r="C9" s="955"/>
      <c r="D9" s="1018" t="s">
        <v>547</v>
      </c>
      <c r="E9" s="416" t="s">
        <v>530</v>
      </c>
      <c r="F9" s="417"/>
      <c r="G9" s="1019" t="s">
        <v>663</v>
      </c>
      <c r="H9" s="1045" t="s">
        <v>326</v>
      </c>
      <c r="I9" s="1048" t="s">
        <v>1002</v>
      </c>
      <c r="J9" s="1041"/>
      <c r="K9" s="1042"/>
      <c r="L9" s="1048" t="s">
        <v>663</v>
      </c>
      <c r="M9" s="1005"/>
      <c r="N9" s="1036" t="s">
        <v>626</v>
      </c>
      <c r="O9" s="1037"/>
      <c r="P9" s="1037"/>
      <c r="Q9" s="1037"/>
      <c r="R9" s="1037"/>
      <c r="S9" s="1037"/>
      <c r="T9" s="1037"/>
      <c r="U9" s="1050"/>
      <c r="V9" s="1034"/>
    </row>
    <row r="10" spans="1:24" s="226" customFormat="1" ht="15.75" customHeight="1">
      <c r="A10" s="955"/>
      <c r="B10" s="1034"/>
      <c r="C10" s="955"/>
      <c r="D10" s="1019"/>
      <c r="E10" s="1018" t="s">
        <v>326</v>
      </c>
      <c r="F10" s="1018" t="s">
        <v>1002</v>
      </c>
      <c r="G10" s="1019"/>
      <c r="H10" s="1046"/>
      <c r="I10" s="1046"/>
      <c r="J10" s="1041"/>
      <c r="K10" s="1042"/>
      <c r="L10" s="1045"/>
      <c r="M10" s="1007"/>
      <c r="N10" s="1051" t="s">
        <v>782</v>
      </c>
      <c r="O10" s="1040"/>
      <c r="P10" s="1051" t="s">
        <v>765</v>
      </c>
      <c r="Q10" s="1040"/>
      <c r="R10" s="1048" t="s">
        <v>878</v>
      </c>
      <c r="S10" s="1005"/>
      <c r="T10" s="1051" t="s">
        <v>766</v>
      </c>
      <c r="U10" s="1040"/>
      <c r="V10" s="1034"/>
    </row>
    <row r="11" spans="1:24" s="226" customFormat="1" ht="15.75" customHeight="1">
      <c r="A11" s="955"/>
      <c r="B11" s="1034"/>
      <c r="C11" s="955"/>
      <c r="D11" s="1019"/>
      <c r="E11" s="1019"/>
      <c r="F11" s="1019"/>
      <c r="G11" s="1019"/>
      <c r="H11" s="1046"/>
      <c r="I11" s="1046"/>
      <c r="J11" s="1041"/>
      <c r="K11" s="1042"/>
      <c r="L11" s="1045"/>
      <c r="M11" s="1007"/>
      <c r="N11" s="1052"/>
      <c r="O11" s="1042"/>
      <c r="P11" s="1052"/>
      <c r="Q11" s="1042"/>
      <c r="R11" s="1045"/>
      <c r="S11" s="1007"/>
      <c r="T11" s="1052"/>
      <c r="U11" s="1042"/>
      <c r="V11" s="1034"/>
    </row>
    <row r="12" spans="1:24" s="226" customFormat="1" ht="15.75" customHeight="1">
      <c r="A12" s="956"/>
      <c r="B12" s="1035"/>
      <c r="C12" s="956"/>
      <c r="D12" s="1020"/>
      <c r="E12" s="1020"/>
      <c r="F12" s="1020"/>
      <c r="G12" s="1020"/>
      <c r="H12" s="1047"/>
      <c r="I12" s="1047"/>
      <c r="J12" s="1043"/>
      <c r="K12" s="1044"/>
      <c r="L12" s="1049"/>
      <c r="M12" s="1009"/>
      <c r="N12" s="1053"/>
      <c r="O12" s="1044"/>
      <c r="P12" s="1053"/>
      <c r="Q12" s="1044"/>
      <c r="R12" s="1049"/>
      <c r="S12" s="1009"/>
      <c r="T12" s="1053"/>
      <c r="U12" s="1044"/>
      <c r="V12" s="1035"/>
    </row>
    <row r="13" spans="1:24" ht="26.1" customHeight="1">
      <c r="A13" s="213" t="s">
        <v>603</v>
      </c>
      <c r="B13" s="580"/>
      <c r="C13" s="580"/>
      <c r="D13" s="580"/>
      <c r="E13" s="580"/>
      <c r="F13" s="580"/>
      <c r="G13" s="580"/>
      <c r="H13" s="580"/>
      <c r="I13" s="580"/>
      <c r="J13" s="423" t="s">
        <v>603</v>
      </c>
      <c r="K13" s="580"/>
      <c r="M13" s="423"/>
      <c r="N13" s="579"/>
      <c r="O13" s="579"/>
      <c r="P13" s="579"/>
      <c r="Q13" s="579"/>
      <c r="R13" s="579"/>
      <c r="S13" s="579"/>
      <c r="T13" s="579"/>
      <c r="U13" s="579"/>
      <c r="V13" s="579"/>
    </row>
    <row r="14" spans="1:24" ht="21.95" customHeight="1">
      <c r="A14" s="419" t="s">
        <v>767</v>
      </c>
      <c r="B14" s="583">
        <v>2018</v>
      </c>
      <c r="C14" s="586" t="s">
        <v>847</v>
      </c>
      <c r="D14" s="57">
        <v>241</v>
      </c>
      <c r="E14" s="57">
        <v>121</v>
      </c>
      <c r="F14" s="57">
        <v>120</v>
      </c>
      <c r="G14" s="57">
        <v>99</v>
      </c>
      <c r="H14" s="57">
        <v>52</v>
      </c>
      <c r="I14" s="57">
        <v>47</v>
      </c>
      <c r="J14" s="57">
        <v>56</v>
      </c>
      <c r="K14" s="57"/>
      <c r="L14" s="57">
        <v>86</v>
      </c>
      <c r="M14" s="57"/>
      <c r="N14" s="57">
        <v>4</v>
      </c>
      <c r="O14" s="57"/>
      <c r="P14" s="57">
        <v>8</v>
      </c>
      <c r="Q14" s="57"/>
      <c r="R14" s="57">
        <v>48</v>
      </c>
      <c r="S14" s="57">
        <v>8</v>
      </c>
      <c r="T14" s="57">
        <v>25</v>
      </c>
      <c r="U14" s="57"/>
      <c r="V14" s="420" t="s">
        <v>767</v>
      </c>
      <c r="X14" s="27"/>
    </row>
    <row r="15" spans="1:24" ht="15" customHeight="1">
      <c r="A15" s="419" t="s">
        <v>915</v>
      </c>
      <c r="B15" s="583" t="s">
        <v>353</v>
      </c>
      <c r="C15" s="586" t="s">
        <v>56</v>
      </c>
      <c r="D15" s="57">
        <v>198</v>
      </c>
      <c r="E15" s="57">
        <v>105</v>
      </c>
      <c r="F15" s="57">
        <v>92</v>
      </c>
      <c r="G15" s="57">
        <v>85</v>
      </c>
      <c r="H15" s="57">
        <v>50</v>
      </c>
      <c r="I15" s="57">
        <v>35</v>
      </c>
      <c r="J15" s="57">
        <v>44</v>
      </c>
      <c r="K15" s="57"/>
      <c r="L15" s="57">
        <v>69</v>
      </c>
      <c r="M15" s="57"/>
      <c r="N15" s="57">
        <v>4</v>
      </c>
      <c r="O15" s="57"/>
      <c r="P15" s="57">
        <v>7</v>
      </c>
      <c r="Q15" s="57"/>
      <c r="R15" s="57">
        <v>38</v>
      </c>
      <c r="S15" s="57">
        <v>7</v>
      </c>
      <c r="T15" s="57">
        <v>20</v>
      </c>
      <c r="U15" s="57"/>
      <c r="V15" s="420" t="s">
        <v>915</v>
      </c>
    </row>
    <row r="16" spans="1:24" ht="15" customHeight="1">
      <c r="A16" s="419" t="s">
        <v>916</v>
      </c>
      <c r="B16" s="583" t="s">
        <v>353</v>
      </c>
      <c r="C16" s="586" t="s">
        <v>61</v>
      </c>
      <c r="D16" s="57">
        <v>265</v>
      </c>
      <c r="E16" s="57">
        <v>123</v>
      </c>
      <c r="F16" s="57">
        <v>142</v>
      </c>
      <c r="G16" s="57">
        <v>108</v>
      </c>
      <c r="H16" s="57">
        <v>52</v>
      </c>
      <c r="I16" s="57">
        <v>56</v>
      </c>
      <c r="J16" s="57">
        <v>55</v>
      </c>
      <c r="K16" s="57"/>
      <c r="L16" s="57">
        <v>102</v>
      </c>
      <c r="M16" s="57"/>
      <c r="N16" s="57">
        <v>6</v>
      </c>
      <c r="O16" s="57"/>
      <c r="P16" s="57">
        <v>11</v>
      </c>
      <c r="Q16" s="57"/>
      <c r="R16" s="57">
        <v>57</v>
      </c>
      <c r="S16" s="57">
        <v>11</v>
      </c>
      <c r="T16" s="57">
        <v>29</v>
      </c>
      <c r="U16" s="57"/>
      <c r="V16" s="420" t="s">
        <v>916</v>
      </c>
    </row>
    <row r="17" spans="1:24" ht="15" customHeight="1">
      <c r="A17" s="419" t="s">
        <v>917</v>
      </c>
      <c r="B17" s="583" t="s">
        <v>353</v>
      </c>
      <c r="C17" s="586" t="s">
        <v>62</v>
      </c>
      <c r="D17" s="57">
        <v>304</v>
      </c>
      <c r="E17" s="57">
        <v>135</v>
      </c>
      <c r="F17" s="57">
        <v>169</v>
      </c>
      <c r="G17" s="57">
        <v>127</v>
      </c>
      <c r="H17" s="57">
        <v>62</v>
      </c>
      <c r="I17" s="57">
        <v>65</v>
      </c>
      <c r="J17" s="57">
        <v>57</v>
      </c>
      <c r="K17" s="57"/>
      <c r="L17" s="57">
        <v>119</v>
      </c>
      <c r="M17" s="57"/>
      <c r="N17" s="57">
        <v>4</v>
      </c>
      <c r="O17" s="57"/>
      <c r="P17" s="57">
        <v>12</v>
      </c>
      <c r="Q17" s="57"/>
      <c r="R17" s="57">
        <v>79</v>
      </c>
      <c r="S17" s="57">
        <v>12</v>
      </c>
      <c r="T17" s="57">
        <v>25</v>
      </c>
      <c r="U17" s="57"/>
      <c r="V17" s="420" t="s">
        <v>917</v>
      </c>
    </row>
    <row r="18" spans="1:24" ht="15" customHeight="1">
      <c r="A18" s="419" t="s">
        <v>918</v>
      </c>
      <c r="B18" s="583" t="s">
        <v>353</v>
      </c>
      <c r="C18" s="586" t="s">
        <v>701</v>
      </c>
      <c r="D18" s="57">
        <v>313</v>
      </c>
      <c r="E18" s="57">
        <v>143</v>
      </c>
      <c r="F18" s="57">
        <v>170</v>
      </c>
      <c r="G18" s="57">
        <v>126</v>
      </c>
      <c r="H18" s="57">
        <v>66</v>
      </c>
      <c r="I18" s="57">
        <v>60</v>
      </c>
      <c r="J18" s="57">
        <v>61</v>
      </c>
      <c r="K18" s="57"/>
      <c r="L18" s="57">
        <v>126</v>
      </c>
      <c r="M18" s="57"/>
      <c r="N18" s="57">
        <v>5</v>
      </c>
      <c r="O18" s="57"/>
      <c r="P18" s="57">
        <v>11</v>
      </c>
      <c r="Q18" s="57"/>
      <c r="R18" s="57">
        <v>79</v>
      </c>
      <c r="S18" s="57">
        <v>11</v>
      </c>
      <c r="T18" s="57">
        <v>31</v>
      </c>
      <c r="U18" s="57"/>
      <c r="V18" s="420" t="s">
        <v>918</v>
      </c>
    </row>
    <row r="19" spans="1:24" ht="15" customHeight="1">
      <c r="A19" s="419" t="s">
        <v>919</v>
      </c>
      <c r="B19" s="583" t="s">
        <v>353</v>
      </c>
      <c r="C19" s="586" t="s">
        <v>702</v>
      </c>
      <c r="D19" s="57">
        <v>324</v>
      </c>
      <c r="E19" s="57">
        <v>145</v>
      </c>
      <c r="F19" s="57">
        <v>179</v>
      </c>
      <c r="G19" s="57">
        <v>141</v>
      </c>
      <c r="H19" s="57">
        <v>69</v>
      </c>
      <c r="I19" s="57">
        <v>72</v>
      </c>
      <c r="J19" s="57">
        <v>59</v>
      </c>
      <c r="K19" s="57"/>
      <c r="L19" s="57">
        <v>124</v>
      </c>
      <c r="M19" s="57"/>
      <c r="N19" s="57">
        <v>4</v>
      </c>
      <c r="O19" s="57"/>
      <c r="P19" s="57">
        <v>12</v>
      </c>
      <c r="Q19" s="57"/>
      <c r="R19" s="57">
        <v>83</v>
      </c>
      <c r="S19" s="57">
        <v>12</v>
      </c>
      <c r="T19" s="57">
        <v>24</v>
      </c>
      <c r="U19" s="57"/>
      <c r="V19" s="420" t="s">
        <v>919</v>
      </c>
    </row>
    <row r="20" spans="1:24" ht="15" customHeight="1">
      <c r="A20" s="419" t="s">
        <v>920</v>
      </c>
      <c r="B20" s="583" t="s">
        <v>353</v>
      </c>
      <c r="C20" s="586" t="s">
        <v>703</v>
      </c>
      <c r="D20" s="57">
        <v>322</v>
      </c>
      <c r="E20" s="57">
        <v>144</v>
      </c>
      <c r="F20" s="57">
        <v>178</v>
      </c>
      <c r="G20" s="57">
        <v>125</v>
      </c>
      <c r="H20" s="57">
        <v>60</v>
      </c>
      <c r="I20" s="57">
        <v>65</v>
      </c>
      <c r="J20" s="57">
        <v>67</v>
      </c>
      <c r="K20" s="57"/>
      <c r="L20" s="57">
        <v>130</v>
      </c>
      <c r="M20" s="57"/>
      <c r="N20" s="57">
        <v>4</v>
      </c>
      <c r="O20" s="57"/>
      <c r="P20" s="57">
        <v>14</v>
      </c>
      <c r="Q20" s="57"/>
      <c r="R20" s="57">
        <v>84</v>
      </c>
      <c r="S20" s="57">
        <v>14</v>
      </c>
      <c r="T20" s="57">
        <v>29</v>
      </c>
      <c r="U20" s="57"/>
      <c r="V20" s="420" t="s">
        <v>920</v>
      </c>
    </row>
    <row r="21" spans="1:24" ht="15" customHeight="1">
      <c r="A21" s="419" t="s">
        <v>921</v>
      </c>
      <c r="B21" s="583" t="s">
        <v>353</v>
      </c>
      <c r="C21" s="586" t="s">
        <v>217</v>
      </c>
      <c r="D21" s="57">
        <v>347</v>
      </c>
      <c r="E21" s="57">
        <v>152</v>
      </c>
      <c r="F21" s="57">
        <v>195</v>
      </c>
      <c r="G21" s="57">
        <v>137</v>
      </c>
      <c r="H21" s="57">
        <v>62</v>
      </c>
      <c r="I21" s="57">
        <v>75</v>
      </c>
      <c r="J21" s="57">
        <v>72</v>
      </c>
      <c r="K21" s="57"/>
      <c r="L21" s="57">
        <v>138</v>
      </c>
      <c r="M21" s="57"/>
      <c r="N21" s="57">
        <v>4</v>
      </c>
      <c r="O21" s="57"/>
      <c r="P21" s="57">
        <v>14</v>
      </c>
      <c r="Q21" s="57"/>
      <c r="R21" s="57">
        <v>91</v>
      </c>
      <c r="S21" s="57">
        <v>14</v>
      </c>
      <c r="T21" s="57">
        <v>29</v>
      </c>
      <c r="U21" s="57"/>
      <c r="V21" s="420" t="s">
        <v>921</v>
      </c>
    </row>
    <row r="22" spans="1:24" ht="15" customHeight="1">
      <c r="A22" s="419" t="s">
        <v>922</v>
      </c>
      <c r="B22" s="583" t="s">
        <v>353</v>
      </c>
      <c r="C22" s="586" t="s">
        <v>195</v>
      </c>
      <c r="D22" s="57">
        <v>324</v>
      </c>
      <c r="E22" s="57">
        <v>147</v>
      </c>
      <c r="F22" s="57">
        <v>178</v>
      </c>
      <c r="G22" s="57">
        <v>118</v>
      </c>
      <c r="H22" s="57">
        <v>51</v>
      </c>
      <c r="I22" s="57">
        <v>67</v>
      </c>
      <c r="J22" s="57">
        <v>79</v>
      </c>
      <c r="K22" s="57"/>
      <c r="L22" s="57">
        <v>127</v>
      </c>
      <c r="M22" s="57"/>
      <c r="N22" s="57">
        <v>5</v>
      </c>
      <c r="O22" s="57"/>
      <c r="P22" s="57">
        <v>12</v>
      </c>
      <c r="Q22" s="57"/>
      <c r="R22" s="57">
        <v>85</v>
      </c>
      <c r="S22" s="57">
        <v>12</v>
      </c>
      <c r="T22" s="57">
        <v>26</v>
      </c>
      <c r="U22" s="57"/>
      <c r="V22" s="420" t="s">
        <v>922</v>
      </c>
    </row>
    <row r="23" spans="1:24" ht="15" customHeight="1">
      <c r="A23" s="419" t="s">
        <v>478</v>
      </c>
      <c r="B23" s="583" t="s">
        <v>353</v>
      </c>
      <c r="C23" s="586" t="s">
        <v>196</v>
      </c>
      <c r="D23" s="57">
        <v>330</v>
      </c>
      <c r="E23" s="57">
        <v>146</v>
      </c>
      <c r="F23" s="57">
        <v>183</v>
      </c>
      <c r="G23" s="57">
        <v>125</v>
      </c>
      <c r="H23" s="57">
        <v>51</v>
      </c>
      <c r="I23" s="57">
        <v>73</v>
      </c>
      <c r="J23" s="57">
        <v>77</v>
      </c>
      <c r="K23" s="57"/>
      <c r="L23" s="57">
        <v>128</v>
      </c>
      <c r="M23" s="57"/>
      <c r="N23" s="57">
        <v>4</v>
      </c>
      <c r="O23" s="57"/>
      <c r="P23" s="57">
        <v>14</v>
      </c>
      <c r="Q23" s="57"/>
      <c r="R23" s="57">
        <v>82</v>
      </c>
      <c r="S23" s="57">
        <v>14</v>
      </c>
      <c r="T23" s="57">
        <v>28</v>
      </c>
      <c r="U23" s="57"/>
      <c r="V23" s="420" t="s">
        <v>478</v>
      </c>
    </row>
    <row r="24" spans="1:24" ht="15" customHeight="1">
      <c r="A24" s="419" t="s">
        <v>479</v>
      </c>
      <c r="B24" s="583" t="s">
        <v>353</v>
      </c>
      <c r="C24" s="586" t="s">
        <v>197</v>
      </c>
      <c r="D24" s="57">
        <v>338</v>
      </c>
      <c r="E24" s="57">
        <v>148</v>
      </c>
      <c r="F24" s="57">
        <v>190</v>
      </c>
      <c r="G24" s="57">
        <v>131</v>
      </c>
      <c r="H24" s="57">
        <v>56</v>
      </c>
      <c r="I24" s="57">
        <v>76</v>
      </c>
      <c r="J24" s="57">
        <v>77</v>
      </c>
      <c r="K24" s="57"/>
      <c r="L24" s="57">
        <v>130</v>
      </c>
      <c r="M24" s="57"/>
      <c r="N24" s="57">
        <v>3</v>
      </c>
      <c r="O24" s="57"/>
      <c r="P24" s="57">
        <v>12</v>
      </c>
      <c r="Q24" s="57"/>
      <c r="R24" s="57">
        <v>83</v>
      </c>
      <c r="S24" s="57">
        <v>12</v>
      </c>
      <c r="T24" s="57">
        <v>31</v>
      </c>
      <c r="U24" s="57"/>
      <c r="V24" s="420" t="s">
        <v>479</v>
      </c>
    </row>
    <row r="25" spans="1:24" ht="15" customHeight="1">
      <c r="A25" s="419" t="s">
        <v>480</v>
      </c>
      <c r="B25" s="583" t="s">
        <v>353</v>
      </c>
      <c r="C25" s="586" t="s">
        <v>666</v>
      </c>
      <c r="D25" s="57">
        <v>236</v>
      </c>
      <c r="E25" s="57">
        <v>113</v>
      </c>
      <c r="F25" s="57">
        <v>123</v>
      </c>
      <c r="G25" s="57">
        <v>82</v>
      </c>
      <c r="H25" s="57">
        <v>38</v>
      </c>
      <c r="I25" s="57">
        <v>45</v>
      </c>
      <c r="J25" s="57">
        <v>66</v>
      </c>
      <c r="K25" s="57"/>
      <c r="L25" s="57">
        <v>88</v>
      </c>
      <c r="M25" s="57"/>
      <c r="N25" s="57">
        <v>3</v>
      </c>
      <c r="O25" s="57"/>
      <c r="P25" s="57">
        <v>7</v>
      </c>
      <c r="Q25" s="57"/>
      <c r="R25" s="57">
        <v>54</v>
      </c>
      <c r="S25" s="57">
        <v>7</v>
      </c>
      <c r="T25" s="57">
        <v>24</v>
      </c>
      <c r="U25" s="57"/>
      <c r="V25" s="420" t="s">
        <v>480</v>
      </c>
    </row>
    <row r="26" spans="1:24" ht="21.95" customHeight="1">
      <c r="A26" s="419" t="s">
        <v>452</v>
      </c>
      <c r="B26" s="583"/>
      <c r="C26" s="586" t="s">
        <v>352</v>
      </c>
      <c r="D26" s="57">
        <v>3542</v>
      </c>
      <c r="E26" s="57">
        <v>1622</v>
      </c>
      <c r="F26" s="57">
        <v>1919</v>
      </c>
      <c r="G26" s="57">
        <v>1404</v>
      </c>
      <c r="H26" s="57">
        <v>669</v>
      </c>
      <c r="I26" s="57">
        <v>736</v>
      </c>
      <c r="J26" s="57">
        <v>770</v>
      </c>
      <c r="K26" s="57"/>
      <c r="L26" s="57">
        <v>1367</v>
      </c>
      <c r="M26" s="57"/>
      <c r="N26" s="57">
        <v>50</v>
      </c>
      <c r="O26" s="57"/>
      <c r="P26" s="57">
        <v>134</v>
      </c>
      <c r="Q26" s="57"/>
      <c r="R26" s="57">
        <v>863</v>
      </c>
      <c r="S26" s="57">
        <v>134</v>
      </c>
      <c r="T26" s="57">
        <v>321</v>
      </c>
      <c r="U26" s="57"/>
      <c r="V26" s="420" t="s">
        <v>452</v>
      </c>
    </row>
    <row r="27" spans="1:24" ht="26.1" customHeight="1">
      <c r="A27" s="213" t="s">
        <v>818</v>
      </c>
      <c r="B27" s="419"/>
      <c r="C27" s="419"/>
      <c r="D27" s="57"/>
      <c r="E27" s="57"/>
      <c r="F27" s="57"/>
      <c r="G27" s="57"/>
      <c r="H27" s="57"/>
      <c r="I27" s="57"/>
      <c r="J27" s="422" t="s">
        <v>818</v>
      </c>
      <c r="K27" s="57"/>
      <c r="M27" s="422"/>
      <c r="N27" s="57"/>
      <c r="O27" s="57"/>
      <c r="P27" s="57"/>
      <c r="Q27" s="57"/>
      <c r="R27" s="57"/>
      <c r="S27" s="57"/>
      <c r="T27" s="57"/>
      <c r="U27" s="57"/>
      <c r="V27" s="419"/>
    </row>
    <row r="28" spans="1:24" ht="21.95" customHeight="1">
      <c r="A28" s="419">
        <v>14</v>
      </c>
      <c r="B28" s="583">
        <v>2018</v>
      </c>
      <c r="C28" s="586" t="s">
        <v>847</v>
      </c>
      <c r="D28" s="57">
        <v>548</v>
      </c>
      <c r="E28" s="57">
        <v>344</v>
      </c>
      <c r="F28" s="57">
        <v>203</v>
      </c>
      <c r="G28" s="57">
        <v>248</v>
      </c>
      <c r="H28" s="57">
        <v>176</v>
      </c>
      <c r="I28" s="57">
        <v>72</v>
      </c>
      <c r="J28" s="57">
        <v>143</v>
      </c>
      <c r="K28" s="57"/>
      <c r="L28" s="57">
        <v>157</v>
      </c>
      <c r="M28" s="57"/>
      <c r="N28" s="57">
        <v>4</v>
      </c>
      <c r="O28" s="57"/>
      <c r="P28" s="57">
        <v>21</v>
      </c>
      <c r="Q28" s="57"/>
      <c r="R28" s="57">
        <v>83</v>
      </c>
      <c r="S28" s="57">
        <v>21</v>
      </c>
      <c r="T28" s="57">
        <v>48</v>
      </c>
      <c r="U28" s="57"/>
      <c r="V28" s="420" t="s">
        <v>292</v>
      </c>
      <c r="X28" s="27"/>
    </row>
    <row r="29" spans="1:24" ht="15" customHeight="1">
      <c r="A29" s="419">
        <v>15</v>
      </c>
      <c r="B29" s="583" t="s">
        <v>353</v>
      </c>
      <c r="C29" s="586" t="s">
        <v>56</v>
      </c>
      <c r="D29" s="57">
        <v>490</v>
      </c>
      <c r="E29" s="57">
        <v>309</v>
      </c>
      <c r="F29" s="57">
        <v>182</v>
      </c>
      <c r="G29" s="57">
        <v>225</v>
      </c>
      <c r="H29" s="57">
        <v>160</v>
      </c>
      <c r="I29" s="57">
        <v>65</v>
      </c>
      <c r="J29" s="57">
        <v>127</v>
      </c>
      <c r="K29" s="57"/>
      <c r="L29" s="57">
        <v>139</v>
      </c>
      <c r="M29" s="57"/>
      <c r="N29" s="57">
        <v>5</v>
      </c>
      <c r="O29" s="57"/>
      <c r="P29" s="57">
        <v>17</v>
      </c>
      <c r="Q29" s="57"/>
      <c r="R29" s="57">
        <v>64</v>
      </c>
      <c r="S29" s="57">
        <v>17</v>
      </c>
      <c r="T29" s="57">
        <v>53</v>
      </c>
      <c r="U29" s="57"/>
      <c r="V29" s="420" t="s">
        <v>295</v>
      </c>
    </row>
    <row r="30" spans="1:24" ht="15" customHeight="1">
      <c r="A30" s="419">
        <v>16</v>
      </c>
      <c r="B30" s="583" t="s">
        <v>353</v>
      </c>
      <c r="C30" s="586" t="s">
        <v>61</v>
      </c>
      <c r="D30" s="57">
        <v>549</v>
      </c>
      <c r="E30" s="57">
        <v>326</v>
      </c>
      <c r="F30" s="57">
        <v>223</v>
      </c>
      <c r="G30" s="57">
        <v>242</v>
      </c>
      <c r="H30" s="57">
        <v>177</v>
      </c>
      <c r="I30" s="57">
        <v>65</v>
      </c>
      <c r="J30" s="57">
        <v>130</v>
      </c>
      <c r="K30" s="57"/>
      <c r="L30" s="57">
        <v>177</v>
      </c>
      <c r="M30" s="57"/>
      <c r="N30" s="57">
        <v>2</v>
      </c>
      <c r="O30" s="57"/>
      <c r="P30" s="57">
        <v>18</v>
      </c>
      <c r="Q30" s="57"/>
      <c r="R30" s="57">
        <v>98</v>
      </c>
      <c r="S30" s="57">
        <v>18</v>
      </c>
      <c r="T30" s="57">
        <v>60</v>
      </c>
      <c r="U30" s="57"/>
      <c r="V30" s="420" t="s">
        <v>296</v>
      </c>
    </row>
    <row r="31" spans="1:24" ht="15" customHeight="1">
      <c r="A31" s="419">
        <v>17</v>
      </c>
      <c r="B31" s="583" t="s">
        <v>353</v>
      </c>
      <c r="C31" s="586" t="s">
        <v>62</v>
      </c>
      <c r="D31" s="57">
        <v>624</v>
      </c>
      <c r="E31" s="57">
        <v>339</v>
      </c>
      <c r="F31" s="57">
        <v>285</v>
      </c>
      <c r="G31" s="57">
        <v>251</v>
      </c>
      <c r="H31" s="57">
        <v>174</v>
      </c>
      <c r="I31" s="57">
        <v>77</v>
      </c>
      <c r="J31" s="57">
        <v>141</v>
      </c>
      <c r="K31" s="57"/>
      <c r="L31" s="57">
        <v>231</v>
      </c>
      <c r="M31" s="57"/>
      <c r="N31" s="57">
        <v>1</v>
      </c>
      <c r="O31" s="57"/>
      <c r="P31" s="57">
        <v>23</v>
      </c>
      <c r="Q31" s="57"/>
      <c r="R31" s="57">
        <v>134</v>
      </c>
      <c r="S31" s="57">
        <v>23</v>
      </c>
      <c r="T31" s="57">
        <v>73</v>
      </c>
      <c r="U31" s="57"/>
      <c r="V31" s="420" t="s">
        <v>297</v>
      </c>
    </row>
    <row r="32" spans="1:24" ht="15" customHeight="1">
      <c r="A32" s="419">
        <v>18</v>
      </c>
      <c r="B32" s="583" t="s">
        <v>353</v>
      </c>
      <c r="C32" s="586" t="s">
        <v>701</v>
      </c>
      <c r="D32" s="57">
        <v>624</v>
      </c>
      <c r="E32" s="57">
        <v>335</v>
      </c>
      <c r="F32" s="57">
        <v>289</v>
      </c>
      <c r="G32" s="57">
        <v>256</v>
      </c>
      <c r="H32" s="57">
        <v>178</v>
      </c>
      <c r="I32" s="57">
        <v>78</v>
      </c>
      <c r="J32" s="57">
        <v>126</v>
      </c>
      <c r="K32" s="57"/>
      <c r="L32" s="57">
        <v>242</v>
      </c>
      <c r="M32" s="57"/>
      <c r="N32" s="57">
        <v>2</v>
      </c>
      <c r="O32" s="57"/>
      <c r="P32" s="57">
        <v>29</v>
      </c>
      <c r="Q32" s="57"/>
      <c r="R32" s="57">
        <v>138</v>
      </c>
      <c r="S32" s="57">
        <v>29</v>
      </c>
      <c r="T32" s="57">
        <v>73</v>
      </c>
      <c r="U32" s="57"/>
      <c r="V32" s="420" t="s">
        <v>923</v>
      </c>
    </row>
    <row r="33" spans="1:24" ht="15" customHeight="1">
      <c r="A33" s="419">
        <v>19</v>
      </c>
      <c r="B33" s="583" t="s">
        <v>353</v>
      </c>
      <c r="C33" s="586" t="s">
        <v>702</v>
      </c>
      <c r="D33" s="57">
        <v>657</v>
      </c>
      <c r="E33" s="57">
        <v>359</v>
      </c>
      <c r="F33" s="57">
        <v>298</v>
      </c>
      <c r="G33" s="57">
        <v>267</v>
      </c>
      <c r="H33" s="57">
        <v>191</v>
      </c>
      <c r="I33" s="57">
        <v>76</v>
      </c>
      <c r="J33" s="57">
        <v>130</v>
      </c>
      <c r="K33" s="57"/>
      <c r="L33" s="57">
        <v>259</v>
      </c>
      <c r="M33" s="57"/>
      <c r="N33" s="57">
        <v>2</v>
      </c>
      <c r="O33" s="57"/>
      <c r="P33" s="57">
        <v>36</v>
      </c>
      <c r="Q33" s="57"/>
      <c r="R33" s="57">
        <v>151</v>
      </c>
      <c r="S33" s="57">
        <v>36</v>
      </c>
      <c r="T33" s="57">
        <v>71</v>
      </c>
      <c r="U33" s="57"/>
      <c r="V33" s="420" t="s">
        <v>924</v>
      </c>
    </row>
    <row r="34" spans="1:24" ht="15" customHeight="1">
      <c r="A34" s="419">
        <v>20</v>
      </c>
      <c r="B34" s="583" t="s">
        <v>353</v>
      </c>
      <c r="C34" s="586" t="s">
        <v>703</v>
      </c>
      <c r="D34" s="57">
        <v>650</v>
      </c>
      <c r="E34" s="57">
        <v>362</v>
      </c>
      <c r="F34" s="57">
        <v>288</v>
      </c>
      <c r="G34" s="57">
        <v>244</v>
      </c>
      <c r="H34" s="57">
        <v>164</v>
      </c>
      <c r="I34" s="57">
        <v>80</v>
      </c>
      <c r="J34" s="57">
        <v>169</v>
      </c>
      <c r="K34" s="57"/>
      <c r="L34" s="57">
        <v>237</v>
      </c>
      <c r="M34" s="57"/>
      <c r="N34" s="57">
        <v>3</v>
      </c>
      <c r="O34" s="57"/>
      <c r="P34" s="57">
        <v>25</v>
      </c>
      <c r="Q34" s="57"/>
      <c r="R34" s="57">
        <v>132</v>
      </c>
      <c r="S34" s="57">
        <v>25</v>
      </c>
      <c r="T34" s="57">
        <v>76</v>
      </c>
      <c r="U34" s="57"/>
      <c r="V34" s="420" t="s">
        <v>925</v>
      </c>
    </row>
    <row r="35" spans="1:24" ht="15" customHeight="1">
      <c r="A35" s="419">
        <v>21</v>
      </c>
      <c r="B35" s="583" t="s">
        <v>353</v>
      </c>
      <c r="C35" s="586" t="s">
        <v>217</v>
      </c>
      <c r="D35" s="57">
        <v>666</v>
      </c>
      <c r="E35" s="57">
        <v>353</v>
      </c>
      <c r="F35" s="57">
        <v>313</v>
      </c>
      <c r="G35" s="57">
        <v>275</v>
      </c>
      <c r="H35" s="57">
        <v>200</v>
      </c>
      <c r="I35" s="57">
        <v>75</v>
      </c>
      <c r="J35" s="57">
        <v>125</v>
      </c>
      <c r="K35" s="57"/>
      <c r="L35" s="57">
        <v>266</v>
      </c>
      <c r="M35" s="57"/>
      <c r="N35" s="57">
        <v>4</v>
      </c>
      <c r="O35" s="57"/>
      <c r="P35" s="57">
        <v>24</v>
      </c>
      <c r="Q35" s="57"/>
      <c r="R35" s="57">
        <v>151</v>
      </c>
      <c r="S35" s="57">
        <v>24</v>
      </c>
      <c r="T35" s="57">
        <v>87</v>
      </c>
      <c r="U35" s="57"/>
      <c r="V35" s="420" t="s">
        <v>926</v>
      </c>
    </row>
    <row r="36" spans="1:24" ht="15" customHeight="1">
      <c r="A36" s="419">
        <v>22</v>
      </c>
      <c r="B36" s="583" t="s">
        <v>353</v>
      </c>
      <c r="C36" s="586" t="s">
        <v>195</v>
      </c>
      <c r="D36" s="57">
        <v>627</v>
      </c>
      <c r="E36" s="57">
        <v>350</v>
      </c>
      <c r="F36" s="57">
        <v>278</v>
      </c>
      <c r="G36" s="57">
        <v>259</v>
      </c>
      <c r="H36" s="57">
        <v>184</v>
      </c>
      <c r="I36" s="57">
        <v>75</v>
      </c>
      <c r="J36" s="57">
        <v>144</v>
      </c>
      <c r="K36" s="57"/>
      <c r="L36" s="57">
        <v>224</v>
      </c>
      <c r="M36" s="57"/>
      <c r="N36" s="57">
        <v>1</v>
      </c>
      <c r="O36" s="57"/>
      <c r="P36" s="57">
        <v>20</v>
      </c>
      <c r="Q36" s="57"/>
      <c r="R36" s="57">
        <v>130</v>
      </c>
      <c r="S36" s="57">
        <v>20</v>
      </c>
      <c r="T36" s="57">
        <v>73</v>
      </c>
      <c r="U36" s="57"/>
      <c r="V36" s="420" t="s">
        <v>927</v>
      </c>
    </row>
    <row r="37" spans="1:24" ht="15" customHeight="1">
      <c r="A37" s="419">
        <v>23</v>
      </c>
      <c r="B37" s="583" t="s">
        <v>353</v>
      </c>
      <c r="C37" s="586" t="s">
        <v>196</v>
      </c>
      <c r="D37" s="57">
        <v>668</v>
      </c>
      <c r="E37" s="57">
        <v>367</v>
      </c>
      <c r="F37" s="57">
        <v>301</v>
      </c>
      <c r="G37" s="57">
        <v>271</v>
      </c>
      <c r="H37" s="57">
        <v>197</v>
      </c>
      <c r="I37" s="57">
        <v>74</v>
      </c>
      <c r="J37" s="57">
        <v>148</v>
      </c>
      <c r="K37" s="57"/>
      <c r="L37" s="57">
        <v>249</v>
      </c>
      <c r="M37" s="57"/>
      <c r="N37" s="57">
        <v>2</v>
      </c>
      <c r="O37" s="57"/>
      <c r="P37" s="57">
        <v>20</v>
      </c>
      <c r="Q37" s="57"/>
      <c r="R37" s="57">
        <v>136</v>
      </c>
      <c r="S37" s="57">
        <v>20</v>
      </c>
      <c r="T37" s="57">
        <v>91</v>
      </c>
      <c r="U37" s="57"/>
      <c r="V37" s="420" t="s">
        <v>928</v>
      </c>
    </row>
    <row r="38" spans="1:24" ht="15" customHeight="1">
      <c r="A38" s="419">
        <v>24</v>
      </c>
      <c r="B38" s="583" t="s">
        <v>353</v>
      </c>
      <c r="C38" s="586" t="s">
        <v>197</v>
      </c>
      <c r="D38" s="57">
        <v>681</v>
      </c>
      <c r="E38" s="57">
        <v>381</v>
      </c>
      <c r="F38" s="57">
        <v>300</v>
      </c>
      <c r="G38" s="57">
        <v>262</v>
      </c>
      <c r="H38" s="57">
        <v>183</v>
      </c>
      <c r="I38" s="57">
        <v>78</v>
      </c>
      <c r="J38" s="57">
        <v>176</v>
      </c>
      <c r="K38" s="57"/>
      <c r="L38" s="57">
        <v>244</v>
      </c>
      <c r="M38" s="57"/>
      <c r="N38" s="57">
        <v>1</v>
      </c>
      <c r="O38" s="57"/>
      <c r="P38" s="57">
        <v>20</v>
      </c>
      <c r="Q38" s="57"/>
      <c r="R38" s="57">
        <v>140</v>
      </c>
      <c r="S38" s="57">
        <v>20</v>
      </c>
      <c r="T38" s="57">
        <v>82</v>
      </c>
      <c r="U38" s="57"/>
      <c r="V38" s="420" t="s">
        <v>929</v>
      </c>
    </row>
    <row r="39" spans="1:24" ht="15" customHeight="1">
      <c r="A39" s="419">
        <v>25</v>
      </c>
      <c r="B39" s="583" t="s">
        <v>353</v>
      </c>
      <c r="C39" s="586" t="s">
        <v>666</v>
      </c>
      <c r="D39" s="57">
        <v>493</v>
      </c>
      <c r="E39" s="57">
        <v>284</v>
      </c>
      <c r="F39" s="57">
        <v>209</v>
      </c>
      <c r="G39" s="57">
        <v>201</v>
      </c>
      <c r="H39" s="57">
        <v>144</v>
      </c>
      <c r="I39" s="57">
        <v>57</v>
      </c>
      <c r="J39" s="57">
        <v>124</v>
      </c>
      <c r="K39" s="57"/>
      <c r="L39" s="57">
        <v>168</v>
      </c>
      <c r="M39" s="57"/>
      <c r="N39" s="57">
        <v>1</v>
      </c>
      <c r="O39" s="57"/>
      <c r="P39" s="57">
        <v>15</v>
      </c>
      <c r="Q39" s="57"/>
      <c r="R39" s="57">
        <v>90</v>
      </c>
      <c r="S39" s="57">
        <v>15</v>
      </c>
      <c r="T39" s="57">
        <v>62</v>
      </c>
      <c r="U39" s="57"/>
      <c r="V39" s="420" t="s">
        <v>930</v>
      </c>
    </row>
    <row r="40" spans="1:24" ht="21.95" customHeight="1">
      <c r="A40" s="419">
        <v>26</v>
      </c>
      <c r="B40" s="583"/>
      <c r="C40" s="586" t="s">
        <v>352</v>
      </c>
      <c r="D40" s="57">
        <v>7277</v>
      </c>
      <c r="E40" s="57">
        <v>4109</v>
      </c>
      <c r="F40" s="57">
        <v>3169</v>
      </c>
      <c r="G40" s="57">
        <v>3001</v>
      </c>
      <c r="H40" s="57">
        <v>2128</v>
      </c>
      <c r="I40" s="57">
        <v>872</v>
      </c>
      <c r="J40" s="57">
        <v>1683</v>
      </c>
      <c r="K40" s="57"/>
      <c r="L40" s="57">
        <v>2593</v>
      </c>
      <c r="M40" s="57"/>
      <c r="N40" s="57">
        <v>28</v>
      </c>
      <c r="O40" s="57"/>
      <c r="P40" s="57">
        <v>268</v>
      </c>
      <c r="Q40" s="57"/>
      <c r="R40" s="57">
        <v>1447</v>
      </c>
      <c r="S40" s="57">
        <v>268</v>
      </c>
      <c r="T40" s="57">
        <v>849</v>
      </c>
      <c r="U40" s="57"/>
      <c r="V40" s="420" t="s">
        <v>931</v>
      </c>
    </row>
    <row r="41" spans="1:24" ht="26.1" customHeight="1">
      <c r="A41" s="213" t="s">
        <v>819</v>
      </c>
      <c r="B41" s="419"/>
      <c r="C41" s="419"/>
      <c r="D41" s="57"/>
      <c r="E41" s="57"/>
      <c r="F41" s="57"/>
      <c r="G41" s="57"/>
      <c r="H41" s="57"/>
      <c r="I41" s="57"/>
      <c r="J41" s="422" t="s">
        <v>819</v>
      </c>
      <c r="K41" s="57"/>
      <c r="M41" s="422"/>
      <c r="N41" s="57"/>
      <c r="O41" s="57"/>
      <c r="P41" s="57"/>
      <c r="Q41" s="57"/>
      <c r="R41" s="57"/>
      <c r="S41" s="57"/>
      <c r="T41" s="57"/>
      <c r="U41" s="57"/>
      <c r="V41" s="419"/>
    </row>
    <row r="42" spans="1:24" ht="21.95" customHeight="1">
      <c r="A42" s="419" t="s">
        <v>658</v>
      </c>
      <c r="B42" s="583">
        <v>2018</v>
      </c>
      <c r="C42" s="586" t="s">
        <v>847</v>
      </c>
      <c r="D42" s="57">
        <v>2525</v>
      </c>
      <c r="E42" s="57">
        <v>1628</v>
      </c>
      <c r="F42" s="57">
        <v>897</v>
      </c>
      <c r="G42" s="57">
        <v>1143</v>
      </c>
      <c r="H42" s="57">
        <v>753</v>
      </c>
      <c r="I42" s="57">
        <v>390</v>
      </c>
      <c r="J42" s="57">
        <v>744</v>
      </c>
      <c r="K42" s="57"/>
      <c r="L42" s="57">
        <v>638</v>
      </c>
      <c r="M42" s="57"/>
      <c r="N42" s="57">
        <v>30</v>
      </c>
      <c r="O42" s="57"/>
      <c r="P42" s="57">
        <v>101</v>
      </c>
      <c r="Q42" s="57"/>
      <c r="R42" s="57">
        <v>278</v>
      </c>
      <c r="S42" s="57">
        <v>101</v>
      </c>
      <c r="T42" s="57">
        <v>229</v>
      </c>
      <c r="U42" s="57"/>
      <c r="V42" s="420" t="s">
        <v>658</v>
      </c>
      <c r="X42" s="27"/>
    </row>
    <row r="43" spans="1:24" ht="15" customHeight="1">
      <c r="A43" s="419" t="s">
        <v>659</v>
      </c>
      <c r="B43" s="583" t="s">
        <v>353</v>
      </c>
      <c r="C43" s="586" t="s">
        <v>56</v>
      </c>
      <c r="D43" s="57">
        <v>2538</v>
      </c>
      <c r="E43" s="57">
        <v>1590</v>
      </c>
      <c r="F43" s="57">
        <v>948</v>
      </c>
      <c r="G43" s="57">
        <v>1133</v>
      </c>
      <c r="H43" s="57">
        <v>741</v>
      </c>
      <c r="I43" s="57">
        <v>392</v>
      </c>
      <c r="J43" s="57">
        <v>723</v>
      </c>
      <c r="K43" s="57"/>
      <c r="L43" s="57">
        <v>682</v>
      </c>
      <c r="M43" s="57"/>
      <c r="N43" s="57">
        <v>27</v>
      </c>
      <c r="O43" s="57"/>
      <c r="P43" s="57">
        <v>99</v>
      </c>
      <c r="Q43" s="57"/>
      <c r="R43" s="57">
        <v>306</v>
      </c>
      <c r="S43" s="57">
        <v>99</v>
      </c>
      <c r="T43" s="57">
        <v>250</v>
      </c>
      <c r="U43" s="57"/>
      <c r="V43" s="420" t="s">
        <v>659</v>
      </c>
    </row>
    <row r="44" spans="1:24" ht="15" customHeight="1">
      <c r="A44" s="419" t="s">
        <v>660</v>
      </c>
      <c r="B44" s="583" t="s">
        <v>353</v>
      </c>
      <c r="C44" s="586" t="s">
        <v>61</v>
      </c>
      <c r="D44" s="57">
        <v>3170</v>
      </c>
      <c r="E44" s="57">
        <v>1874</v>
      </c>
      <c r="F44" s="57">
        <v>1296</v>
      </c>
      <c r="G44" s="57">
        <v>1363</v>
      </c>
      <c r="H44" s="57">
        <v>857</v>
      </c>
      <c r="I44" s="57">
        <v>505</v>
      </c>
      <c r="J44" s="57">
        <v>881</v>
      </c>
      <c r="K44" s="57"/>
      <c r="L44" s="57">
        <v>926</v>
      </c>
      <c r="M44" s="57"/>
      <c r="N44" s="57">
        <v>19</v>
      </c>
      <c r="O44" s="57"/>
      <c r="P44" s="57">
        <v>117</v>
      </c>
      <c r="Q44" s="57"/>
      <c r="R44" s="57">
        <v>462</v>
      </c>
      <c r="S44" s="57">
        <v>117</v>
      </c>
      <c r="T44" s="57">
        <v>328</v>
      </c>
      <c r="U44" s="57"/>
      <c r="V44" s="420" t="s">
        <v>660</v>
      </c>
    </row>
    <row r="45" spans="1:24" ht="15" customHeight="1">
      <c r="A45" s="419" t="s">
        <v>661</v>
      </c>
      <c r="B45" s="583" t="s">
        <v>353</v>
      </c>
      <c r="C45" s="586" t="s">
        <v>62</v>
      </c>
      <c r="D45" s="57">
        <v>3584</v>
      </c>
      <c r="E45" s="57">
        <v>2030</v>
      </c>
      <c r="F45" s="57">
        <v>1553</v>
      </c>
      <c r="G45" s="57">
        <v>1458</v>
      </c>
      <c r="H45" s="57">
        <v>911</v>
      </c>
      <c r="I45" s="57">
        <v>547</v>
      </c>
      <c r="J45" s="57">
        <v>962</v>
      </c>
      <c r="K45" s="57"/>
      <c r="L45" s="57">
        <v>1164</v>
      </c>
      <c r="M45" s="57"/>
      <c r="N45" s="57">
        <v>25</v>
      </c>
      <c r="O45" s="57"/>
      <c r="P45" s="57">
        <v>133</v>
      </c>
      <c r="Q45" s="57"/>
      <c r="R45" s="57">
        <v>586</v>
      </c>
      <c r="S45" s="57">
        <v>133</v>
      </c>
      <c r="T45" s="57">
        <v>420</v>
      </c>
      <c r="U45" s="57"/>
      <c r="V45" s="420" t="s">
        <v>661</v>
      </c>
    </row>
    <row r="46" spans="1:24" ht="15" customHeight="1">
      <c r="A46" s="419" t="s">
        <v>734</v>
      </c>
      <c r="B46" s="583" t="s">
        <v>353</v>
      </c>
      <c r="C46" s="586" t="s">
        <v>701</v>
      </c>
      <c r="D46" s="57">
        <v>3623</v>
      </c>
      <c r="E46" s="57">
        <v>2031</v>
      </c>
      <c r="F46" s="57">
        <v>1592</v>
      </c>
      <c r="G46" s="57">
        <v>1507</v>
      </c>
      <c r="H46" s="57">
        <v>898</v>
      </c>
      <c r="I46" s="57">
        <v>608</v>
      </c>
      <c r="J46" s="57">
        <v>1000</v>
      </c>
      <c r="K46" s="57"/>
      <c r="L46" s="57">
        <v>1117</v>
      </c>
      <c r="M46" s="57"/>
      <c r="N46" s="57">
        <v>15</v>
      </c>
      <c r="O46" s="57"/>
      <c r="P46" s="57">
        <v>118</v>
      </c>
      <c r="Q46" s="57"/>
      <c r="R46" s="57">
        <v>578</v>
      </c>
      <c r="S46" s="57">
        <v>118</v>
      </c>
      <c r="T46" s="57">
        <v>405</v>
      </c>
      <c r="U46" s="57"/>
      <c r="V46" s="420" t="s">
        <v>734</v>
      </c>
    </row>
    <row r="47" spans="1:24" ht="15" customHeight="1">
      <c r="A47" s="419" t="s">
        <v>735</v>
      </c>
      <c r="B47" s="583" t="s">
        <v>353</v>
      </c>
      <c r="C47" s="586" t="s">
        <v>702</v>
      </c>
      <c r="D47" s="57">
        <v>3774</v>
      </c>
      <c r="E47" s="57">
        <v>2144</v>
      </c>
      <c r="F47" s="57">
        <v>1630</v>
      </c>
      <c r="G47" s="57">
        <v>1573</v>
      </c>
      <c r="H47" s="57">
        <v>972</v>
      </c>
      <c r="I47" s="57">
        <v>602</v>
      </c>
      <c r="J47" s="57">
        <v>1025</v>
      </c>
      <c r="K47" s="57"/>
      <c r="L47" s="57">
        <v>1176</v>
      </c>
      <c r="M47" s="57"/>
      <c r="N47" s="57">
        <v>14</v>
      </c>
      <c r="O47" s="57"/>
      <c r="P47" s="57">
        <v>134</v>
      </c>
      <c r="Q47" s="57"/>
      <c r="R47" s="57">
        <v>609</v>
      </c>
      <c r="S47" s="57">
        <v>134</v>
      </c>
      <c r="T47" s="57">
        <v>419</v>
      </c>
      <c r="U47" s="57"/>
      <c r="V47" s="420" t="s">
        <v>735</v>
      </c>
    </row>
    <row r="48" spans="1:24" ht="15" customHeight="1">
      <c r="A48" s="419" t="s">
        <v>722</v>
      </c>
      <c r="B48" s="583" t="s">
        <v>353</v>
      </c>
      <c r="C48" s="586" t="s">
        <v>703</v>
      </c>
      <c r="D48" s="57">
        <v>3759</v>
      </c>
      <c r="E48" s="57">
        <v>2110</v>
      </c>
      <c r="F48" s="57">
        <v>1649</v>
      </c>
      <c r="G48" s="57">
        <v>1519</v>
      </c>
      <c r="H48" s="57">
        <v>928</v>
      </c>
      <c r="I48" s="57">
        <v>591</v>
      </c>
      <c r="J48" s="57">
        <v>1042</v>
      </c>
      <c r="K48" s="57"/>
      <c r="L48" s="57">
        <v>1199</v>
      </c>
      <c r="M48" s="57"/>
      <c r="N48" s="57">
        <v>16</v>
      </c>
      <c r="O48" s="57"/>
      <c r="P48" s="57">
        <v>125</v>
      </c>
      <c r="Q48" s="57"/>
      <c r="R48" s="57">
        <v>628</v>
      </c>
      <c r="S48" s="57">
        <v>125</v>
      </c>
      <c r="T48" s="57">
        <v>430</v>
      </c>
      <c r="U48" s="57"/>
      <c r="V48" s="420" t="s">
        <v>722</v>
      </c>
    </row>
    <row r="49" spans="1:24" ht="15" customHeight="1">
      <c r="A49" s="419" t="s">
        <v>723</v>
      </c>
      <c r="B49" s="583" t="s">
        <v>353</v>
      </c>
      <c r="C49" s="586" t="s">
        <v>217</v>
      </c>
      <c r="D49" s="57">
        <v>3922</v>
      </c>
      <c r="E49" s="57">
        <v>2169</v>
      </c>
      <c r="F49" s="57">
        <v>1753</v>
      </c>
      <c r="G49" s="57">
        <v>1561</v>
      </c>
      <c r="H49" s="57">
        <v>952</v>
      </c>
      <c r="I49" s="57">
        <v>609</v>
      </c>
      <c r="J49" s="57">
        <v>1077</v>
      </c>
      <c r="K49" s="57"/>
      <c r="L49" s="57">
        <v>1284</v>
      </c>
      <c r="M49" s="57"/>
      <c r="N49" s="57">
        <v>14</v>
      </c>
      <c r="O49" s="57"/>
      <c r="P49" s="57">
        <v>126</v>
      </c>
      <c r="Q49" s="57"/>
      <c r="R49" s="57">
        <v>657</v>
      </c>
      <c r="S49" s="57">
        <v>126</v>
      </c>
      <c r="T49" s="57">
        <v>487</v>
      </c>
      <c r="U49" s="57"/>
      <c r="V49" s="420" t="s">
        <v>723</v>
      </c>
    </row>
    <row r="50" spans="1:24" ht="15" customHeight="1">
      <c r="A50" s="419" t="s">
        <v>264</v>
      </c>
      <c r="B50" s="583" t="s">
        <v>353</v>
      </c>
      <c r="C50" s="586" t="s">
        <v>195</v>
      </c>
      <c r="D50" s="57">
        <v>3712</v>
      </c>
      <c r="E50" s="57">
        <v>2078</v>
      </c>
      <c r="F50" s="57">
        <v>1634</v>
      </c>
      <c r="G50" s="57">
        <v>1488</v>
      </c>
      <c r="H50" s="57">
        <v>912</v>
      </c>
      <c r="I50" s="57">
        <v>576</v>
      </c>
      <c r="J50" s="57">
        <v>1026</v>
      </c>
      <c r="K50" s="57"/>
      <c r="L50" s="57">
        <v>1198</v>
      </c>
      <c r="M50" s="57"/>
      <c r="N50" s="57">
        <v>12</v>
      </c>
      <c r="O50" s="57"/>
      <c r="P50" s="57">
        <v>127</v>
      </c>
      <c r="Q50" s="57"/>
      <c r="R50" s="57">
        <v>622</v>
      </c>
      <c r="S50" s="57">
        <v>127</v>
      </c>
      <c r="T50" s="57">
        <v>436</v>
      </c>
      <c r="U50" s="57"/>
      <c r="V50" s="420" t="s">
        <v>264</v>
      </c>
    </row>
    <row r="51" spans="1:24" ht="15" customHeight="1">
      <c r="A51" s="419" t="s">
        <v>265</v>
      </c>
      <c r="B51" s="583" t="s">
        <v>353</v>
      </c>
      <c r="C51" s="586" t="s">
        <v>196</v>
      </c>
      <c r="D51" s="57">
        <v>3971</v>
      </c>
      <c r="E51" s="57">
        <v>2225</v>
      </c>
      <c r="F51" s="57">
        <v>1747</v>
      </c>
      <c r="G51" s="57">
        <v>1599</v>
      </c>
      <c r="H51" s="57">
        <v>963</v>
      </c>
      <c r="I51" s="57">
        <v>636</v>
      </c>
      <c r="J51" s="57">
        <v>1119</v>
      </c>
      <c r="K51" s="57"/>
      <c r="L51" s="57">
        <v>1253</v>
      </c>
      <c r="M51" s="57"/>
      <c r="N51" s="57">
        <v>14</v>
      </c>
      <c r="O51" s="57"/>
      <c r="P51" s="57">
        <v>128</v>
      </c>
      <c r="Q51" s="57"/>
      <c r="R51" s="57">
        <v>666</v>
      </c>
      <c r="S51" s="57">
        <v>128</v>
      </c>
      <c r="T51" s="57">
        <v>444</v>
      </c>
      <c r="U51" s="57"/>
      <c r="V51" s="420" t="s">
        <v>265</v>
      </c>
    </row>
    <row r="52" spans="1:24" ht="15" customHeight="1">
      <c r="A52" s="419" t="s">
        <v>266</v>
      </c>
      <c r="B52" s="583" t="s">
        <v>353</v>
      </c>
      <c r="C52" s="586" t="s">
        <v>197</v>
      </c>
      <c r="D52" s="57">
        <v>3832</v>
      </c>
      <c r="E52" s="57">
        <v>2152</v>
      </c>
      <c r="F52" s="57">
        <v>1681</v>
      </c>
      <c r="G52" s="57">
        <v>1527</v>
      </c>
      <c r="H52" s="57">
        <v>931</v>
      </c>
      <c r="I52" s="57">
        <v>595</v>
      </c>
      <c r="J52" s="57">
        <v>1056</v>
      </c>
      <c r="K52" s="57"/>
      <c r="L52" s="57">
        <v>1250</v>
      </c>
      <c r="M52" s="57"/>
      <c r="N52" s="57">
        <v>15</v>
      </c>
      <c r="O52" s="57"/>
      <c r="P52" s="57">
        <v>149</v>
      </c>
      <c r="Q52" s="57"/>
      <c r="R52" s="57">
        <v>647</v>
      </c>
      <c r="S52" s="57">
        <v>149</v>
      </c>
      <c r="T52" s="57">
        <v>438</v>
      </c>
      <c r="U52" s="57"/>
      <c r="V52" s="420" t="s">
        <v>266</v>
      </c>
    </row>
    <row r="53" spans="1:24" ht="15" customHeight="1">
      <c r="A53" s="419" t="s">
        <v>267</v>
      </c>
      <c r="B53" s="583" t="s">
        <v>353</v>
      </c>
      <c r="C53" s="586" t="s">
        <v>666</v>
      </c>
      <c r="D53" s="57">
        <v>2499</v>
      </c>
      <c r="E53" s="57">
        <v>1398</v>
      </c>
      <c r="F53" s="57">
        <v>1102</v>
      </c>
      <c r="G53" s="57">
        <v>1103</v>
      </c>
      <c r="H53" s="57">
        <v>679</v>
      </c>
      <c r="I53" s="57">
        <v>424</v>
      </c>
      <c r="J53" s="57">
        <v>619</v>
      </c>
      <c r="K53" s="57"/>
      <c r="L53" s="57">
        <v>777</v>
      </c>
      <c r="M53" s="57"/>
      <c r="N53" s="57">
        <v>21</v>
      </c>
      <c r="O53" s="57"/>
      <c r="P53" s="57">
        <v>79</v>
      </c>
      <c r="Q53" s="57"/>
      <c r="R53" s="57">
        <v>377</v>
      </c>
      <c r="S53" s="57">
        <v>79</v>
      </c>
      <c r="T53" s="57">
        <v>301</v>
      </c>
      <c r="U53" s="57"/>
      <c r="V53" s="420" t="s">
        <v>267</v>
      </c>
    </row>
    <row r="54" spans="1:24" ht="21.95" customHeight="1">
      <c r="A54" s="419" t="s">
        <v>268</v>
      </c>
      <c r="B54" s="583"/>
      <c r="C54" s="586" t="s">
        <v>352</v>
      </c>
      <c r="D54" s="57">
        <v>40909</v>
      </c>
      <c r="E54" s="57">
        <v>23429</v>
      </c>
      <c r="F54" s="57">
        <v>17482</v>
      </c>
      <c r="G54" s="57">
        <v>16974</v>
      </c>
      <c r="H54" s="57">
        <v>10497</v>
      </c>
      <c r="I54" s="57">
        <v>6475</v>
      </c>
      <c r="J54" s="57">
        <v>11274</v>
      </c>
      <c r="K54" s="57"/>
      <c r="L54" s="57">
        <v>12664</v>
      </c>
      <c r="M54" s="57"/>
      <c r="N54" s="57">
        <v>222</v>
      </c>
      <c r="O54" s="57"/>
      <c r="P54" s="57">
        <v>1436</v>
      </c>
      <c r="Q54" s="57"/>
      <c r="R54" s="57">
        <v>6416</v>
      </c>
      <c r="S54" s="57">
        <v>1436</v>
      </c>
      <c r="T54" s="57">
        <v>4587</v>
      </c>
      <c r="U54" s="57"/>
      <c r="V54" s="420" t="s">
        <v>268</v>
      </c>
    </row>
    <row r="55" spans="1:24" ht="26.1" customHeight="1">
      <c r="A55" s="213" t="s">
        <v>820</v>
      </c>
      <c r="B55" s="419"/>
      <c r="C55" s="419"/>
      <c r="D55" s="57"/>
      <c r="E55" s="57"/>
      <c r="F55" s="57"/>
      <c r="G55" s="57"/>
      <c r="H55" s="57"/>
      <c r="I55" s="57"/>
      <c r="J55" s="422" t="s">
        <v>820</v>
      </c>
      <c r="K55" s="57"/>
      <c r="M55" s="422"/>
      <c r="N55" s="57"/>
      <c r="O55" s="57"/>
      <c r="P55" s="57"/>
      <c r="Q55" s="57"/>
      <c r="R55" s="57"/>
      <c r="S55" s="57"/>
      <c r="T55" s="57"/>
      <c r="U55" s="57"/>
      <c r="V55" s="419"/>
    </row>
    <row r="56" spans="1:24" ht="21.95" customHeight="1">
      <c r="A56" s="419" t="s">
        <v>269</v>
      </c>
      <c r="B56" s="583">
        <v>2018</v>
      </c>
      <c r="C56" s="586" t="s">
        <v>847</v>
      </c>
      <c r="D56" s="57">
        <v>703</v>
      </c>
      <c r="E56" s="57">
        <v>371</v>
      </c>
      <c r="F56" s="57">
        <v>332</v>
      </c>
      <c r="G56" s="57">
        <v>267</v>
      </c>
      <c r="H56" s="57">
        <v>111</v>
      </c>
      <c r="I56" s="57">
        <v>156</v>
      </c>
      <c r="J56" s="57">
        <v>205</v>
      </c>
      <c r="K56" s="57"/>
      <c r="L56" s="57">
        <v>231</v>
      </c>
      <c r="M56" s="57"/>
      <c r="N56" s="57">
        <v>15</v>
      </c>
      <c r="O56" s="57"/>
      <c r="P56" s="57">
        <v>40</v>
      </c>
      <c r="Q56" s="57"/>
      <c r="R56" s="57">
        <v>76</v>
      </c>
      <c r="S56" s="57">
        <v>40</v>
      </c>
      <c r="T56" s="57">
        <v>100</v>
      </c>
      <c r="U56" s="57"/>
      <c r="V56" s="420" t="s">
        <v>269</v>
      </c>
      <c r="X56" s="27"/>
    </row>
    <row r="57" spans="1:24" ht="15" customHeight="1">
      <c r="A57" s="419" t="s">
        <v>1644</v>
      </c>
      <c r="B57" s="583" t="s">
        <v>353</v>
      </c>
      <c r="C57" s="586" t="s">
        <v>56</v>
      </c>
      <c r="D57" s="57">
        <v>626</v>
      </c>
      <c r="E57" s="57">
        <v>320</v>
      </c>
      <c r="F57" s="57">
        <v>306</v>
      </c>
      <c r="G57" s="57">
        <v>249</v>
      </c>
      <c r="H57" s="57">
        <v>103</v>
      </c>
      <c r="I57" s="57">
        <v>146</v>
      </c>
      <c r="J57" s="57">
        <v>166</v>
      </c>
      <c r="K57" s="57"/>
      <c r="L57" s="57">
        <v>211</v>
      </c>
      <c r="M57" s="57"/>
      <c r="N57" s="57">
        <v>18</v>
      </c>
      <c r="O57" s="57"/>
      <c r="P57" s="57">
        <v>33</v>
      </c>
      <c r="Q57" s="57"/>
      <c r="R57" s="57">
        <v>74</v>
      </c>
      <c r="S57" s="57">
        <v>33</v>
      </c>
      <c r="T57" s="57">
        <v>86</v>
      </c>
      <c r="U57" s="57"/>
      <c r="V57" s="420" t="s">
        <v>1644</v>
      </c>
    </row>
    <row r="58" spans="1:24" ht="15" customHeight="1">
      <c r="A58" s="419" t="s">
        <v>1645</v>
      </c>
      <c r="B58" s="583" t="s">
        <v>353</v>
      </c>
      <c r="C58" s="586" t="s">
        <v>61</v>
      </c>
      <c r="D58" s="57">
        <v>792</v>
      </c>
      <c r="E58" s="57">
        <v>383</v>
      </c>
      <c r="F58" s="57">
        <v>409</v>
      </c>
      <c r="G58" s="57">
        <v>309</v>
      </c>
      <c r="H58" s="57">
        <v>118</v>
      </c>
      <c r="I58" s="57">
        <v>191</v>
      </c>
      <c r="J58" s="57">
        <v>198</v>
      </c>
      <c r="K58" s="57"/>
      <c r="L58" s="57">
        <v>285</v>
      </c>
      <c r="M58" s="57"/>
      <c r="N58" s="57">
        <v>22</v>
      </c>
      <c r="O58" s="57"/>
      <c r="P58" s="57">
        <v>45</v>
      </c>
      <c r="Q58" s="57"/>
      <c r="R58" s="57">
        <v>114</v>
      </c>
      <c r="S58" s="57">
        <v>45</v>
      </c>
      <c r="T58" s="57">
        <v>104</v>
      </c>
      <c r="U58" s="57"/>
      <c r="V58" s="420" t="s">
        <v>1645</v>
      </c>
    </row>
    <row r="59" spans="1:24" ht="15" customHeight="1">
      <c r="A59" s="419" t="s">
        <v>1646</v>
      </c>
      <c r="B59" s="583" t="s">
        <v>353</v>
      </c>
      <c r="C59" s="586" t="s">
        <v>62</v>
      </c>
      <c r="D59" s="57">
        <v>1069</v>
      </c>
      <c r="E59" s="57">
        <v>466</v>
      </c>
      <c r="F59" s="57">
        <v>603</v>
      </c>
      <c r="G59" s="57">
        <v>406</v>
      </c>
      <c r="H59" s="57">
        <v>131</v>
      </c>
      <c r="I59" s="57">
        <v>276</v>
      </c>
      <c r="J59" s="57">
        <v>261</v>
      </c>
      <c r="K59" s="57"/>
      <c r="L59" s="57">
        <v>401</v>
      </c>
      <c r="M59" s="57"/>
      <c r="N59" s="57">
        <v>22</v>
      </c>
      <c r="O59" s="57"/>
      <c r="P59" s="57">
        <v>51</v>
      </c>
      <c r="Q59" s="57"/>
      <c r="R59" s="57">
        <v>182</v>
      </c>
      <c r="S59" s="57">
        <v>51</v>
      </c>
      <c r="T59" s="57">
        <v>145</v>
      </c>
      <c r="U59" s="57"/>
      <c r="V59" s="420" t="s">
        <v>1646</v>
      </c>
    </row>
    <row r="60" spans="1:24" ht="15" customHeight="1">
      <c r="A60" s="419" t="s">
        <v>1647</v>
      </c>
      <c r="B60" s="583" t="s">
        <v>353</v>
      </c>
      <c r="C60" s="586" t="s">
        <v>701</v>
      </c>
      <c r="D60" s="57">
        <v>1099</v>
      </c>
      <c r="E60" s="57">
        <v>479</v>
      </c>
      <c r="F60" s="57">
        <v>620</v>
      </c>
      <c r="G60" s="57">
        <v>403</v>
      </c>
      <c r="H60" s="57">
        <v>133</v>
      </c>
      <c r="I60" s="57">
        <v>269</v>
      </c>
      <c r="J60" s="57">
        <v>278</v>
      </c>
      <c r="K60" s="57"/>
      <c r="L60" s="57">
        <v>418</v>
      </c>
      <c r="M60" s="57"/>
      <c r="N60" s="57">
        <v>18</v>
      </c>
      <c r="O60" s="57"/>
      <c r="P60" s="57">
        <v>50</v>
      </c>
      <c r="Q60" s="57"/>
      <c r="R60" s="57">
        <v>193</v>
      </c>
      <c r="S60" s="57">
        <v>50</v>
      </c>
      <c r="T60" s="57">
        <v>158</v>
      </c>
      <c r="U60" s="57"/>
      <c r="V60" s="420" t="s">
        <v>1647</v>
      </c>
    </row>
    <row r="61" spans="1:24" ht="15" customHeight="1">
      <c r="A61" s="419" t="s">
        <v>1648</v>
      </c>
      <c r="B61" s="583" t="s">
        <v>353</v>
      </c>
      <c r="C61" s="586" t="s">
        <v>702</v>
      </c>
      <c r="D61" s="57">
        <v>1132</v>
      </c>
      <c r="E61" s="57">
        <v>470</v>
      </c>
      <c r="F61" s="57">
        <v>662</v>
      </c>
      <c r="G61" s="57">
        <v>406</v>
      </c>
      <c r="H61" s="57">
        <v>126</v>
      </c>
      <c r="I61" s="57">
        <v>280</v>
      </c>
      <c r="J61" s="57">
        <v>269</v>
      </c>
      <c r="K61" s="57"/>
      <c r="L61" s="57">
        <v>457</v>
      </c>
      <c r="M61" s="57"/>
      <c r="N61" s="57">
        <v>22</v>
      </c>
      <c r="O61" s="57"/>
      <c r="P61" s="57">
        <v>52</v>
      </c>
      <c r="Q61" s="57"/>
      <c r="R61" s="57">
        <v>209</v>
      </c>
      <c r="S61" s="57">
        <v>52</v>
      </c>
      <c r="T61" s="57">
        <v>173</v>
      </c>
      <c r="U61" s="57"/>
      <c r="V61" s="420" t="s">
        <v>1648</v>
      </c>
    </row>
    <row r="62" spans="1:24" ht="15" customHeight="1">
      <c r="A62" s="419" t="s">
        <v>1649</v>
      </c>
      <c r="B62" s="583" t="s">
        <v>353</v>
      </c>
      <c r="C62" s="586" t="s">
        <v>703</v>
      </c>
      <c r="D62" s="57">
        <v>1122</v>
      </c>
      <c r="E62" s="57">
        <v>484</v>
      </c>
      <c r="F62" s="57">
        <v>638</v>
      </c>
      <c r="G62" s="57">
        <v>408</v>
      </c>
      <c r="H62" s="57">
        <v>146</v>
      </c>
      <c r="I62" s="57">
        <v>262</v>
      </c>
      <c r="J62" s="57">
        <v>259</v>
      </c>
      <c r="K62" s="57"/>
      <c r="L62" s="57">
        <v>455</v>
      </c>
      <c r="M62" s="57"/>
      <c r="N62" s="57">
        <v>21</v>
      </c>
      <c r="O62" s="57"/>
      <c r="P62" s="57">
        <v>58</v>
      </c>
      <c r="Q62" s="57"/>
      <c r="R62" s="57">
        <v>208</v>
      </c>
      <c r="S62" s="57">
        <v>58</v>
      </c>
      <c r="T62" s="57">
        <v>168</v>
      </c>
      <c r="U62" s="57"/>
      <c r="V62" s="420" t="s">
        <v>1649</v>
      </c>
    </row>
    <row r="63" spans="1:24" ht="15" customHeight="1">
      <c r="A63" s="419" t="s">
        <v>1650</v>
      </c>
      <c r="B63" s="583" t="s">
        <v>353</v>
      </c>
      <c r="C63" s="586" t="s">
        <v>217</v>
      </c>
      <c r="D63" s="57">
        <v>1152</v>
      </c>
      <c r="E63" s="57">
        <v>503</v>
      </c>
      <c r="F63" s="57">
        <v>648</v>
      </c>
      <c r="G63" s="57">
        <v>422</v>
      </c>
      <c r="H63" s="57">
        <v>137</v>
      </c>
      <c r="I63" s="57">
        <v>285</v>
      </c>
      <c r="J63" s="57">
        <v>285</v>
      </c>
      <c r="K63" s="57"/>
      <c r="L63" s="57">
        <v>445</v>
      </c>
      <c r="M63" s="57"/>
      <c r="N63" s="57">
        <v>23</v>
      </c>
      <c r="O63" s="57"/>
      <c r="P63" s="57">
        <v>58</v>
      </c>
      <c r="Q63" s="57"/>
      <c r="R63" s="57">
        <v>210</v>
      </c>
      <c r="S63" s="57">
        <v>58</v>
      </c>
      <c r="T63" s="57">
        <v>154</v>
      </c>
      <c r="U63" s="57"/>
      <c r="V63" s="420" t="s">
        <v>1650</v>
      </c>
    </row>
    <row r="64" spans="1:24" ht="15" customHeight="1">
      <c r="A64" s="419" t="s">
        <v>1651</v>
      </c>
      <c r="B64" s="583" t="s">
        <v>353</v>
      </c>
      <c r="C64" s="586" t="s">
        <v>195</v>
      </c>
      <c r="D64" s="57">
        <v>1092</v>
      </c>
      <c r="E64" s="57">
        <v>476</v>
      </c>
      <c r="F64" s="57">
        <v>616</v>
      </c>
      <c r="G64" s="57">
        <v>390</v>
      </c>
      <c r="H64" s="57">
        <v>128</v>
      </c>
      <c r="I64" s="57">
        <v>261</v>
      </c>
      <c r="J64" s="57">
        <v>276</v>
      </c>
      <c r="K64" s="57"/>
      <c r="L64" s="57">
        <v>427</v>
      </c>
      <c r="M64" s="57"/>
      <c r="N64" s="57">
        <v>24</v>
      </c>
      <c r="O64" s="57"/>
      <c r="P64" s="57">
        <v>49</v>
      </c>
      <c r="Q64" s="57"/>
      <c r="R64" s="57">
        <v>203</v>
      </c>
      <c r="S64" s="57">
        <v>49</v>
      </c>
      <c r="T64" s="57">
        <v>152</v>
      </c>
      <c r="U64" s="57"/>
      <c r="V64" s="420" t="s">
        <v>1651</v>
      </c>
    </row>
    <row r="65" spans="1:22" ht="15" customHeight="1">
      <c r="A65" s="419" t="s">
        <v>1652</v>
      </c>
      <c r="B65" s="583" t="s">
        <v>353</v>
      </c>
      <c r="C65" s="586" t="s">
        <v>196</v>
      </c>
      <c r="D65" s="57">
        <v>1117</v>
      </c>
      <c r="E65" s="57">
        <v>478</v>
      </c>
      <c r="F65" s="57">
        <v>639</v>
      </c>
      <c r="G65" s="57">
        <v>404</v>
      </c>
      <c r="H65" s="57">
        <v>135</v>
      </c>
      <c r="I65" s="57">
        <v>269</v>
      </c>
      <c r="J65" s="57">
        <v>271</v>
      </c>
      <c r="K65" s="57"/>
      <c r="L65" s="57">
        <v>443</v>
      </c>
      <c r="M65" s="57"/>
      <c r="N65" s="57">
        <v>20</v>
      </c>
      <c r="O65" s="57"/>
      <c r="P65" s="57">
        <v>52</v>
      </c>
      <c r="Q65" s="57"/>
      <c r="R65" s="57">
        <v>204</v>
      </c>
      <c r="S65" s="57">
        <v>52</v>
      </c>
      <c r="T65" s="57">
        <v>166</v>
      </c>
      <c r="U65" s="57"/>
      <c r="V65" s="420" t="s">
        <v>1652</v>
      </c>
    </row>
    <row r="66" spans="1:22" ht="15" customHeight="1">
      <c r="A66" s="419" t="s">
        <v>1653</v>
      </c>
      <c r="B66" s="583" t="s">
        <v>353</v>
      </c>
      <c r="C66" s="586" t="s">
        <v>197</v>
      </c>
      <c r="D66" s="57">
        <v>1161</v>
      </c>
      <c r="E66" s="57">
        <v>500</v>
      </c>
      <c r="F66" s="57">
        <v>661</v>
      </c>
      <c r="G66" s="57">
        <v>423</v>
      </c>
      <c r="H66" s="57">
        <v>141</v>
      </c>
      <c r="I66" s="57">
        <v>282</v>
      </c>
      <c r="J66" s="57">
        <v>288</v>
      </c>
      <c r="K66" s="57"/>
      <c r="L66" s="57">
        <v>450</v>
      </c>
      <c r="M66" s="57"/>
      <c r="N66" s="57">
        <v>19</v>
      </c>
      <c r="O66" s="57"/>
      <c r="P66" s="57">
        <v>52</v>
      </c>
      <c r="Q66" s="57"/>
      <c r="R66" s="57">
        <v>214</v>
      </c>
      <c r="S66" s="57">
        <v>52</v>
      </c>
      <c r="T66" s="57">
        <v>165</v>
      </c>
      <c r="U66" s="57"/>
      <c r="V66" s="420" t="s">
        <v>1653</v>
      </c>
    </row>
    <row r="67" spans="1:22" ht="15" customHeight="1">
      <c r="A67" s="419" t="s">
        <v>1654</v>
      </c>
      <c r="B67" s="583" t="s">
        <v>353</v>
      </c>
      <c r="C67" s="586" t="s">
        <v>666</v>
      </c>
      <c r="D67" s="57">
        <v>877</v>
      </c>
      <c r="E67" s="57">
        <v>371</v>
      </c>
      <c r="F67" s="57">
        <v>506</v>
      </c>
      <c r="G67" s="57">
        <v>340</v>
      </c>
      <c r="H67" s="57">
        <v>104</v>
      </c>
      <c r="I67" s="57">
        <v>237</v>
      </c>
      <c r="J67" s="57">
        <v>218</v>
      </c>
      <c r="K67" s="57"/>
      <c r="L67" s="57">
        <v>318</v>
      </c>
      <c r="M67" s="57"/>
      <c r="N67" s="57">
        <v>10</v>
      </c>
      <c r="O67" s="57"/>
      <c r="P67" s="57">
        <v>39</v>
      </c>
      <c r="Q67" s="57"/>
      <c r="R67" s="57">
        <v>136</v>
      </c>
      <c r="S67" s="57">
        <v>39</v>
      </c>
      <c r="T67" s="57">
        <v>133</v>
      </c>
      <c r="U67" s="57"/>
      <c r="V67" s="420" t="s">
        <v>1654</v>
      </c>
    </row>
    <row r="68" spans="1:22" ht="21.95" customHeight="1">
      <c r="A68" s="419" t="s">
        <v>1655</v>
      </c>
      <c r="B68" s="583"/>
      <c r="C68" s="586" t="s">
        <v>352</v>
      </c>
      <c r="D68" s="57">
        <v>11942</v>
      </c>
      <c r="E68" s="57">
        <v>5301</v>
      </c>
      <c r="F68" s="57">
        <v>6640</v>
      </c>
      <c r="G68" s="57">
        <v>4427</v>
      </c>
      <c r="H68" s="57">
        <v>1513</v>
      </c>
      <c r="I68" s="57">
        <v>2914</v>
      </c>
      <c r="J68" s="57">
        <v>2974</v>
      </c>
      <c r="K68" s="57"/>
      <c r="L68" s="57">
        <v>4541</v>
      </c>
      <c r="M68" s="57"/>
      <c r="N68" s="57">
        <v>234</v>
      </c>
      <c r="O68" s="57"/>
      <c r="P68" s="57">
        <v>579</v>
      </c>
      <c r="Q68" s="57"/>
      <c r="R68" s="57">
        <v>2023</v>
      </c>
      <c r="S68" s="57">
        <v>579</v>
      </c>
      <c r="T68" s="57">
        <v>1704</v>
      </c>
      <c r="U68" s="57"/>
      <c r="V68" s="420" t="s">
        <v>1655</v>
      </c>
    </row>
    <row r="69" spans="1:22" s="195" customFormat="1" ht="11.1" customHeight="1">
      <c r="A69" s="213"/>
      <c r="B69" s="577"/>
      <c r="C69" s="577"/>
      <c r="D69" s="577"/>
      <c r="E69" s="577"/>
      <c r="F69" s="577"/>
      <c r="G69" s="577"/>
      <c r="H69" s="578"/>
      <c r="I69" s="578"/>
      <c r="J69" s="213"/>
      <c r="K69" s="578"/>
      <c r="M69" s="213"/>
      <c r="N69" s="577"/>
      <c r="O69" s="577"/>
      <c r="P69" s="577"/>
      <c r="Q69" s="577"/>
      <c r="R69" s="577"/>
      <c r="S69" s="577"/>
      <c r="T69" s="577"/>
      <c r="U69" s="577"/>
      <c r="V69" s="578"/>
    </row>
    <row r="70" spans="1:22">
      <c r="A70" s="577" t="s">
        <v>1743</v>
      </c>
      <c r="J70" s="577" t="s">
        <v>1743</v>
      </c>
      <c r="M70" s="57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6" customWidth="1"/>
    <col min="2" max="2" width="5.5703125" style="576" customWidth="1"/>
    <col min="3" max="9" width="17.7109375" style="576" customWidth="1"/>
    <col min="10" max="10" width="18.28515625" style="576" customWidth="1"/>
    <col min="11" max="11" width="1.7109375" style="576" customWidth="1"/>
    <col min="12" max="12" width="18.28515625" style="576" customWidth="1"/>
    <col min="13" max="13" width="1.7109375" style="576" customWidth="1"/>
    <col min="14" max="14" width="18.28515625" style="576" customWidth="1"/>
    <col min="15" max="15" width="1.7109375" style="576" customWidth="1"/>
    <col min="16" max="16" width="18.28515625" style="576" customWidth="1"/>
    <col min="17" max="17" width="1.7109375" style="576" customWidth="1"/>
    <col min="18" max="18" width="18.28515625" style="576" customWidth="1"/>
    <col min="19" max="19" width="1.7109375" style="576" customWidth="1"/>
    <col min="20" max="20" width="18.28515625" style="576" customWidth="1"/>
    <col min="21" max="21" width="1.7109375" style="576" customWidth="1"/>
    <col min="22" max="22" width="6.7109375" style="576" customWidth="1"/>
    <col min="23" max="16384" width="11.42578125" style="576"/>
  </cols>
  <sheetData>
    <row r="1" spans="1:24" s="857" customFormat="1" ht="15" customHeight="1">
      <c r="A1" s="858" t="s">
        <v>1765</v>
      </c>
    </row>
    <row r="2" spans="1:24" ht="15" customHeight="1">
      <c r="A2" s="589" t="s">
        <v>738</v>
      </c>
      <c r="B2" s="580"/>
      <c r="C2" s="580"/>
      <c r="D2" s="580"/>
      <c r="E2" s="580"/>
      <c r="F2" s="580"/>
      <c r="G2" s="580"/>
      <c r="H2" s="580"/>
      <c r="I2" s="580"/>
      <c r="J2" s="589" t="s">
        <v>738</v>
      </c>
      <c r="K2" s="580"/>
      <c r="M2" s="589"/>
      <c r="N2" s="581"/>
      <c r="O2" s="581"/>
      <c r="P2" s="581"/>
      <c r="Q2" s="581"/>
      <c r="R2" s="581"/>
      <c r="S2" s="581"/>
      <c r="T2" s="581"/>
      <c r="U2" s="581"/>
      <c r="V2" s="581"/>
    </row>
    <row r="3" spans="1:24" ht="15" customHeight="1">
      <c r="A3" s="589" t="s">
        <v>6</v>
      </c>
      <c r="B3" s="580"/>
      <c r="C3" s="580"/>
      <c r="D3" s="580"/>
      <c r="E3" s="580"/>
      <c r="F3" s="580"/>
      <c r="G3" s="580"/>
      <c r="H3" s="580"/>
      <c r="I3" s="580"/>
      <c r="J3" s="589" t="s">
        <v>6</v>
      </c>
      <c r="K3" s="580"/>
      <c r="M3" s="589"/>
      <c r="N3" s="581"/>
      <c r="O3" s="581"/>
      <c r="P3" s="581"/>
      <c r="Q3" s="581"/>
      <c r="R3" s="581"/>
      <c r="S3" s="581"/>
      <c r="T3" s="581"/>
      <c r="U3" s="581"/>
      <c r="V3" s="581"/>
    </row>
    <row r="4" spans="1:24" ht="15" customHeight="1">
      <c r="A4" s="589" t="s">
        <v>1642</v>
      </c>
      <c r="B4" s="580"/>
      <c r="C4" s="580"/>
      <c r="D4" s="580"/>
      <c r="E4" s="580"/>
      <c r="F4" s="580"/>
      <c r="G4" s="580"/>
      <c r="H4" s="580"/>
      <c r="I4" s="580"/>
      <c r="J4" s="589" t="s">
        <v>1642</v>
      </c>
      <c r="K4" s="580"/>
      <c r="M4" s="589"/>
      <c r="N4" s="581"/>
      <c r="O4" s="581"/>
      <c r="P4" s="581"/>
      <c r="Q4" s="581"/>
      <c r="R4" s="581"/>
      <c r="S4" s="581"/>
      <c r="T4" s="581"/>
      <c r="U4" s="581"/>
      <c r="V4" s="581"/>
    </row>
    <row r="5" spans="1:24" ht="15" customHeight="1">
      <c r="A5" s="583" t="s">
        <v>1309</v>
      </c>
      <c r="B5" s="580"/>
      <c r="C5" s="580"/>
      <c r="D5" s="580"/>
      <c r="E5" s="580"/>
      <c r="F5" s="580"/>
      <c r="G5" s="580"/>
      <c r="H5" s="580"/>
      <c r="I5" s="580"/>
      <c r="J5" s="583" t="s">
        <v>1309</v>
      </c>
      <c r="K5" s="580"/>
      <c r="M5" s="583"/>
      <c r="N5" s="581"/>
      <c r="O5" s="581"/>
      <c r="P5" s="581"/>
      <c r="Q5" s="581"/>
      <c r="R5" s="581"/>
      <c r="S5" s="581"/>
      <c r="T5" s="581"/>
      <c r="U5" s="581"/>
      <c r="V5" s="581"/>
    </row>
    <row r="6" spans="1:24" ht="15" customHeight="1">
      <c r="A6" s="589" t="s">
        <v>1643</v>
      </c>
      <c r="B6" s="580"/>
      <c r="C6" s="580"/>
      <c r="D6" s="580"/>
      <c r="E6" s="580"/>
      <c r="F6" s="580"/>
      <c r="G6" s="580"/>
      <c r="H6" s="580"/>
      <c r="I6" s="580"/>
      <c r="J6" s="589" t="s">
        <v>1643</v>
      </c>
      <c r="K6" s="580"/>
      <c r="M6" s="589"/>
      <c r="N6" s="581"/>
      <c r="O6" s="581"/>
      <c r="P6" s="581"/>
      <c r="Q6" s="581"/>
      <c r="R6" s="581"/>
      <c r="S6" s="581"/>
      <c r="T6" s="581"/>
      <c r="U6" s="581"/>
      <c r="V6" s="581"/>
    </row>
    <row r="7" spans="1:24" ht="15" customHeight="1">
      <c r="A7" s="590" t="s">
        <v>459</v>
      </c>
      <c r="B7" s="574"/>
      <c r="C7" s="574"/>
      <c r="D7" s="574"/>
      <c r="E7" s="574"/>
      <c r="F7" s="574"/>
      <c r="G7" s="574"/>
      <c r="H7" s="574"/>
      <c r="I7" s="574"/>
      <c r="J7" s="590" t="s">
        <v>459</v>
      </c>
      <c r="K7" s="574"/>
      <c r="M7" s="590"/>
      <c r="N7" s="575"/>
      <c r="O7" s="575"/>
      <c r="P7" s="575"/>
      <c r="Q7" s="575"/>
      <c r="R7" s="575"/>
      <c r="S7" s="575"/>
      <c r="T7" s="575"/>
      <c r="U7" s="575"/>
      <c r="V7" s="575"/>
    </row>
    <row r="8" spans="1:24" s="226" customFormat="1" ht="15.75" customHeight="1">
      <c r="A8" s="1032" t="s">
        <v>270</v>
      </c>
      <c r="B8" s="1033" t="s">
        <v>684</v>
      </c>
      <c r="C8" s="1032"/>
      <c r="D8" s="1036" t="s">
        <v>142</v>
      </c>
      <c r="E8" s="1037"/>
      <c r="F8" s="1037"/>
      <c r="G8" s="1036" t="s">
        <v>685</v>
      </c>
      <c r="H8" s="1037"/>
      <c r="I8" s="1038"/>
      <c r="J8" s="1039" t="s">
        <v>40</v>
      </c>
      <c r="K8" s="1040"/>
      <c r="L8" s="1054" t="s">
        <v>440</v>
      </c>
      <c r="M8" s="1038"/>
      <c r="N8" s="1038"/>
      <c r="O8" s="1038"/>
      <c r="P8" s="1038"/>
      <c r="Q8" s="1038"/>
      <c r="R8" s="1038"/>
      <c r="S8" s="1038"/>
      <c r="T8" s="1038"/>
      <c r="U8" s="1055"/>
      <c r="V8" s="1033" t="s">
        <v>270</v>
      </c>
    </row>
    <row r="9" spans="1:24" s="226" customFormat="1" ht="15.75" customHeight="1">
      <c r="A9" s="955"/>
      <c r="B9" s="1034"/>
      <c r="C9" s="955"/>
      <c r="D9" s="1018" t="s">
        <v>547</v>
      </c>
      <c r="E9" s="416" t="s">
        <v>530</v>
      </c>
      <c r="F9" s="417"/>
      <c r="G9" s="1019" t="s">
        <v>663</v>
      </c>
      <c r="H9" s="1045" t="s">
        <v>326</v>
      </c>
      <c r="I9" s="1048" t="s">
        <v>1002</v>
      </c>
      <c r="J9" s="1041"/>
      <c r="K9" s="1042"/>
      <c r="L9" s="1048" t="s">
        <v>663</v>
      </c>
      <c r="M9" s="1005"/>
      <c r="N9" s="1036" t="s">
        <v>626</v>
      </c>
      <c r="O9" s="1037"/>
      <c r="P9" s="1037"/>
      <c r="Q9" s="1037"/>
      <c r="R9" s="1037"/>
      <c r="S9" s="1037"/>
      <c r="T9" s="1037"/>
      <c r="U9" s="1050"/>
      <c r="V9" s="1034"/>
    </row>
    <row r="10" spans="1:24" s="226" customFormat="1" ht="15.75" customHeight="1">
      <c r="A10" s="955"/>
      <c r="B10" s="1034"/>
      <c r="C10" s="955"/>
      <c r="D10" s="1019"/>
      <c r="E10" s="1018" t="s">
        <v>326</v>
      </c>
      <c r="F10" s="1018" t="s">
        <v>1002</v>
      </c>
      <c r="G10" s="1019"/>
      <c r="H10" s="1046"/>
      <c r="I10" s="1046"/>
      <c r="J10" s="1041"/>
      <c r="K10" s="1042"/>
      <c r="L10" s="1045"/>
      <c r="M10" s="1007"/>
      <c r="N10" s="1051" t="s">
        <v>782</v>
      </c>
      <c r="O10" s="1040"/>
      <c r="P10" s="1051" t="s">
        <v>765</v>
      </c>
      <c r="Q10" s="1040"/>
      <c r="R10" s="1048" t="s">
        <v>878</v>
      </c>
      <c r="S10" s="1005"/>
      <c r="T10" s="1051" t="s">
        <v>766</v>
      </c>
      <c r="U10" s="1040"/>
      <c r="V10" s="1034"/>
    </row>
    <row r="11" spans="1:24" s="226" customFormat="1" ht="15.75" customHeight="1">
      <c r="A11" s="955"/>
      <c r="B11" s="1034"/>
      <c r="C11" s="955"/>
      <c r="D11" s="1019"/>
      <c r="E11" s="1019"/>
      <c r="F11" s="1019"/>
      <c r="G11" s="1019"/>
      <c r="H11" s="1046"/>
      <c r="I11" s="1046"/>
      <c r="J11" s="1041"/>
      <c r="K11" s="1042"/>
      <c r="L11" s="1045"/>
      <c r="M11" s="1007"/>
      <c r="N11" s="1052"/>
      <c r="O11" s="1042"/>
      <c r="P11" s="1052"/>
      <c r="Q11" s="1042"/>
      <c r="R11" s="1045"/>
      <c r="S11" s="1007"/>
      <c r="T11" s="1052"/>
      <c r="U11" s="1042"/>
      <c r="V11" s="1034"/>
    </row>
    <row r="12" spans="1:24" s="226" customFormat="1" ht="15.75" customHeight="1">
      <c r="A12" s="956"/>
      <c r="B12" s="1035"/>
      <c r="C12" s="956"/>
      <c r="D12" s="1020"/>
      <c r="E12" s="1020"/>
      <c r="F12" s="1020"/>
      <c r="G12" s="1020"/>
      <c r="H12" s="1047"/>
      <c r="I12" s="1047"/>
      <c r="J12" s="1043"/>
      <c r="K12" s="1044"/>
      <c r="L12" s="1049"/>
      <c r="M12" s="1009"/>
      <c r="N12" s="1053"/>
      <c r="O12" s="1044"/>
      <c r="P12" s="1053"/>
      <c r="Q12" s="1044"/>
      <c r="R12" s="1049"/>
      <c r="S12" s="1009"/>
      <c r="T12" s="1053"/>
      <c r="U12" s="1044"/>
      <c r="V12" s="1035"/>
    </row>
    <row r="13" spans="1:24" ht="26.1" customHeight="1">
      <c r="A13" s="213" t="s">
        <v>821</v>
      </c>
      <c r="B13" s="580"/>
      <c r="C13" s="580"/>
      <c r="D13" s="580"/>
      <c r="E13" s="580"/>
      <c r="F13" s="580"/>
      <c r="G13" s="580"/>
      <c r="H13" s="580"/>
      <c r="I13" s="580"/>
      <c r="J13" s="423" t="s">
        <v>821</v>
      </c>
      <c r="K13" s="580"/>
      <c r="M13" s="423"/>
      <c r="N13" s="579"/>
      <c r="O13" s="579"/>
      <c r="P13" s="579"/>
      <c r="Q13" s="579"/>
      <c r="R13" s="579"/>
      <c r="S13" s="579"/>
      <c r="T13" s="579"/>
      <c r="U13" s="579"/>
      <c r="V13" s="579"/>
    </row>
    <row r="14" spans="1:24" ht="21.95" customHeight="1">
      <c r="A14" s="419" t="s">
        <v>767</v>
      </c>
      <c r="B14" s="583">
        <v>2018</v>
      </c>
      <c r="C14" s="586" t="s">
        <v>847</v>
      </c>
      <c r="D14" s="57">
        <v>4056</v>
      </c>
      <c r="E14" s="57">
        <v>2163</v>
      </c>
      <c r="F14" s="57">
        <v>1893</v>
      </c>
      <c r="G14" s="57">
        <v>1840</v>
      </c>
      <c r="H14" s="57">
        <v>893</v>
      </c>
      <c r="I14" s="57">
        <v>947</v>
      </c>
      <c r="J14" s="57">
        <v>1035</v>
      </c>
      <c r="K14" s="57"/>
      <c r="L14" s="57">
        <v>1182</v>
      </c>
      <c r="M14" s="57"/>
      <c r="N14" s="57">
        <v>75</v>
      </c>
      <c r="O14" s="57"/>
      <c r="P14" s="57">
        <v>160</v>
      </c>
      <c r="Q14" s="57"/>
      <c r="R14" s="57">
        <v>480</v>
      </c>
      <c r="S14" s="57">
        <v>160</v>
      </c>
      <c r="T14" s="57">
        <v>466</v>
      </c>
      <c r="U14" s="57"/>
      <c r="V14" s="420" t="s">
        <v>767</v>
      </c>
      <c r="X14" s="27"/>
    </row>
    <row r="15" spans="1:24" ht="15" customHeight="1">
      <c r="A15" s="419" t="s">
        <v>915</v>
      </c>
      <c r="B15" s="583" t="s">
        <v>353</v>
      </c>
      <c r="C15" s="586" t="s">
        <v>56</v>
      </c>
      <c r="D15" s="57">
        <v>3649</v>
      </c>
      <c r="E15" s="57">
        <v>1881</v>
      </c>
      <c r="F15" s="57">
        <v>1768</v>
      </c>
      <c r="G15" s="57">
        <v>1687</v>
      </c>
      <c r="H15" s="57">
        <v>790</v>
      </c>
      <c r="I15" s="57">
        <v>897</v>
      </c>
      <c r="J15" s="57">
        <v>877</v>
      </c>
      <c r="K15" s="57"/>
      <c r="L15" s="57">
        <v>1085</v>
      </c>
      <c r="M15" s="57"/>
      <c r="N15" s="57">
        <v>64</v>
      </c>
      <c r="O15" s="57"/>
      <c r="P15" s="57">
        <v>149</v>
      </c>
      <c r="Q15" s="57"/>
      <c r="R15" s="57">
        <v>460</v>
      </c>
      <c r="S15" s="57">
        <v>149</v>
      </c>
      <c r="T15" s="57">
        <v>411</v>
      </c>
      <c r="U15" s="57"/>
      <c r="V15" s="420" t="s">
        <v>915</v>
      </c>
    </row>
    <row r="16" spans="1:24" ht="15" customHeight="1">
      <c r="A16" s="419" t="s">
        <v>916</v>
      </c>
      <c r="B16" s="583" t="s">
        <v>353</v>
      </c>
      <c r="C16" s="586" t="s">
        <v>61</v>
      </c>
      <c r="D16" s="57">
        <v>4694</v>
      </c>
      <c r="E16" s="57">
        <v>2351</v>
      </c>
      <c r="F16" s="57">
        <v>2343</v>
      </c>
      <c r="G16" s="57">
        <v>2100</v>
      </c>
      <c r="H16" s="57">
        <v>966</v>
      </c>
      <c r="I16" s="57">
        <v>1134</v>
      </c>
      <c r="J16" s="57">
        <v>1129</v>
      </c>
      <c r="K16" s="57"/>
      <c r="L16" s="57">
        <v>1465</v>
      </c>
      <c r="M16" s="57"/>
      <c r="N16" s="57">
        <v>84</v>
      </c>
      <c r="O16" s="57"/>
      <c r="P16" s="57">
        <v>172</v>
      </c>
      <c r="Q16" s="57"/>
      <c r="R16" s="57">
        <v>629</v>
      </c>
      <c r="S16" s="57">
        <v>172</v>
      </c>
      <c r="T16" s="57">
        <v>580</v>
      </c>
      <c r="U16" s="57"/>
      <c r="V16" s="420" t="s">
        <v>916</v>
      </c>
    </row>
    <row r="17" spans="1:24" ht="15" customHeight="1">
      <c r="A17" s="419" t="s">
        <v>917</v>
      </c>
      <c r="B17" s="583" t="s">
        <v>353</v>
      </c>
      <c r="C17" s="586" t="s">
        <v>62</v>
      </c>
      <c r="D17" s="57">
        <v>5441</v>
      </c>
      <c r="E17" s="57">
        <v>2631</v>
      </c>
      <c r="F17" s="57">
        <v>2810</v>
      </c>
      <c r="G17" s="57">
        <v>2312</v>
      </c>
      <c r="H17" s="57">
        <v>1010</v>
      </c>
      <c r="I17" s="57">
        <v>1302</v>
      </c>
      <c r="J17" s="57">
        <v>1354</v>
      </c>
      <c r="K17" s="57"/>
      <c r="L17" s="57">
        <v>1775</v>
      </c>
      <c r="M17" s="57"/>
      <c r="N17" s="57">
        <v>83</v>
      </c>
      <c r="O17" s="57"/>
      <c r="P17" s="57">
        <v>184</v>
      </c>
      <c r="Q17" s="57"/>
      <c r="R17" s="57">
        <v>893</v>
      </c>
      <c r="S17" s="57">
        <v>184</v>
      </c>
      <c r="T17" s="57">
        <v>615</v>
      </c>
      <c r="U17" s="57"/>
      <c r="V17" s="420" t="s">
        <v>917</v>
      </c>
    </row>
    <row r="18" spans="1:24" ht="15" customHeight="1">
      <c r="A18" s="419" t="s">
        <v>918</v>
      </c>
      <c r="B18" s="583" t="s">
        <v>353</v>
      </c>
      <c r="C18" s="586" t="s">
        <v>701</v>
      </c>
      <c r="D18" s="57">
        <v>5598</v>
      </c>
      <c r="E18" s="57">
        <v>2717</v>
      </c>
      <c r="F18" s="57">
        <v>2881</v>
      </c>
      <c r="G18" s="57">
        <v>2372</v>
      </c>
      <c r="H18" s="57">
        <v>1073</v>
      </c>
      <c r="I18" s="57">
        <v>1300</v>
      </c>
      <c r="J18" s="57">
        <v>1384</v>
      </c>
      <c r="K18" s="57"/>
      <c r="L18" s="57">
        <v>1842</v>
      </c>
      <c r="M18" s="57"/>
      <c r="N18" s="57">
        <v>80</v>
      </c>
      <c r="O18" s="57"/>
      <c r="P18" s="57">
        <v>180</v>
      </c>
      <c r="Q18" s="57"/>
      <c r="R18" s="57">
        <v>940</v>
      </c>
      <c r="S18" s="57">
        <v>180</v>
      </c>
      <c r="T18" s="57">
        <v>642</v>
      </c>
      <c r="U18" s="57"/>
      <c r="V18" s="420" t="s">
        <v>918</v>
      </c>
    </row>
    <row r="19" spans="1:24" ht="15" customHeight="1">
      <c r="A19" s="419" t="s">
        <v>919</v>
      </c>
      <c r="B19" s="583" t="s">
        <v>353</v>
      </c>
      <c r="C19" s="586" t="s">
        <v>702</v>
      </c>
      <c r="D19" s="57">
        <v>5768</v>
      </c>
      <c r="E19" s="57">
        <v>2758</v>
      </c>
      <c r="F19" s="57">
        <v>3010</v>
      </c>
      <c r="G19" s="57">
        <v>2440</v>
      </c>
      <c r="H19" s="57">
        <v>1068</v>
      </c>
      <c r="I19" s="57">
        <v>1372</v>
      </c>
      <c r="J19" s="57">
        <v>1401</v>
      </c>
      <c r="K19" s="57"/>
      <c r="L19" s="57">
        <v>1927</v>
      </c>
      <c r="M19" s="57"/>
      <c r="N19" s="57">
        <v>88</v>
      </c>
      <c r="O19" s="57"/>
      <c r="P19" s="57">
        <v>201</v>
      </c>
      <c r="Q19" s="57"/>
      <c r="R19" s="57">
        <v>961</v>
      </c>
      <c r="S19" s="57">
        <v>201</v>
      </c>
      <c r="T19" s="57">
        <v>677</v>
      </c>
      <c r="U19" s="57"/>
      <c r="V19" s="420" t="s">
        <v>919</v>
      </c>
    </row>
    <row r="20" spans="1:24" ht="15" customHeight="1">
      <c r="A20" s="419" t="s">
        <v>920</v>
      </c>
      <c r="B20" s="583" t="s">
        <v>353</v>
      </c>
      <c r="C20" s="586" t="s">
        <v>703</v>
      </c>
      <c r="D20" s="57">
        <v>5419</v>
      </c>
      <c r="E20" s="57">
        <v>2505</v>
      </c>
      <c r="F20" s="57">
        <v>2914</v>
      </c>
      <c r="G20" s="57">
        <v>2277</v>
      </c>
      <c r="H20" s="57">
        <v>982</v>
      </c>
      <c r="I20" s="57">
        <v>1296</v>
      </c>
      <c r="J20" s="57">
        <v>1237</v>
      </c>
      <c r="K20" s="57"/>
      <c r="L20" s="57">
        <v>1905</v>
      </c>
      <c r="M20" s="57"/>
      <c r="N20" s="57">
        <v>84</v>
      </c>
      <c r="O20" s="57"/>
      <c r="P20" s="57">
        <v>203</v>
      </c>
      <c r="Q20" s="57"/>
      <c r="R20" s="57">
        <v>942</v>
      </c>
      <c r="S20" s="57">
        <v>203</v>
      </c>
      <c r="T20" s="57">
        <v>676</v>
      </c>
      <c r="U20" s="57"/>
      <c r="V20" s="420" t="s">
        <v>920</v>
      </c>
    </row>
    <row r="21" spans="1:24" ht="15" customHeight="1">
      <c r="A21" s="419" t="s">
        <v>921</v>
      </c>
      <c r="B21" s="583" t="s">
        <v>353</v>
      </c>
      <c r="C21" s="586" t="s">
        <v>217</v>
      </c>
      <c r="D21" s="57">
        <v>6060</v>
      </c>
      <c r="E21" s="57">
        <v>2903</v>
      </c>
      <c r="F21" s="57">
        <v>3157</v>
      </c>
      <c r="G21" s="57">
        <v>2516</v>
      </c>
      <c r="H21" s="57">
        <v>1116</v>
      </c>
      <c r="I21" s="57">
        <v>1400</v>
      </c>
      <c r="J21" s="57">
        <v>1477</v>
      </c>
      <c r="K21" s="57"/>
      <c r="L21" s="57">
        <v>2067</v>
      </c>
      <c r="M21" s="57"/>
      <c r="N21" s="57">
        <v>84</v>
      </c>
      <c r="O21" s="57"/>
      <c r="P21" s="57">
        <v>226</v>
      </c>
      <c r="Q21" s="57"/>
      <c r="R21" s="57">
        <v>1030</v>
      </c>
      <c r="S21" s="57">
        <v>226</v>
      </c>
      <c r="T21" s="57">
        <v>726</v>
      </c>
      <c r="U21" s="57"/>
      <c r="V21" s="420" t="s">
        <v>921</v>
      </c>
    </row>
    <row r="22" spans="1:24" ht="15" customHeight="1">
      <c r="A22" s="419" t="s">
        <v>922</v>
      </c>
      <c r="B22" s="583" t="s">
        <v>353</v>
      </c>
      <c r="C22" s="586" t="s">
        <v>195</v>
      </c>
      <c r="D22" s="57">
        <v>5669</v>
      </c>
      <c r="E22" s="57">
        <v>2724</v>
      </c>
      <c r="F22" s="57">
        <v>2945</v>
      </c>
      <c r="G22" s="57">
        <v>2375</v>
      </c>
      <c r="H22" s="57">
        <v>1040</v>
      </c>
      <c r="I22" s="57">
        <v>1334</v>
      </c>
      <c r="J22" s="57">
        <v>1422</v>
      </c>
      <c r="K22" s="57"/>
      <c r="L22" s="57">
        <v>1873</v>
      </c>
      <c r="M22" s="57"/>
      <c r="N22" s="57">
        <v>74</v>
      </c>
      <c r="O22" s="57"/>
      <c r="P22" s="57">
        <v>188</v>
      </c>
      <c r="Q22" s="57"/>
      <c r="R22" s="57">
        <v>980</v>
      </c>
      <c r="S22" s="57">
        <v>188</v>
      </c>
      <c r="T22" s="57">
        <v>631</v>
      </c>
      <c r="U22" s="57"/>
      <c r="V22" s="420" t="s">
        <v>922</v>
      </c>
    </row>
    <row r="23" spans="1:24" ht="15" customHeight="1">
      <c r="A23" s="419" t="s">
        <v>478</v>
      </c>
      <c r="B23" s="583" t="s">
        <v>353</v>
      </c>
      <c r="C23" s="586" t="s">
        <v>196</v>
      </c>
      <c r="D23" s="57">
        <v>5934</v>
      </c>
      <c r="E23" s="57">
        <v>2832</v>
      </c>
      <c r="F23" s="57">
        <v>3102</v>
      </c>
      <c r="G23" s="57">
        <v>2469</v>
      </c>
      <c r="H23" s="57">
        <v>1068</v>
      </c>
      <c r="I23" s="57">
        <v>1400</v>
      </c>
      <c r="J23" s="57">
        <v>1472</v>
      </c>
      <c r="K23" s="57"/>
      <c r="L23" s="57">
        <v>1993</v>
      </c>
      <c r="M23" s="57"/>
      <c r="N23" s="57">
        <v>77</v>
      </c>
      <c r="O23" s="57"/>
      <c r="P23" s="57">
        <v>214</v>
      </c>
      <c r="Q23" s="57"/>
      <c r="R23" s="57">
        <v>980</v>
      </c>
      <c r="S23" s="57">
        <v>214</v>
      </c>
      <c r="T23" s="57">
        <v>722</v>
      </c>
      <c r="U23" s="57"/>
      <c r="V23" s="420" t="s">
        <v>478</v>
      </c>
    </row>
    <row r="24" spans="1:24" ht="15" customHeight="1">
      <c r="A24" s="419" t="s">
        <v>479</v>
      </c>
      <c r="B24" s="583" t="s">
        <v>353</v>
      </c>
      <c r="C24" s="586" t="s">
        <v>197</v>
      </c>
      <c r="D24" s="57">
        <v>6065</v>
      </c>
      <c r="E24" s="57">
        <v>2905</v>
      </c>
      <c r="F24" s="57">
        <v>3160</v>
      </c>
      <c r="G24" s="57">
        <v>2593</v>
      </c>
      <c r="H24" s="57">
        <v>1130</v>
      </c>
      <c r="I24" s="57">
        <v>1464</v>
      </c>
      <c r="J24" s="57">
        <v>1481</v>
      </c>
      <c r="K24" s="57"/>
      <c r="L24" s="57">
        <v>1991</v>
      </c>
      <c r="M24" s="57"/>
      <c r="N24" s="57">
        <v>84</v>
      </c>
      <c r="O24" s="57"/>
      <c r="P24" s="57">
        <v>210</v>
      </c>
      <c r="Q24" s="57"/>
      <c r="R24" s="57">
        <v>970</v>
      </c>
      <c r="S24" s="57">
        <v>210</v>
      </c>
      <c r="T24" s="57">
        <v>727</v>
      </c>
      <c r="U24" s="57"/>
      <c r="V24" s="420" t="s">
        <v>479</v>
      </c>
    </row>
    <row r="25" spans="1:24" ht="15" customHeight="1">
      <c r="A25" s="419" t="s">
        <v>480</v>
      </c>
      <c r="B25" s="583" t="s">
        <v>353</v>
      </c>
      <c r="C25" s="586" t="s">
        <v>666</v>
      </c>
      <c r="D25" s="57">
        <v>4158</v>
      </c>
      <c r="E25" s="57">
        <v>2078</v>
      </c>
      <c r="F25" s="57">
        <v>2080</v>
      </c>
      <c r="G25" s="57">
        <v>1774</v>
      </c>
      <c r="H25" s="57">
        <v>800</v>
      </c>
      <c r="I25" s="57">
        <v>974</v>
      </c>
      <c r="J25" s="57">
        <v>1076</v>
      </c>
      <c r="K25" s="57"/>
      <c r="L25" s="57">
        <v>1307</v>
      </c>
      <c r="M25" s="57"/>
      <c r="N25" s="57">
        <v>62</v>
      </c>
      <c r="O25" s="57"/>
      <c r="P25" s="57">
        <v>139</v>
      </c>
      <c r="Q25" s="57"/>
      <c r="R25" s="57">
        <v>607</v>
      </c>
      <c r="S25" s="57">
        <v>139</v>
      </c>
      <c r="T25" s="57">
        <v>499</v>
      </c>
      <c r="U25" s="57"/>
      <c r="V25" s="420" t="s">
        <v>480</v>
      </c>
    </row>
    <row r="26" spans="1:24" ht="21.95" customHeight="1">
      <c r="A26" s="419" t="s">
        <v>452</v>
      </c>
      <c r="B26" s="583"/>
      <c r="C26" s="586" t="s">
        <v>352</v>
      </c>
      <c r="D26" s="57">
        <v>62511</v>
      </c>
      <c r="E26" s="57">
        <v>30448</v>
      </c>
      <c r="F26" s="57">
        <v>32063</v>
      </c>
      <c r="G26" s="57">
        <v>26755</v>
      </c>
      <c r="H26" s="57">
        <v>11936</v>
      </c>
      <c r="I26" s="57">
        <v>14820</v>
      </c>
      <c r="J26" s="57">
        <v>15345</v>
      </c>
      <c r="K26" s="57"/>
      <c r="L26" s="57">
        <v>20412</v>
      </c>
      <c r="M26" s="57"/>
      <c r="N26" s="57">
        <v>939</v>
      </c>
      <c r="O26" s="57"/>
      <c r="P26" s="57">
        <v>2226</v>
      </c>
      <c r="Q26" s="57"/>
      <c r="R26" s="57">
        <v>9872</v>
      </c>
      <c r="S26" s="57">
        <v>2226</v>
      </c>
      <c r="T26" s="57">
        <v>7372</v>
      </c>
      <c r="U26" s="57"/>
      <c r="V26" s="420" t="s">
        <v>452</v>
      </c>
    </row>
    <row r="27" spans="1:24" ht="26.1" customHeight="1">
      <c r="A27" s="213" t="s">
        <v>822</v>
      </c>
      <c r="B27" s="419"/>
      <c r="C27" s="419"/>
      <c r="D27" s="57"/>
      <c r="E27" s="57"/>
      <c r="F27" s="57"/>
      <c r="G27" s="57"/>
      <c r="H27" s="57"/>
      <c r="I27" s="57"/>
      <c r="J27" s="422" t="s">
        <v>822</v>
      </c>
      <c r="K27" s="57"/>
      <c r="M27" s="422"/>
      <c r="N27" s="57"/>
      <c r="O27" s="57"/>
      <c r="P27" s="57"/>
      <c r="Q27" s="57"/>
      <c r="R27" s="57"/>
      <c r="S27" s="57"/>
      <c r="T27" s="57"/>
      <c r="U27" s="57"/>
      <c r="V27" s="419"/>
    </row>
    <row r="28" spans="1:24" ht="21.95" customHeight="1">
      <c r="A28" s="419">
        <v>14</v>
      </c>
      <c r="B28" s="583">
        <v>2018</v>
      </c>
      <c r="C28" s="586" t="s">
        <v>847</v>
      </c>
      <c r="D28" s="57">
        <v>6814</v>
      </c>
      <c r="E28" s="57">
        <v>3977</v>
      </c>
      <c r="F28" s="57">
        <v>2836</v>
      </c>
      <c r="G28" s="57">
        <v>2965</v>
      </c>
      <c r="H28" s="57">
        <v>1783</v>
      </c>
      <c r="I28" s="57">
        <v>1182</v>
      </c>
      <c r="J28" s="57">
        <v>1919</v>
      </c>
      <c r="K28" s="57"/>
      <c r="L28" s="57">
        <v>1929</v>
      </c>
      <c r="M28" s="57"/>
      <c r="N28" s="57">
        <v>67</v>
      </c>
      <c r="O28" s="57"/>
      <c r="P28" s="57">
        <v>208</v>
      </c>
      <c r="Q28" s="57"/>
      <c r="R28" s="57">
        <v>761</v>
      </c>
      <c r="S28" s="57">
        <v>208</v>
      </c>
      <c r="T28" s="57">
        <v>894</v>
      </c>
      <c r="U28" s="57"/>
      <c r="V28" s="420" t="s">
        <v>292</v>
      </c>
      <c r="X28" s="27"/>
    </row>
    <row r="29" spans="1:24" ht="15" customHeight="1">
      <c r="A29" s="419">
        <v>15</v>
      </c>
      <c r="B29" s="583" t="s">
        <v>353</v>
      </c>
      <c r="C29" s="586" t="s">
        <v>56</v>
      </c>
      <c r="D29" s="57">
        <v>6144</v>
      </c>
      <c r="E29" s="57">
        <v>3586</v>
      </c>
      <c r="F29" s="57">
        <v>2558</v>
      </c>
      <c r="G29" s="57">
        <v>2777</v>
      </c>
      <c r="H29" s="57">
        <v>1683</v>
      </c>
      <c r="I29" s="57">
        <v>1094</v>
      </c>
      <c r="J29" s="57">
        <v>1675</v>
      </c>
      <c r="K29" s="57"/>
      <c r="L29" s="57">
        <v>1691</v>
      </c>
      <c r="M29" s="57"/>
      <c r="N29" s="57">
        <v>101</v>
      </c>
      <c r="O29" s="57"/>
      <c r="P29" s="57">
        <v>127</v>
      </c>
      <c r="Q29" s="57"/>
      <c r="R29" s="57">
        <v>700</v>
      </c>
      <c r="S29" s="57">
        <v>127</v>
      </c>
      <c r="T29" s="57">
        <v>764</v>
      </c>
      <c r="U29" s="57"/>
      <c r="V29" s="420" t="s">
        <v>295</v>
      </c>
    </row>
    <row r="30" spans="1:24" ht="15" customHeight="1">
      <c r="A30" s="419">
        <v>16</v>
      </c>
      <c r="B30" s="583" t="s">
        <v>353</v>
      </c>
      <c r="C30" s="586" t="s">
        <v>61</v>
      </c>
      <c r="D30" s="57">
        <v>7528</v>
      </c>
      <c r="E30" s="57">
        <v>4196</v>
      </c>
      <c r="F30" s="57">
        <v>3332</v>
      </c>
      <c r="G30" s="57">
        <v>3221</v>
      </c>
      <c r="H30" s="57">
        <v>1864</v>
      </c>
      <c r="I30" s="57">
        <v>1357</v>
      </c>
      <c r="J30" s="57">
        <v>2029</v>
      </c>
      <c r="K30" s="57"/>
      <c r="L30" s="57">
        <v>2278</v>
      </c>
      <c r="M30" s="57"/>
      <c r="N30" s="57">
        <v>77</v>
      </c>
      <c r="O30" s="57"/>
      <c r="P30" s="57">
        <v>226</v>
      </c>
      <c r="Q30" s="57"/>
      <c r="R30" s="57">
        <v>985</v>
      </c>
      <c r="S30" s="57">
        <v>226</v>
      </c>
      <c r="T30" s="57">
        <v>990</v>
      </c>
      <c r="U30" s="57"/>
      <c r="V30" s="420" t="s">
        <v>296</v>
      </c>
    </row>
    <row r="31" spans="1:24" ht="15" customHeight="1">
      <c r="A31" s="419">
        <v>17</v>
      </c>
      <c r="B31" s="583" t="s">
        <v>353</v>
      </c>
      <c r="C31" s="586" t="s">
        <v>62</v>
      </c>
      <c r="D31" s="57">
        <v>8233</v>
      </c>
      <c r="E31" s="57">
        <v>4464</v>
      </c>
      <c r="F31" s="57">
        <v>3770</v>
      </c>
      <c r="G31" s="57">
        <v>3549</v>
      </c>
      <c r="H31" s="57">
        <v>1993</v>
      </c>
      <c r="I31" s="57">
        <v>1557</v>
      </c>
      <c r="J31" s="57">
        <v>2165</v>
      </c>
      <c r="K31" s="57"/>
      <c r="L31" s="57">
        <v>2519</v>
      </c>
      <c r="M31" s="57"/>
      <c r="N31" s="57">
        <v>87</v>
      </c>
      <c r="O31" s="57"/>
      <c r="P31" s="57">
        <v>219</v>
      </c>
      <c r="Q31" s="57"/>
      <c r="R31" s="57">
        <v>1116</v>
      </c>
      <c r="S31" s="57">
        <v>219</v>
      </c>
      <c r="T31" s="57">
        <v>1097</v>
      </c>
      <c r="U31" s="57"/>
      <c r="V31" s="420" t="s">
        <v>297</v>
      </c>
    </row>
    <row r="32" spans="1:24" ht="15" customHeight="1">
      <c r="A32" s="419">
        <v>18</v>
      </c>
      <c r="B32" s="583" t="s">
        <v>353</v>
      </c>
      <c r="C32" s="586" t="s">
        <v>701</v>
      </c>
      <c r="D32" s="57">
        <v>8173</v>
      </c>
      <c r="E32" s="57">
        <v>4468</v>
      </c>
      <c r="F32" s="57">
        <v>3705</v>
      </c>
      <c r="G32" s="57">
        <v>3495</v>
      </c>
      <c r="H32" s="57">
        <v>2023</v>
      </c>
      <c r="I32" s="57">
        <v>1473</v>
      </c>
      <c r="J32" s="57">
        <v>2127</v>
      </c>
      <c r="K32" s="57"/>
      <c r="L32" s="57">
        <v>2551</v>
      </c>
      <c r="M32" s="57"/>
      <c r="N32" s="57">
        <v>72</v>
      </c>
      <c r="O32" s="57"/>
      <c r="P32" s="57">
        <v>247</v>
      </c>
      <c r="Q32" s="57"/>
      <c r="R32" s="57">
        <v>1124</v>
      </c>
      <c r="S32" s="57">
        <v>247</v>
      </c>
      <c r="T32" s="57">
        <v>1109</v>
      </c>
      <c r="U32" s="57"/>
      <c r="V32" s="420" t="s">
        <v>923</v>
      </c>
    </row>
    <row r="33" spans="1:24" ht="15" customHeight="1">
      <c r="A33" s="419">
        <v>19</v>
      </c>
      <c r="B33" s="583" t="s">
        <v>353</v>
      </c>
      <c r="C33" s="586" t="s">
        <v>702</v>
      </c>
      <c r="D33" s="57">
        <v>8453</v>
      </c>
      <c r="E33" s="57">
        <v>4615</v>
      </c>
      <c r="F33" s="57">
        <v>3837</v>
      </c>
      <c r="G33" s="57">
        <v>3608</v>
      </c>
      <c r="H33" s="57">
        <v>2142</v>
      </c>
      <c r="I33" s="57">
        <v>1466</v>
      </c>
      <c r="J33" s="57">
        <v>2153</v>
      </c>
      <c r="K33" s="57"/>
      <c r="L33" s="57">
        <v>2691</v>
      </c>
      <c r="M33" s="57"/>
      <c r="N33" s="57">
        <v>86</v>
      </c>
      <c r="O33" s="57"/>
      <c r="P33" s="57">
        <v>234</v>
      </c>
      <c r="Q33" s="57"/>
      <c r="R33" s="57">
        <v>1187</v>
      </c>
      <c r="S33" s="57">
        <v>234</v>
      </c>
      <c r="T33" s="57">
        <v>1185</v>
      </c>
      <c r="U33" s="57"/>
      <c r="V33" s="420" t="s">
        <v>924</v>
      </c>
    </row>
    <row r="34" spans="1:24" ht="15" customHeight="1">
      <c r="A34" s="419">
        <v>20</v>
      </c>
      <c r="B34" s="583" t="s">
        <v>353</v>
      </c>
      <c r="C34" s="586" t="s">
        <v>703</v>
      </c>
      <c r="D34" s="57">
        <v>8403</v>
      </c>
      <c r="E34" s="57">
        <v>4507</v>
      </c>
      <c r="F34" s="57">
        <v>3896</v>
      </c>
      <c r="G34" s="57">
        <v>3493</v>
      </c>
      <c r="H34" s="57">
        <v>2029</v>
      </c>
      <c r="I34" s="57">
        <v>1464</v>
      </c>
      <c r="J34" s="57">
        <v>2162</v>
      </c>
      <c r="K34" s="57"/>
      <c r="L34" s="57">
        <v>2747</v>
      </c>
      <c r="M34" s="57"/>
      <c r="N34" s="57">
        <v>89</v>
      </c>
      <c r="O34" s="57"/>
      <c r="P34" s="57">
        <v>227</v>
      </c>
      <c r="Q34" s="57"/>
      <c r="R34" s="57">
        <v>1212</v>
      </c>
      <c r="S34" s="57">
        <v>227</v>
      </c>
      <c r="T34" s="57">
        <v>1220</v>
      </c>
      <c r="U34" s="57"/>
      <c r="V34" s="420" t="s">
        <v>925</v>
      </c>
    </row>
    <row r="35" spans="1:24" ht="15" customHeight="1">
      <c r="A35" s="419">
        <v>21</v>
      </c>
      <c r="B35" s="583" t="s">
        <v>353</v>
      </c>
      <c r="C35" s="586" t="s">
        <v>217</v>
      </c>
      <c r="D35" s="57">
        <v>8358</v>
      </c>
      <c r="E35" s="57">
        <v>4583</v>
      </c>
      <c r="F35" s="57">
        <v>3775</v>
      </c>
      <c r="G35" s="57">
        <v>3491</v>
      </c>
      <c r="H35" s="57">
        <v>2088</v>
      </c>
      <c r="I35" s="57">
        <v>1403</v>
      </c>
      <c r="J35" s="57">
        <v>2183</v>
      </c>
      <c r="K35" s="57"/>
      <c r="L35" s="57">
        <v>2684</v>
      </c>
      <c r="M35" s="57"/>
      <c r="N35" s="57">
        <v>79</v>
      </c>
      <c r="O35" s="57"/>
      <c r="P35" s="57">
        <v>233</v>
      </c>
      <c r="Q35" s="57"/>
      <c r="R35" s="57">
        <v>1125</v>
      </c>
      <c r="S35" s="57">
        <v>233</v>
      </c>
      <c r="T35" s="57">
        <v>1247</v>
      </c>
      <c r="U35" s="57"/>
      <c r="V35" s="420" t="s">
        <v>926</v>
      </c>
    </row>
    <row r="36" spans="1:24" ht="15" customHeight="1">
      <c r="A36" s="419">
        <v>22</v>
      </c>
      <c r="B36" s="583" t="s">
        <v>353</v>
      </c>
      <c r="C36" s="586" t="s">
        <v>195</v>
      </c>
      <c r="D36" s="57">
        <v>8203</v>
      </c>
      <c r="E36" s="57">
        <v>4444</v>
      </c>
      <c r="F36" s="57">
        <v>3759</v>
      </c>
      <c r="G36" s="57">
        <v>3360</v>
      </c>
      <c r="H36" s="57">
        <v>1985</v>
      </c>
      <c r="I36" s="57">
        <v>1375</v>
      </c>
      <c r="J36" s="57">
        <v>2144</v>
      </c>
      <c r="K36" s="57"/>
      <c r="L36" s="57">
        <v>2699</v>
      </c>
      <c r="M36" s="57"/>
      <c r="N36" s="57">
        <v>92</v>
      </c>
      <c r="O36" s="57"/>
      <c r="P36" s="57">
        <v>223</v>
      </c>
      <c r="Q36" s="57"/>
      <c r="R36" s="57">
        <v>1218</v>
      </c>
      <c r="S36" s="57">
        <v>223</v>
      </c>
      <c r="T36" s="57">
        <v>1166</v>
      </c>
      <c r="U36" s="57"/>
      <c r="V36" s="420" t="s">
        <v>927</v>
      </c>
    </row>
    <row r="37" spans="1:24" ht="15" customHeight="1">
      <c r="A37" s="419">
        <v>23</v>
      </c>
      <c r="B37" s="583" t="s">
        <v>353</v>
      </c>
      <c r="C37" s="586" t="s">
        <v>196</v>
      </c>
      <c r="D37" s="57">
        <v>8805</v>
      </c>
      <c r="E37" s="57">
        <v>4750</v>
      </c>
      <c r="F37" s="57">
        <v>4056</v>
      </c>
      <c r="G37" s="57">
        <v>3731</v>
      </c>
      <c r="H37" s="57">
        <v>2215</v>
      </c>
      <c r="I37" s="57">
        <v>1516</v>
      </c>
      <c r="J37" s="57">
        <v>2215</v>
      </c>
      <c r="K37" s="57"/>
      <c r="L37" s="57">
        <v>2860</v>
      </c>
      <c r="M37" s="57"/>
      <c r="N37" s="57">
        <v>94</v>
      </c>
      <c r="O37" s="57"/>
      <c r="P37" s="57">
        <v>226</v>
      </c>
      <c r="Q37" s="57"/>
      <c r="R37" s="57">
        <v>1307</v>
      </c>
      <c r="S37" s="57">
        <v>226</v>
      </c>
      <c r="T37" s="57">
        <v>1233</v>
      </c>
      <c r="U37" s="57"/>
      <c r="V37" s="420" t="s">
        <v>928</v>
      </c>
    </row>
    <row r="38" spans="1:24" ht="15" customHeight="1">
      <c r="A38" s="419">
        <v>24</v>
      </c>
      <c r="B38" s="583" t="s">
        <v>353</v>
      </c>
      <c r="C38" s="586" t="s">
        <v>197</v>
      </c>
      <c r="D38" s="57">
        <v>8520</v>
      </c>
      <c r="E38" s="57">
        <v>4608</v>
      </c>
      <c r="F38" s="57">
        <v>3912</v>
      </c>
      <c r="G38" s="57">
        <v>3596</v>
      </c>
      <c r="H38" s="57">
        <v>2111</v>
      </c>
      <c r="I38" s="57">
        <v>1486</v>
      </c>
      <c r="J38" s="57">
        <v>2167</v>
      </c>
      <c r="K38" s="57"/>
      <c r="L38" s="57">
        <v>2757</v>
      </c>
      <c r="M38" s="57"/>
      <c r="N38" s="57">
        <v>101</v>
      </c>
      <c r="O38" s="57"/>
      <c r="P38" s="57">
        <v>229</v>
      </c>
      <c r="Q38" s="57"/>
      <c r="R38" s="57">
        <v>1283</v>
      </c>
      <c r="S38" s="57">
        <v>229</v>
      </c>
      <c r="T38" s="57">
        <v>1144</v>
      </c>
      <c r="U38" s="57"/>
      <c r="V38" s="420" t="s">
        <v>929</v>
      </c>
    </row>
    <row r="39" spans="1:24" ht="15" customHeight="1">
      <c r="A39" s="419">
        <v>25</v>
      </c>
      <c r="B39" s="583" t="s">
        <v>353</v>
      </c>
      <c r="C39" s="586" t="s">
        <v>666</v>
      </c>
      <c r="D39" s="57">
        <v>6262</v>
      </c>
      <c r="E39" s="57">
        <v>3495</v>
      </c>
      <c r="F39" s="57">
        <v>2767</v>
      </c>
      <c r="G39" s="57">
        <v>2684</v>
      </c>
      <c r="H39" s="57">
        <v>1600</v>
      </c>
      <c r="I39" s="57">
        <v>1085</v>
      </c>
      <c r="J39" s="57">
        <v>1656</v>
      </c>
      <c r="K39" s="57"/>
      <c r="L39" s="57">
        <v>1922</v>
      </c>
      <c r="M39" s="57"/>
      <c r="N39" s="57">
        <v>76</v>
      </c>
      <c r="O39" s="57"/>
      <c r="P39" s="57">
        <v>163</v>
      </c>
      <c r="Q39" s="57"/>
      <c r="R39" s="57">
        <v>842</v>
      </c>
      <c r="S39" s="57">
        <v>163</v>
      </c>
      <c r="T39" s="57">
        <v>840</v>
      </c>
      <c r="U39" s="57"/>
      <c r="V39" s="420" t="s">
        <v>930</v>
      </c>
    </row>
    <row r="40" spans="1:24" ht="21.95" customHeight="1">
      <c r="A40" s="419">
        <v>26</v>
      </c>
      <c r="B40" s="583"/>
      <c r="C40" s="586" t="s">
        <v>352</v>
      </c>
      <c r="D40" s="57">
        <v>93896</v>
      </c>
      <c r="E40" s="57">
        <v>51693</v>
      </c>
      <c r="F40" s="57">
        <v>42203</v>
      </c>
      <c r="G40" s="57">
        <v>39970</v>
      </c>
      <c r="H40" s="57">
        <v>23516</v>
      </c>
      <c r="I40" s="57">
        <v>16458</v>
      </c>
      <c r="J40" s="57">
        <v>24595</v>
      </c>
      <c r="K40" s="57"/>
      <c r="L40" s="57">
        <v>29328</v>
      </c>
      <c r="M40" s="57"/>
      <c r="N40" s="57">
        <v>1021</v>
      </c>
      <c r="O40" s="57"/>
      <c r="P40" s="57">
        <v>2562</v>
      </c>
      <c r="Q40" s="57"/>
      <c r="R40" s="57">
        <v>12860</v>
      </c>
      <c r="S40" s="57">
        <v>2562</v>
      </c>
      <c r="T40" s="57">
        <v>12889</v>
      </c>
      <c r="U40" s="57"/>
      <c r="V40" s="420" t="s">
        <v>931</v>
      </c>
    </row>
    <row r="41" spans="1:24" ht="26.1" customHeight="1">
      <c r="A41" s="213" t="s">
        <v>566</v>
      </c>
      <c r="B41" s="419"/>
      <c r="C41" s="419"/>
      <c r="D41" s="57"/>
      <c r="E41" s="57"/>
      <c r="F41" s="57"/>
      <c r="G41" s="57"/>
      <c r="H41" s="57"/>
      <c r="I41" s="57"/>
      <c r="J41" s="422" t="s">
        <v>566</v>
      </c>
      <c r="K41" s="57"/>
      <c r="M41" s="422"/>
      <c r="N41" s="57"/>
      <c r="O41" s="57"/>
      <c r="P41" s="57"/>
      <c r="Q41" s="57"/>
      <c r="R41" s="57"/>
      <c r="S41" s="57"/>
      <c r="T41" s="57"/>
      <c r="U41" s="57"/>
      <c r="V41" s="419"/>
    </row>
    <row r="42" spans="1:24" ht="21.95" customHeight="1">
      <c r="A42" s="419" t="s">
        <v>658</v>
      </c>
      <c r="B42" s="583">
        <v>2018</v>
      </c>
      <c r="C42" s="586" t="s">
        <v>847</v>
      </c>
      <c r="D42" s="57">
        <v>1464</v>
      </c>
      <c r="E42" s="57">
        <v>714</v>
      </c>
      <c r="F42" s="57">
        <v>750</v>
      </c>
      <c r="G42" s="57">
        <v>545</v>
      </c>
      <c r="H42" s="57">
        <v>298</v>
      </c>
      <c r="I42" s="57">
        <v>246</v>
      </c>
      <c r="J42" s="57">
        <v>305</v>
      </c>
      <c r="K42" s="57"/>
      <c r="L42" s="57">
        <v>615</v>
      </c>
      <c r="M42" s="57"/>
      <c r="N42" s="57">
        <v>20</v>
      </c>
      <c r="O42" s="57"/>
      <c r="P42" s="57">
        <v>91</v>
      </c>
      <c r="Q42" s="57"/>
      <c r="R42" s="57">
        <v>302</v>
      </c>
      <c r="S42" s="57">
        <v>91</v>
      </c>
      <c r="T42" s="57">
        <v>201</v>
      </c>
      <c r="U42" s="57"/>
      <c r="V42" s="420" t="s">
        <v>658</v>
      </c>
      <c r="X42" s="27"/>
    </row>
    <row r="43" spans="1:24" ht="15" customHeight="1">
      <c r="A43" s="419" t="s">
        <v>659</v>
      </c>
      <c r="B43" s="583" t="s">
        <v>353</v>
      </c>
      <c r="C43" s="586" t="s">
        <v>56</v>
      </c>
      <c r="D43" s="57">
        <v>1331</v>
      </c>
      <c r="E43" s="57">
        <v>623</v>
      </c>
      <c r="F43" s="57">
        <v>708</v>
      </c>
      <c r="G43" s="57">
        <v>512</v>
      </c>
      <c r="H43" s="57">
        <v>281</v>
      </c>
      <c r="I43" s="57">
        <v>232</v>
      </c>
      <c r="J43" s="57">
        <v>250</v>
      </c>
      <c r="K43" s="57"/>
      <c r="L43" s="57">
        <v>569</v>
      </c>
      <c r="M43" s="57"/>
      <c r="N43" s="57">
        <v>13</v>
      </c>
      <c r="O43" s="57"/>
      <c r="P43" s="57">
        <v>79</v>
      </c>
      <c r="Q43" s="57"/>
      <c r="R43" s="57">
        <v>266</v>
      </c>
      <c r="S43" s="57">
        <v>79</v>
      </c>
      <c r="T43" s="57">
        <v>211</v>
      </c>
      <c r="U43" s="57"/>
      <c r="V43" s="420" t="s">
        <v>659</v>
      </c>
    </row>
    <row r="44" spans="1:24" ht="15" customHeight="1">
      <c r="A44" s="419" t="s">
        <v>660</v>
      </c>
      <c r="B44" s="583" t="s">
        <v>353</v>
      </c>
      <c r="C44" s="586" t="s">
        <v>61</v>
      </c>
      <c r="D44" s="57">
        <v>1882</v>
      </c>
      <c r="E44" s="57">
        <v>808</v>
      </c>
      <c r="F44" s="57">
        <v>1074</v>
      </c>
      <c r="G44" s="57">
        <v>631</v>
      </c>
      <c r="H44" s="57">
        <v>334</v>
      </c>
      <c r="I44" s="57">
        <v>298</v>
      </c>
      <c r="J44" s="57">
        <v>331</v>
      </c>
      <c r="K44" s="57"/>
      <c r="L44" s="57">
        <v>920</v>
      </c>
      <c r="M44" s="57"/>
      <c r="N44" s="57">
        <v>18</v>
      </c>
      <c r="O44" s="57"/>
      <c r="P44" s="57">
        <v>126</v>
      </c>
      <c r="Q44" s="57"/>
      <c r="R44" s="57">
        <v>467</v>
      </c>
      <c r="S44" s="57">
        <v>126</v>
      </c>
      <c r="T44" s="57">
        <v>309</v>
      </c>
      <c r="U44" s="57"/>
      <c r="V44" s="420" t="s">
        <v>660</v>
      </c>
    </row>
    <row r="45" spans="1:24" ht="15" customHeight="1">
      <c r="A45" s="419" t="s">
        <v>661</v>
      </c>
      <c r="B45" s="583" t="s">
        <v>353</v>
      </c>
      <c r="C45" s="586" t="s">
        <v>62</v>
      </c>
      <c r="D45" s="57">
        <v>2193</v>
      </c>
      <c r="E45" s="57">
        <v>879</v>
      </c>
      <c r="F45" s="57">
        <v>1314</v>
      </c>
      <c r="G45" s="57">
        <v>704</v>
      </c>
      <c r="H45" s="57">
        <v>372</v>
      </c>
      <c r="I45" s="57">
        <v>332</v>
      </c>
      <c r="J45" s="57">
        <v>370</v>
      </c>
      <c r="K45" s="57"/>
      <c r="L45" s="57">
        <v>1119</v>
      </c>
      <c r="M45" s="57"/>
      <c r="N45" s="57">
        <v>20</v>
      </c>
      <c r="O45" s="57"/>
      <c r="P45" s="57">
        <v>117</v>
      </c>
      <c r="Q45" s="57"/>
      <c r="R45" s="57">
        <v>621</v>
      </c>
      <c r="S45" s="57">
        <v>117</v>
      </c>
      <c r="T45" s="57">
        <v>361</v>
      </c>
      <c r="U45" s="57"/>
      <c r="V45" s="420" t="s">
        <v>661</v>
      </c>
    </row>
    <row r="46" spans="1:24" ht="15" customHeight="1">
      <c r="A46" s="419" t="s">
        <v>734</v>
      </c>
      <c r="B46" s="583" t="s">
        <v>353</v>
      </c>
      <c r="C46" s="586" t="s">
        <v>701</v>
      </c>
      <c r="D46" s="57">
        <v>2172</v>
      </c>
      <c r="E46" s="57">
        <v>863</v>
      </c>
      <c r="F46" s="57">
        <v>1309</v>
      </c>
      <c r="G46" s="57">
        <v>683</v>
      </c>
      <c r="H46" s="57">
        <v>347</v>
      </c>
      <c r="I46" s="57">
        <v>336</v>
      </c>
      <c r="J46" s="57">
        <v>384</v>
      </c>
      <c r="K46" s="57"/>
      <c r="L46" s="57">
        <v>1105</v>
      </c>
      <c r="M46" s="57"/>
      <c r="N46" s="57">
        <v>22</v>
      </c>
      <c r="O46" s="57"/>
      <c r="P46" s="57">
        <v>110</v>
      </c>
      <c r="Q46" s="57"/>
      <c r="R46" s="57">
        <v>613</v>
      </c>
      <c r="S46" s="57">
        <v>110</v>
      </c>
      <c r="T46" s="57">
        <v>359</v>
      </c>
      <c r="U46" s="57"/>
      <c r="V46" s="420" t="s">
        <v>734</v>
      </c>
    </row>
    <row r="47" spans="1:24" ht="15" customHeight="1">
      <c r="A47" s="419" t="s">
        <v>735</v>
      </c>
      <c r="B47" s="583" t="s">
        <v>353</v>
      </c>
      <c r="C47" s="586" t="s">
        <v>702</v>
      </c>
      <c r="D47" s="57">
        <v>2291</v>
      </c>
      <c r="E47" s="57">
        <v>915</v>
      </c>
      <c r="F47" s="57">
        <v>1375</v>
      </c>
      <c r="G47" s="57">
        <v>696</v>
      </c>
      <c r="H47" s="57">
        <v>359</v>
      </c>
      <c r="I47" s="57">
        <v>337</v>
      </c>
      <c r="J47" s="57">
        <v>406</v>
      </c>
      <c r="K47" s="57"/>
      <c r="L47" s="57">
        <v>1189</v>
      </c>
      <c r="M47" s="57"/>
      <c r="N47" s="57">
        <v>31</v>
      </c>
      <c r="O47" s="57"/>
      <c r="P47" s="57">
        <v>119</v>
      </c>
      <c r="Q47" s="57"/>
      <c r="R47" s="57">
        <v>646</v>
      </c>
      <c r="S47" s="57">
        <v>119</v>
      </c>
      <c r="T47" s="57">
        <v>393</v>
      </c>
      <c r="U47" s="57"/>
      <c r="V47" s="420" t="s">
        <v>735</v>
      </c>
    </row>
    <row r="48" spans="1:24" ht="15" customHeight="1">
      <c r="A48" s="419" t="s">
        <v>722</v>
      </c>
      <c r="B48" s="583" t="s">
        <v>353</v>
      </c>
      <c r="C48" s="586" t="s">
        <v>703</v>
      </c>
      <c r="D48" s="57">
        <v>2161</v>
      </c>
      <c r="E48" s="57">
        <v>860</v>
      </c>
      <c r="F48" s="57">
        <v>1301</v>
      </c>
      <c r="G48" s="57">
        <v>698</v>
      </c>
      <c r="H48" s="57">
        <v>361</v>
      </c>
      <c r="I48" s="57">
        <v>337</v>
      </c>
      <c r="J48" s="57">
        <v>367</v>
      </c>
      <c r="K48" s="57"/>
      <c r="L48" s="57">
        <v>1095</v>
      </c>
      <c r="M48" s="57"/>
      <c r="N48" s="57">
        <v>21</v>
      </c>
      <c r="O48" s="57"/>
      <c r="P48" s="57">
        <v>110</v>
      </c>
      <c r="Q48" s="57"/>
      <c r="R48" s="57">
        <v>625</v>
      </c>
      <c r="S48" s="57">
        <v>110</v>
      </c>
      <c r="T48" s="57">
        <v>339</v>
      </c>
      <c r="U48" s="57"/>
      <c r="V48" s="420" t="s">
        <v>722</v>
      </c>
    </row>
    <row r="49" spans="1:24" ht="15" customHeight="1">
      <c r="A49" s="419" t="s">
        <v>723</v>
      </c>
      <c r="B49" s="583" t="s">
        <v>353</v>
      </c>
      <c r="C49" s="586" t="s">
        <v>217</v>
      </c>
      <c r="D49" s="57">
        <v>2397</v>
      </c>
      <c r="E49" s="57">
        <v>948</v>
      </c>
      <c r="F49" s="57">
        <v>1449</v>
      </c>
      <c r="G49" s="57">
        <v>759</v>
      </c>
      <c r="H49" s="57">
        <v>397</v>
      </c>
      <c r="I49" s="57">
        <v>362</v>
      </c>
      <c r="J49" s="57">
        <v>408</v>
      </c>
      <c r="K49" s="57"/>
      <c r="L49" s="57">
        <v>1230</v>
      </c>
      <c r="M49" s="57"/>
      <c r="N49" s="57">
        <v>23</v>
      </c>
      <c r="O49" s="57"/>
      <c r="P49" s="57">
        <v>121</v>
      </c>
      <c r="Q49" s="57"/>
      <c r="R49" s="57">
        <v>703</v>
      </c>
      <c r="S49" s="57">
        <v>121</v>
      </c>
      <c r="T49" s="57">
        <v>384</v>
      </c>
      <c r="U49" s="57"/>
      <c r="V49" s="420" t="s">
        <v>723</v>
      </c>
    </row>
    <row r="50" spans="1:24" ht="15" customHeight="1">
      <c r="A50" s="419" t="s">
        <v>264</v>
      </c>
      <c r="B50" s="583" t="s">
        <v>353</v>
      </c>
      <c r="C50" s="586" t="s">
        <v>195</v>
      </c>
      <c r="D50" s="57">
        <v>2239</v>
      </c>
      <c r="E50" s="57">
        <v>879</v>
      </c>
      <c r="F50" s="57">
        <v>1361</v>
      </c>
      <c r="G50" s="57">
        <v>701</v>
      </c>
      <c r="H50" s="57">
        <v>366</v>
      </c>
      <c r="I50" s="57">
        <v>335</v>
      </c>
      <c r="J50" s="57">
        <v>373</v>
      </c>
      <c r="K50" s="57"/>
      <c r="L50" s="57">
        <v>1165</v>
      </c>
      <c r="M50" s="57"/>
      <c r="N50" s="57">
        <v>23</v>
      </c>
      <c r="O50" s="57"/>
      <c r="P50" s="57">
        <v>116</v>
      </c>
      <c r="Q50" s="57"/>
      <c r="R50" s="57">
        <v>654</v>
      </c>
      <c r="S50" s="57">
        <v>116</v>
      </c>
      <c r="T50" s="57">
        <v>372</v>
      </c>
      <c r="U50" s="57"/>
      <c r="V50" s="420" t="s">
        <v>264</v>
      </c>
    </row>
    <row r="51" spans="1:24" ht="15" customHeight="1">
      <c r="A51" s="419" t="s">
        <v>265</v>
      </c>
      <c r="B51" s="583" t="s">
        <v>353</v>
      </c>
      <c r="C51" s="586" t="s">
        <v>196</v>
      </c>
      <c r="D51" s="57">
        <v>2443</v>
      </c>
      <c r="E51" s="57">
        <v>957</v>
      </c>
      <c r="F51" s="57">
        <v>1486</v>
      </c>
      <c r="G51" s="57">
        <v>786</v>
      </c>
      <c r="H51" s="57">
        <v>416</v>
      </c>
      <c r="I51" s="57">
        <v>370</v>
      </c>
      <c r="J51" s="57">
        <v>390</v>
      </c>
      <c r="K51" s="57"/>
      <c r="L51" s="57">
        <v>1267</v>
      </c>
      <c r="M51" s="57"/>
      <c r="N51" s="57">
        <v>20</v>
      </c>
      <c r="O51" s="57"/>
      <c r="P51" s="57">
        <v>130</v>
      </c>
      <c r="Q51" s="57"/>
      <c r="R51" s="57">
        <v>714</v>
      </c>
      <c r="S51" s="57">
        <v>130</v>
      </c>
      <c r="T51" s="57">
        <v>402</v>
      </c>
      <c r="U51" s="57"/>
      <c r="V51" s="420" t="s">
        <v>265</v>
      </c>
    </row>
    <row r="52" spans="1:24" ht="15" customHeight="1">
      <c r="A52" s="419" t="s">
        <v>266</v>
      </c>
      <c r="B52" s="583" t="s">
        <v>353</v>
      </c>
      <c r="C52" s="586" t="s">
        <v>197</v>
      </c>
      <c r="D52" s="57">
        <v>2286</v>
      </c>
      <c r="E52" s="57">
        <v>919</v>
      </c>
      <c r="F52" s="57">
        <v>1367</v>
      </c>
      <c r="G52" s="57">
        <v>733</v>
      </c>
      <c r="H52" s="57">
        <v>388</v>
      </c>
      <c r="I52" s="57">
        <v>345</v>
      </c>
      <c r="J52" s="57">
        <v>378</v>
      </c>
      <c r="K52" s="57"/>
      <c r="L52" s="57">
        <v>1175</v>
      </c>
      <c r="M52" s="57"/>
      <c r="N52" s="57">
        <v>23</v>
      </c>
      <c r="O52" s="57"/>
      <c r="P52" s="57">
        <v>130</v>
      </c>
      <c r="Q52" s="57"/>
      <c r="R52" s="57">
        <v>663</v>
      </c>
      <c r="S52" s="57">
        <v>130</v>
      </c>
      <c r="T52" s="57">
        <v>359</v>
      </c>
      <c r="U52" s="57"/>
      <c r="V52" s="420" t="s">
        <v>266</v>
      </c>
    </row>
    <row r="53" spans="1:24" ht="15" customHeight="1">
      <c r="A53" s="419" t="s">
        <v>267</v>
      </c>
      <c r="B53" s="583" t="s">
        <v>353</v>
      </c>
      <c r="C53" s="586" t="s">
        <v>666</v>
      </c>
      <c r="D53" s="57">
        <v>1604</v>
      </c>
      <c r="E53" s="57">
        <v>704</v>
      </c>
      <c r="F53" s="57">
        <v>900</v>
      </c>
      <c r="G53" s="57">
        <v>555</v>
      </c>
      <c r="H53" s="57">
        <v>293</v>
      </c>
      <c r="I53" s="57">
        <v>262</v>
      </c>
      <c r="J53" s="57">
        <v>294</v>
      </c>
      <c r="K53" s="57"/>
      <c r="L53" s="57">
        <v>755</v>
      </c>
      <c r="M53" s="57"/>
      <c r="N53" s="57">
        <v>22</v>
      </c>
      <c r="O53" s="57"/>
      <c r="P53" s="57">
        <v>95</v>
      </c>
      <c r="Q53" s="57"/>
      <c r="R53" s="57">
        <v>390</v>
      </c>
      <c r="S53" s="57">
        <v>95</v>
      </c>
      <c r="T53" s="57">
        <v>248</v>
      </c>
      <c r="U53" s="57"/>
      <c r="V53" s="420" t="s">
        <v>267</v>
      </c>
    </row>
    <row r="54" spans="1:24" ht="21.95" customHeight="1">
      <c r="A54" s="419" t="s">
        <v>268</v>
      </c>
      <c r="B54" s="583"/>
      <c r="C54" s="586" t="s">
        <v>352</v>
      </c>
      <c r="D54" s="57">
        <v>24463</v>
      </c>
      <c r="E54" s="57">
        <v>10069</v>
      </c>
      <c r="F54" s="57">
        <v>14394</v>
      </c>
      <c r="G54" s="57">
        <v>8003</v>
      </c>
      <c r="H54" s="57">
        <v>4212</v>
      </c>
      <c r="I54" s="57">
        <v>3792</v>
      </c>
      <c r="J54" s="57">
        <v>4256</v>
      </c>
      <c r="K54" s="57"/>
      <c r="L54" s="57">
        <v>12204</v>
      </c>
      <c r="M54" s="57"/>
      <c r="N54" s="57">
        <v>256</v>
      </c>
      <c r="O54" s="57"/>
      <c r="P54" s="57">
        <v>1344</v>
      </c>
      <c r="Q54" s="57"/>
      <c r="R54" s="57">
        <v>6664</v>
      </c>
      <c r="S54" s="57">
        <v>1344</v>
      </c>
      <c r="T54" s="57">
        <v>3938</v>
      </c>
      <c r="U54" s="57"/>
      <c r="V54" s="420" t="s">
        <v>268</v>
      </c>
    </row>
    <row r="55" spans="1:24" ht="26.1" customHeight="1">
      <c r="A55" s="213" t="s">
        <v>567</v>
      </c>
      <c r="B55" s="419"/>
      <c r="C55" s="419"/>
      <c r="D55" s="57"/>
      <c r="E55" s="57"/>
      <c r="F55" s="57"/>
      <c r="G55" s="57"/>
      <c r="H55" s="57"/>
      <c r="I55" s="57"/>
      <c r="J55" s="422" t="s">
        <v>567</v>
      </c>
      <c r="K55" s="57"/>
      <c r="M55" s="422"/>
      <c r="N55" s="57"/>
      <c r="O55" s="57"/>
      <c r="P55" s="57"/>
      <c r="Q55" s="57"/>
      <c r="R55" s="57"/>
      <c r="S55" s="57"/>
      <c r="T55" s="57"/>
      <c r="U55" s="57"/>
      <c r="V55" s="419"/>
    </row>
    <row r="56" spans="1:24" ht="21.95" customHeight="1">
      <c r="A56" s="419" t="s">
        <v>269</v>
      </c>
      <c r="B56" s="583">
        <v>2018</v>
      </c>
      <c r="C56" s="586" t="s">
        <v>847</v>
      </c>
      <c r="D56" s="57">
        <v>355</v>
      </c>
      <c r="E56" s="57">
        <v>157</v>
      </c>
      <c r="F56" s="57">
        <v>198</v>
      </c>
      <c r="G56" s="57">
        <v>142</v>
      </c>
      <c r="H56" s="57">
        <v>80</v>
      </c>
      <c r="I56" s="57">
        <v>62</v>
      </c>
      <c r="J56" s="57">
        <v>64</v>
      </c>
      <c r="K56" s="57"/>
      <c r="L56" s="57">
        <v>149</v>
      </c>
      <c r="M56" s="57"/>
      <c r="N56" s="57">
        <v>3</v>
      </c>
      <c r="O56" s="57"/>
      <c r="P56" s="57">
        <v>11</v>
      </c>
      <c r="Q56" s="57"/>
      <c r="R56" s="57">
        <v>57</v>
      </c>
      <c r="S56" s="57">
        <v>11</v>
      </c>
      <c r="T56" s="57">
        <v>79</v>
      </c>
      <c r="U56" s="57"/>
      <c r="V56" s="420" t="s">
        <v>269</v>
      </c>
      <c r="X56" s="27"/>
    </row>
    <row r="57" spans="1:24" ht="15" customHeight="1">
      <c r="A57" s="419" t="s">
        <v>1644</v>
      </c>
      <c r="B57" s="583" t="s">
        <v>353</v>
      </c>
      <c r="C57" s="586" t="s">
        <v>56</v>
      </c>
      <c r="D57" s="57">
        <v>326</v>
      </c>
      <c r="E57" s="57">
        <v>142</v>
      </c>
      <c r="F57" s="57">
        <v>185</v>
      </c>
      <c r="G57" s="57">
        <v>132</v>
      </c>
      <c r="H57" s="57">
        <v>71</v>
      </c>
      <c r="I57" s="57">
        <v>61</v>
      </c>
      <c r="J57" s="57">
        <v>61</v>
      </c>
      <c r="K57" s="57"/>
      <c r="L57" s="57">
        <v>134</v>
      </c>
      <c r="M57" s="57"/>
      <c r="N57" s="57">
        <v>1</v>
      </c>
      <c r="O57" s="57"/>
      <c r="P57" s="57">
        <v>9</v>
      </c>
      <c r="Q57" s="57"/>
      <c r="R57" s="57">
        <v>49</v>
      </c>
      <c r="S57" s="57">
        <v>9</v>
      </c>
      <c r="T57" s="57">
        <v>75</v>
      </c>
      <c r="U57" s="57"/>
      <c r="V57" s="420" t="s">
        <v>1644</v>
      </c>
    </row>
    <row r="58" spans="1:24" ht="15" customHeight="1">
      <c r="A58" s="419" t="s">
        <v>1645</v>
      </c>
      <c r="B58" s="583" t="s">
        <v>353</v>
      </c>
      <c r="C58" s="586" t="s">
        <v>61</v>
      </c>
      <c r="D58" s="57">
        <v>460</v>
      </c>
      <c r="E58" s="57">
        <v>168</v>
      </c>
      <c r="F58" s="57">
        <v>292</v>
      </c>
      <c r="G58" s="57">
        <v>168</v>
      </c>
      <c r="H58" s="57">
        <v>84</v>
      </c>
      <c r="I58" s="57">
        <v>84</v>
      </c>
      <c r="J58" s="57">
        <v>66</v>
      </c>
      <c r="K58" s="57"/>
      <c r="L58" s="57">
        <v>226</v>
      </c>
      <c r="M58" s="57"/>
      <c r="N58" s="57">
        <v>5</v>
      </c>
      <c r="O58" s="57"/>
      <c r="P58" s="57">
        <v>13</v>
      </c>
      <c r="Q58" s="57"/>
      <c r="R58" s="57">
        <v>106</v>
      </c>
      <c r="S58" s="57">
        <v>13</v>
      </c>
      <c r="T58" s="57">
        <v>103</v>
      </c>
      <c r="U58" s="57"/>
      <c r="V58" s="420" t="s">
        <v>1645</v>
      </c>
    </row>
    <row r="59" spans="1:24" ht="15" customHeight="1">
      <c r="A59" s="419" t="s">
        <v>1646</v>
      </c>
      <c r="B59" s="583" t="s">
        <v>353</v>
      </c>
      <c r="C59" s="586" t="s">
        <v>62</v>
      </c>
      <c r="D59" s="57">
        <v>535</v>
      </c>
      <c r="E59" s="57">
        <v>189</v>
      </c>
      <c r="F59" s="57">
        <v>345</v>
      </c>
      <c r="G59" s="57">
        <v>171</v>
      </c>
      <c r="H59" s="57">
        <v>83</v>
      </c>
      <c r="I59" s="57">
        <v>89</v>
      </c>
      <c r="J59" s="57">
        <v>87</v>
      </c>
      <c r="K59" s="57"/>
      <c r="L59" s="57">
        <v>277</v>
      </c>
      <c r="M59" s="57"/>
      <c r="N59" s="57">
        <v>5</v>
      </c>
      <c r="O59" s="57"/>
      <c r="P59" s="57">
        <v>15</v>
      </c>
      <c r="Q59" s="57"/>
      <c r="R59" s="57">
        <v>128</v>
      </c>
      <c r="S59" s="57">
        <v>15</v>
      </c>
      <c r="T59" s="57">
        <v>129</v>
      </c>
      <c r="U59" s="57"/>
      <c r="V59" s="420" t="s">
        <v>1646</v>
      </c>
    </row>
    <row r="60" spans="1:24" ht="15" customHeight="1">
      <c r="A60" s="419" t="s">
        <v>1647</v>
      </c>
      <c r="B60" s="583" t="s">
        <v>353</v>
      </c>
      <c r="C60" s="586" t="s">
        <v>701</v>
      </c>
      <c r="D60" s="57">
        <v>544</v>
      </c>
      <c r="E60" s="57">
        <v>204</v>
      </c>
      <c r="F60" s="57">
        <v>340</v>
      </c>
      <c r="G60" s="57">
        <v>176</v>
      </c>
      <c r="H60" s="57">
        <v>93</v>
      </c>
      <c r="I60" s="57">
        <v>83</v>
      </c>
      <c r="J60" s="57">
        <v>90</v>
      </c>
      <c r="K60" s="57"/>
      <c r="L60" s="57">
        <v>278</v>
      </c>
      <c r="M60" s="57"/>
      <c r="N60" s="57">
        <v>4</v>
      </c>
      <c r="O60" s="57"/>
      <c r="P60" s="57">
        <v>16</v>
      </c>
      <c r="Q60" s="57"/>
      <c r="R60" s="57">
        <v>129</v>
      </c>
      <c r="S60" s="57">
        <v>16</v>
      </c>
      <c r="T60" s="57">
        <v>128</v>
      </c>
      <c r="U60" s="57"/>
      <c r="V60" s="420" t="s">
        <v>1647</v>
      </c>
    </row>
    <row r="61" spans="1:24" ht="15" customHeight="1">
      <c r="A61" s="419" t="s">
        <v>1648</v>
      </c>
      <c r="B61" s="583" t="s">
        <v>353</v>
      </c>
      <c r="C61" s="586" t="s">
        <v>702</v>
      </c>
      <c r="D61" s="57">
        <v>565</v>
      </c>
      <c r="E61" s="57">
        <v>205</v>
      </c>
      <c r="F61" s="57">
        <v>360</v>
      </c>
      <c r="G61" s="57">
        <v>172</v>
      </c>
      <c r="H61" s="57">
        <v>96</v>
      </c>
      <c r="I61" s="57">
        <v>75</v>
      </c>
      <c r="J61" s="57">
        <v>90</v>
      </c>
      <c r="K61" s="57"/>
      <c r="L61" s="57">
        <v>303</v>
      </c>
      <c r="M61" s="57"/>
      <c r="N61" s="57">
        <v>5</v>
      </c>
      <c r="O61" s="57"/>
      <c r="P61" s="57">
        <v>14</v>
      </c>
      <c r="Q61" s="57"/>
      <c r="R61" s="57">
        <v>135</v>
      </c>
      <c r="S61" s="57">
        <v>14</v>
      </c>
      <c r="T61" s="57">
        <v>150</v>
      </c>
      <c r="U61" s="57"/>
      <c r="V61" s="420" t="s">
        <v>1648</v>
      </c>
    </row>
    <row r="62" spans="1:24" ht="15" customHeight="1">
      <c r="A62" s="419" t="s">
        <v>1649</v>
      </c>
      <c r="B62" s="583" t="s">
        <v>353</v>
      </c>
      <c r="C62" s="586" t="s">
        <v>703</v>
      </c>
      <c r="D62" s="57">
        <v>541</v>
      </c>
      <c r="E62" s="57">
        <v>192</v>
      </c>
      <c r="F62" s="57">
        <v>349</v>
      </c>
      <c r="G62" s="57">
        <v>160</v>
      </c>
      <c r="H62" s="57">
        <v>82</v>
      </c>
      <c r="I62" s="57">
        <v>78</v>
      </c>
      <c r="J62" s="57">
        <v>88</v>
      </c>
      <c r="K62" s="57"/>
      <c r="L62" s="57">
        <v>293</v>
      </c>
      <c r="M62" s="57"/>
      <c r="N62" s="57">
        <v>5</v>
      </c>
      <c r="O62" s="57"/>
      <c r="P62" s="57">
        <v>17</v>
      </c>
      <c r="Q62" s="57"/>
      <c r="R62" s="57">
        <v>130</v>
      </c>
      <c r="S62" s="57">
        <v>17</v>
      </c>
      <c r="T62" s="57">
        <v>142</v>
      </c>
      <c r="U62" s="57"/>
      <c r="V62" s="420" t="s">
        <v>1649</v>
      </c>
    </row>
    <row r="63" spans="1:24" ht="15" customHeight="1">
      <c r="A63" s="419" t="s">
        <v>1650</v>
      </c>
      <c r="B63" s="583" t="s">
        <v>353</v>
      </c>
      <c r="C63" s="586" t="s">
        <v>217</v>
      </c>
      <c r="D63" s="57">
        <v>566</v>
      </c>
      <c r="E63" s="57">
        <v>204</v>
      </c>
      <c r="F63" s="57">
        <v>361</v>
      </c>
      <c r="G63" s="57">
        <v>161</v>
      </c>
      <c r="H63" s="57">
        <v>85</v>
      </c>
      <c r="I63" s="57">
        <v>76</v>
      </c>
      <c r="J63" s="57">
        <v>101</v>
      </c>
      <c r="K63" s="57"/>
      <c r="L63" s="57">
        <v>304</v>
      </c>
      <c r="M63" s="57"/>
      <c r="N63" s="57">
        <v>3</v>
      </c>
      <c r="O63" s="57"/>
      <c r="P63" s="57">
        <v>16</v>
      </c>
      <c r="Q63" s="57"/>
      <c r="R63" s="57">
        <v>134</v>
      </c>
      <c r="S63" s="57">
        <v>16</v>
      </c>
      <c r="T63" s="57">
        <v>151</v>
      </c>
      <c r="U63" s="57"/>
      <c r="V63" s="420" t="s">
        <v>1650</v>
      </c>
    </row>
    <row r="64" spans="1:24" ht="15" customHeight="1">
      <c r="A64" s="419" t="s">
        <v>1651</v>
      </c>
      <c r="B64" s="583" t="s">
        <v>353</v>
      </c>
      <c r="C64" s="586" t="s">
        <v>195</v>
      </c>
      <c r="D64" s="57">
        <v>550</v>
      </c>
      <c r="E64" s="57">
        <v>194</v>
      </c>
      <c r="F64" s="57">
        <v>356</v>
      </c>
      <c r="G64" s="57">
        <v>162</v>
      </c>
      <c r="H64" s="57">
        <v>83</v>
      </c>
      <c r="I64" s="57">
        <v>80</v>
      </c>
      <c r="J64" s="57">
        <v>92</v>
      </c>
      <c r="K64" s="57"/>
      <c r="L64" s="57">
        <v>295</v>
      </c>
      <c r="M64" s="57"/>
      <c r="N64" s="57">
        <v>2</v>
      </c>
      <c r="O64" s="57"/>
      <c r="P64" s="57">
        <v>16</v>
      </c>
      <c r="Q64" s="57"/>
      <c r="R64" s="57">
        <v>136</v>
      </c>
      <c r="S64" s="57">
        <v>16</v>
      </c>
      <c r="T64" s="57">
        <v>141</v>
      </c>
      <c r="U64" s="57"/>
      <c r="V64" s="420" t="s">
        <v>1651</v>
      </c>
    </row>
    <row r="65" spans="1:22" ht="15" customHeight="1">
      <c r="A65" s="419" t="s">
        <v>1652</v>
      </c>
      <c r="B65" s="583" t="s">
        <v>353</v>
      </c>
      <c r="C65" s="586" t="s">
        <v>196</v>
      </c>
      <c r="D65" s="57">
        <v>594</v>
      </c>
      <c r="E65" s="57">
        <v>214</v>
      </c>
      <c r="F65" s="57">
        <v>380</v>
      </c>
      <c r="G65" s="57">
        <v>177</v>
      </c>
      <c r="H65" s="57">
        <v>94</v>
      </c>
      <c r="I65" s="57">
        <v>83</v>
      </c>
      <c r="J65" s="57">
        <v>100</v>
      </c>
      <c r="K65" s="57"/>
      <c r="L65" s="57">
        <v>317</v>
      </c>
      <c r="M65" s="57"/>
      <c r="N65" s="57">
        <v>3</v>
      </c>
      <c r="O65" s="57"/>
      <c r="P65" s="57">
        <v>18</v>
      </c>
      <c r="Q65" s="57"/>
      <c r="R65" s="57">
        <v>144</v>
      </c>
      <c r="S65" s="57">
        <v>18</v>
      </c>
      <c r="T65" s="57">
        <v>152</v>
      </c>
      <c r="U65" s="57"/>
      <c r="V65" s="420" t="s">
        <v>1652</v>
      </c>
    </row>
    <row r="66" spans="1:22" ht="15" customHeight="1">
      <c r="A66" s="419" t="s">
        <v>1653</v>
      </c>
      <c r="B66" s="583" t="s">
        <v>353</v>
      </c>
      <c r="C66" s="586" t="s">
        <v>197</v>
      </c>
      <c r="D66" s="57">
        <v>554</v>
      </c>
      <c r="E66" s="57">
        <v>203</v>
      </c>
      <c r="F66" s="57">
        <v>351</v>
      </c>
      <c r="G66" s="57">
        <v>169</v>
      </c>
      <c r="H66" s="57">
        <v>93</v>
      </c>
      <c r="I66" s="57">
        <v>76</v>
      </c>
      <c r="J66" s="57">
        <v>92</v>
      </c>
      <c r="K66" s="57"/>
      <c r="L66" s="57">
        <v>293</v>
      </c>
      <c r="M66" s="57"/>
      <c r="N66" s="57">
        <v>3</v>
      </c>
      <c r="O66" s="57"/>
      <c r="P66" s="57">
        <v>15</v>
      </c>
      <c r="Q66" s="57"/>
      <c r="R66" s="57">
        <v>130</v>
      </c>
      <c r="S66" s="57">
        <v>15</v>
      </c>
      <c r="T66" s="57">
        <v>145</v>
      </c>
      <c r="U66" s="57"/>
      <c r="V66" s="420" t="s">
        <v>1653</v>
      </c>
    </row>
    <row r="67" spans="1:22" ht="15" customHeight="1">
      <c r="A67" s="419" t="s">
        <v>1654</v>
      </c>
      <c r="B67" s="583" t="s">
        <v>353</v>
      </c>
      <c r="C67" s="586" t="s">
        <v>666</v>
      </c>
      <c r="D67" s="57">
        <v>404</v>
      </c>
      <c r="E67" s="57">
        <v>162</v>
      </c>
      <c r="F67" s="57">
        <v>242</v>
      </c>
      <c r="G67" s="57">
        <v>133</v>
      </c>
      <c r="H67" s="57">
        <v>78</v>
      </c>
      <c r="I67" s="57">
        <v>55</v>
      </c>
      <c r="J67" s="57">
        <v>72</v>
      </c>
      <c r="K67" s="57"/>
      <c r="L67" s="57">
        <v>199</v>
      </c>
      <c r="M67" s="57"/>
      <c r="N67" s="57">
        <v>2</v>
      </c>
      <c r="O67" s="57"/>
      <c r="P67" s="57">
        <v>10</v>
      </c>
      <c r="Q67" s="57"/>
      <c r="R67" s="57">
        <v>69</v>
      </c>
      <c r="S67" s="57">
        <v>10</v>
      </c>
      <c r="T67" s="57">
        <v>118</v>
      </c>
      <c r="U67" s="57"/>
      <c r="V67" s="420" t="s">
        <v>1654</v>
      </c>
    </row>
    <row r="68" spans="1:22" ht="21.95" customHeight="1">
      <c r="A68" s="419" t="s">
        <v>1655</v>
      </c>
      <c r="B68" s="583"/>
      <c r="C68" s="586" t="s">
        <v>352</v>
      </c>
      <c r="D68" s="57">
        <v>5994</v>
      </c>
      <c r="E68" s="57">
        <v>2234</v>
      </c>
      <c r="F68" s="57">
        <v>3759</v>
      </c>
      <c r="G68" s="57">
        <v>1923</v>
      </c>
      <c r="H68" s="57">
        <v>1022</v>
      </c>
      <c r="I68" s="57">
        <v>902</v>
      </c>
      <c r="J68" s="57">
        <v>1003</v>
      </c>
      <c r="K68" s="57"/>
      <c r="L68" s="57">
        <v>3068</v>
      </c>
      <c r="M68" s="57"/>
      <c r="N68" s="57">
        <v>41</v>
      </c>
      <c r="O68" s="57"/>
      <c r="P68" s="57">
        <v>170</v>
      </c>
      <c r="Q68" s="57"/>
      <c r="R68" s="57">
        <v>1347</v>
      </c>
      <c r="S68" s="57">
        <v>170</v>
      </c>
      <c r="T68" s="57">
        <v>1513</v>
      </c>
      <c r="U68" s="57"/>
      <c r="V68" s="420" t="s">
        <v>1655</v>
      </c>
    </row>
    <row r="69" spans="1:22" s="195" customFormat="1" ht="11.1" customHeight="1">
      <c r="A69" s="213"/>
      <c r="B69" s="577"/>
      <c r="C69" s="577"/>
      <c r="D69" s="577"/>
      <c r="E69" s="577"/>
      <c r="F69" s="577"/>
      <c r="G69" s="577"/>
      <c r="H69" s="578"/>
      <c r="I69" s="578"/>
      <c r="J69" s="213"/>
      <c r="K69" s="578"/>
      <c r="M69" s="213"/>
      <c r="N69" s="577"/>
      <c r="O69" s="577"/>
      <c r="P69" s="577"/>
      <c r="Q69" s="577"/>
      <c r="R69" s="577"/>
      <c r="S69" s="577"/>
      <c r="T69" s="577"/>
      <c r="U69" s="577"/>
      <c r="V69" s="578"/>
    </row>
    <row r="70" spans="1:22">
      <c r="A70" s="577" t="s">
        <v>1743</v>
      </c>
      <c r="J70" s="577" t="s">
        <v>1743</v>
      </c>
      <c r="M70" s="57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6" customWidth="1"/>
    <col min="2" max="2" width="5.5703125" style="576" customWidth="1"/>
    <col min="3" max="9" width="17.7109375" style="576" customWidth="1"/>
    <col min="10" max="10" width="18.28515625" style="576" customWidth="1"/>
    <col min="11" max="11" width="1.7109375" style="576" customWidth="1"/>
    <col min="12" max="12" width="18.28515625" style="576" customWidth="1"/>
    <col min="13" max="13" width="1.7109375" style="576" customWidth="1"/>
    <col min="14" max="14" width="18.28515625" style="576" customWidth="1"/>
    <col min="15" max="15" width="1.7109375" style="576" customWidth="1"/>
    <col min="16" max="16" width="18.28515625" style="576" customWidth="1"/>
    <col min="17" max="17" width="1.7109375" style="576" customWidth="1"/>
    <col min="18" max="18" width="18.28515625" style="576" customWidth="1"/>
    <col min="19" max="19" width="1.7109375" style="576" customWidth="1"/>
    <col min="20" max="20" width="18.28515625" style="576" customWidth="1"/>
    <col min="21" max="21" width="1.7109375" style="576" customWidth="1"/>
    <col min="22" max="22" width="6.7109375" style="576" customWidth="1"/>
    <col min="23" max="16384" width="11.42578125" style="576"/>
  </cols>
  <sheetData>
    <row r="1" spans="1:24" s="857" customFormat="1" ht="15" customHeight="1">
      <c r="A1" s="858" t="s">
        <v>1765</v>
      </c>
    </row>
    <row r="2" spans="1:24" ht="15" customHeight="1">
      <c r="A2" s="589" t="s">
        <v>738</v>
      </c>
      <c r="B2" s="580"/>
      <c r="C2" s="580"/>
      <c r="D2" s="580"/>
      <c r="E2" s="580"/>
      <c r="F2" s="580"/>
      <c r="G2" s="580"/>
      <c r="H2" s="580"/>
      <c r="I2" s="580"/>
      <c r="J2" s="589" t="s">
        <v>738</v>
      </c>
      <c r="K2" s="580"/>
      <c r="M2" s="589"/>
      <c r="N2" s="581"/>
      <c r="O2" s="581"/>
      <c r="P2" s="581"/>
      <c r="Q2" s="581"/>
      <c r="R2" s="581"/>
      <c r="S2" s="581"/>
      <c r="T2" s="581"/>
      <c r="U2" s="581"/>
      <c r="V2" s="581"/>
    </row>
    <row r="3" spans="1:24" ht="15" customHeight="1">
      <c r="A3" s="589" t="s">
        <v>6</v>
      </c>
      <c r="B3" s="580"/>
      <c r="C3" s="580"/>
      <c r="D3" s="580"/>
      <c r="E3" s="580"/>
      <c r="F3" s="580"/>
      <c r="G3" s="580"/>
      <c r="H3" s="580"/>
      <c r="I3" s="580"/>
      <c r="J3" s="589" t="s">
        <v>6</v>
      </c>
      <c r="K3" s="580"/>
      <c r="M3" s="589"/>
      <c r="N3" s="581"/>
      <c r="O3" s="581"/>
      <c r="P3" s="581"/>
      <c r="Q3" s="581"/>
      <c r="R3" s="581"/>
      <c r="S3" s="581"/>
      <c r="T3" s="581"/>
      <c r="U3" s="581"/>
      <c r="V3" s="581"/>
    </row>
    <row r="4" spans="1:24" ht="15" customHeight="1">
      <c r="A4" s="589" t="s">
        <v>1642</v>
      </c>
      <c r="B4" s="580"/>
      <c r="C4" s="580"/>
      <c r="D4" s="580"/>
      <c r="E4" s="580"/>
      <c r="F4" s="580"/>
      <c r="G4" s="580"/>
      <c r="H4" s="580"/>
      <c r="I4" s="580"/>
      <c r="J4" s="589" t="s">
        <v>1642</v>
      </c>
      <c r="K4" s="580"/>
      <c r="M4" s="589"/>
      <c r="N4" s="581"/>
      <c r="O4" s="581"/>
      <c r="P4" s="581"/>
      <c r="Q4" s="581"/>
      <c r="R4" s="581"/>
      <c r="S4" s="581"/>
      <c r="T4" s="581"/>
      <c r="U4" s="581"/>
      <c r="V4" s="581"/>
    </row>
    <row r="5" spans="1:24" ht="15" customHeight="1">
      <c r="A5" s="583" t="s">
        <v>1309</v>
      </c>
      <c r="B5" s="580"/>
      <c r="C5" s="580"/>
      <c r="D5" s="580"/>
      <c r="E5" s="580"/>
      <c r="F5" s="580"/>
      <c r="G5" s="580"/>
      <c r="H5" s="580"/>
      <c r="I5" s="580"/>
      <c r="J5" s="583" t="s">
        <v>1309</v>
      </c>
      <c r="K5" s="580"/>
      <c r="M5" s="583"/>
      <c r="N5" s="581"/>
      <c r="O5" s="581"/>
      <c r="P5" s="581"/>
      <c r="Q5" s="581"/>
      <c r="R5" s="581"/>
      <c r="S5" s="581"/>
      <c r="T5" s="581"/>
      <c r="U5" s="581"/>
      <c r="V5" s="581"/>
    </row>
    <row r="6" spans="1:24" ht="15" customHeight="1">
      <c r="A6" s="589" t="s">
        <v>1643</v>
      </c>
      <c r="B6" s="580"/>
      <c r="C6" s="580"/>
      <c r="D6" s="580"/>
      <c r="E6" s="580"/>
      <c r="F6" s="580"/>
      <c r="G6" s="580"/>
      <c r="H6" s="580"/>
      <c r="I6" s="580"/>
      <c r="J6" s="589" t="s">
        <v>1643</v>
      </c>
      <c r="K6" s="580"/>
      <c r="M6" s="589"/>
      <c r="N6" s="581"/>
      <c r="O6" s="581"/>
      <c r="P6" s="581"/>
      <c r="Q6" s="581"/>
      <c r="R6" s="581"/>
      <c r="S6" s="581"/>
      <c r="T6" s="581"/>
      <c r="U6" s="581"/>
      <c r="V6" s="581"/>
    </row>
    <row r="7" spans="1:24" ht="15" customHeight="1">
      <c r="A7" s="590" t="s">
        <v>459</v>
      </c>
      <c r="B7" s="574"/>
      <c r="C7" s="574"/>
      <c r="D7" s="574"/>
      <c r="E7" s="574"/>
      <c r="F7" s="574"/>
      <c r="G7" s="574"/>
      <c r="H7" s="574"/>
      <c r="I7" s="574"/>
      <c r="J7" s="590" t="s">
        <v>459</v>
      </c>
      <c r="K7" s="574"/>
      <c r="M7" s="590"/>
      <c r="N7" s="575"/>
      <c r="O7" s="575"/>
      <c r="P7" s="575"/>
      <c r="Q7" s="575"/>
      <c r="R7" s="575"/>
      <c r="S7" s="575"/>
      <c r="T7" s="575"/>
      <c r="U7" s="575"/>
      <c r="V7" s="575"/>
    </row>
    <row r="8" spans="1:24" s="226" customFormat="1" ht="15.75" customHeight="1">
      <c r="A8" s="1032" t="s">
        <v>270</v>
      </c>
      <c r="B8" s="1033" t="s">
        <v>684</v>
      </c>
      <c r="C8" s="1032"/>
      <c r="D8" s="1036" t="s">
        <v>142</v>
      </c>
      <c r="E8" s="1037"/>
      <c r="F8" s="1037"/>
      <c r="G8" s="1036" t="s">
        <v>685</v>
      </c>
      <c r="H8" s="1037"/>
      <c r="I8" s="1038"/>
      <c r="J8" s="1039" t="s">
        <v>40</v>
      </c>
      <c r="K8" s="1040"/>
      <c r="L8" s="1054" t="s">
        <v>440</v>
      </c>
      <c r="M8" s="1038"/>
      <c r="N8" s="1038"/>
      <c r="O8" s="1038"/>
      <c r="P8" s="1038"/>
      <c r="Q8" s="1038"/>
      <c r="R8" s="1038"/>
      <c r="S8" s="1038"/>
      <c r="T8" s="1038"/>
      <c r="U8" s="1055"/>
      <c r="V8" s="1033" t="s">
        <v>270</v>
      </c>
    </row>
    <row r="9" spans="1:24" s="226" customFormat="1" ht="15.75" customHeight="1">
      <c r="A9" s="955"/>
      <c r="B9" s="1034"/>
      <c r="C9" s="955"/>
      <c r="D9" s="1018" t="s">
        <v>547</v>
      </c>
      <c r="E9" s="416" t="s">
        <v>530</v>
      </c>
      <c r="F9" s="417"/>
      <c r="G9" s="1019" t="s">
        <v>663</v>
      </c>
      <c r="H9" s="1045" t="s">
        <v>326</v>
      </c>
      <c r="I9" s="1048" t="s">
        <v>1002</v>
      </c>
      <c r="J9" s="1041"/>
      <c r="K9" s="1042"/>
      <c r="L9" s="1048" t="s">
        <v>663</v>
      </c>
      <c r="M9" s="1005"/>
      <c r="N9" s="1036" t="s">
        <v>626</v>
      </c>
      <c r="O9" s="1037"/>
      <c r="P9" s="1037"/>
      <c r="Q9" s="1037"/>
      <c r="R9" s="1037"/>
      <c r="S9" s="1037"/>
      <c r="T9" s="1037"/>
      <c r="U9" s="1050"/>
      <c r="V9" s="1034"/>
    </row>
    <row r="10" spans="1:24" s="226" customFormat="1" ht="15.75" customHeight="1">
      <c r="A10" s="955"/>
      <c r="B10" s="1034"/>
      <c r="C10" s="955"/>
      <c r="D10" s="1019"/>
      <c r="E10" s="1018" t="s">
        <v>326</v>
      </c>
      <c r="F10" s="1018" t="s">
        <v>1002</v>
      </c>
      <c r="G10" s="1019"/>
      <c r="H10" s="1046"/>
      <c r="I10" s="1046"/>
      <c r="J10" s="1041"/>
      <c r="K10" s="1042"/>
      <c r="L10" s="1045"/>
      <c r="M10" s="1007"/>
      <c r="N10" s="1051" t="s">
        <v>782</v>
      </c>
      <c r="O10" s="1040"/>
      <c r="P10" s="1051" t="s">
        <v>765</v>
      </c>
      <c r="Q10" s="1040"/>
      <c r="R10" s="1048" t="s">
        <v>878</v>
      </c>
      <c r="S10" s="1005"/>
      <c r="T10" s="1051" t="s">
        <v>766</v>
      </c>
      <c r="U10" s="1040"/>
      <c r="V10" s="1034"/>
    </row>
    <row r="11" spans="1:24" s="226" customFormat="1" ht="15.75" customHeight="1">
      <c r="A11" s="955"/>
      <c r="B11" s="1034"/>
      <c r="C11" s="955"/>
      <c r="D11" s="1019"/>
      <c r="E11" s="1019"/>
      <c r="F11" s="1019"/>
      <c r="G11" s="1019"/>
      <c r="H11" s="1046"/>
      <c r="I11" s="1046"/>
      <c r="J11" s="1041"/>
      <c r="K11" s="1042"/>
      <c r="L11" s="1045"/>
      <c r="M11" s="1007"/>
      <c r="N11" s="1052"/>
      <c r="O11" s="1042"/>
      <c r="P11" s="1052"/>
      <c r="Q11" s="1042"/>
      <c r="R11" s="1045"/>
      <c r="S11" s="1007"/>
      <c r="T11" s="1052"/>
      <c r="U11" s="1042"/>
      <c r="V11" s="1034"/>
    </row>
    <row r="12" spans="1:24" s="226" customFormat="1" ht="15.75" customHeight="1">
      <c r="A12" s="956"/>
      <c r="B12" s="1035"/>
      <c r="C12" s="956"/>
      <c r="D12" s="1020"/>
      <c r="E12" s="1020"/>
      <c r="F12" s="1020"/>
      <c r="G12" s="1020"/>
      <c r="H12" s="1047"/>
      <c r="I12" s="1047"/>
      <c r="J12" s="1043"/>
      <c r="K12" s="1044"/>
      <c r="L12" s="1049"/>
      <c r="M12" s="1009"/>
      <c r="N12" s="1053"/>
      <c r="O12" s="1044"/>
      <c r="P12" s="1053"/>
      <c r="Q12" s="1044"/>
      <c r="R12" s="1049"/>
      <c r="S12" s="1009"/>
      <c r="T12" s="1053"/>
      <c r="U12" s="1044"/>
      <c r="V12" s="1035"/>
    </row>
    <row r="13" spans="1:24" ht="26.1" customHeight="1">
      <c r="A13" s="213" t="s">
        <v>568</v>
      </c>
      <c r="B13" s="580"/>
      <c r="C13" s="580"/>
      <c r="D13" s="580"/>
      <c r="E13" s="580"/>
      <c r="F13" s="580"/>
      <c r="G13" s="580"/>
      <c r="H13" s="580"/>
      <c r="I13" s="580"/>
      <c r="J13" s="423" t="s">
        <v>568</v>
      </c>
      <c r="K13" s="580"/>
      <c r="M13" s="423"/>
      <c r="N13" s="579"/>
      <c r="O13" s="579"/>
      <c r="P13" s="579"/>
      <c r="Q13" s="579"/>
      <c r="R13" s="579"/>
      <c r="S13" s="579"/>
      <c r="T13" s="579"/>
      <c r="U13" s="579"/>
      <c r="V13" s="579"/>
    </row>
    <row r="14" spans="1:24" ht="21.95" customHeight="1">
      <c r="A14" s="419" t="s">
        <v>767</v>
      </c>
      <c r="B14" s="583">
        <v>2018</v>
      </c>
      <c r="C14" s="586" t="s">
        <v>847</v>
      </c>
      <c r="D14" s="57">
        <v>2262</v>
      </c>
      <c r="E14" s="57">
        <v>1101</v>
      </c>
      <c r="F14" s="57">
        <v>1161</v>
      </c>
      <c r="G14" s="57">
        <v>1018</v>
      </c>
      <c r="H14" s="57">
        <v>478</v>
      </c>
      <c r="I14" s="57">
        <v>540</v>
      </c>
      <c r="J14" s="57">
        <v>387</v>
      </c>
      <c r="K14" s="57"/>
      <c r="L14" s="57">
        <v>857</v>
      </c>
      <c r="M14" s="57"/>
      <c r="N14" s="57">
        <v>25</v>
      </c>
      <c r="O14" s="57"/>
      <c r="P14" s="57">
        <v>211</v>
      </c>
      <c r="Q14" s="57"/>
      <c r="R14" s="57">
        <v>288</v>
      </c>
      <c r="S14" s="57">
        <v>211</v>
      </c>
      <c r="T14" s="57">
        <v>333</v>
      </c>
      <c r="U14" s="57"/>
      <c r="V14" s="420" t="s">
        <v>767</v>
      </c>
      <c r="X14" s="27"/>
    </row>
    <row r="15" spans="1:24" ht="15" customHeight="1">
      <c r="A15" s="419" t="s">
        <v>915</v>
      </c>
      <c r="B15" s="583" t="s">
        <v>353</v>
      </c>
      <c r="C15" s="586" t="s">
        <v>56</v>
      </c>
      <c r="D15" s="57">
        <v>2042</v>
      </c>
      <c r="E15" s="57">
        <v>956</v>
      </c>
      <c r="F15" s="57">
        <v>1086</v>
      </c>
      <c r="G15" s="57">
        <v>934</v>
      </c>
      <c r="H15" s="57">
        <v>427</v>
      </c>
      <c r="I15" s="57">
        <v>508</v>
      </c>
      <c r="J15" s="57">
        <v>316</v>
      </c>
      <c r="K15" s="57"/>
      <c r="L15" s="57">
        <v>791</v>
      </c>
      <c r="M15" s="57"/>
      <c r="N15" s="57">
        <v>30</v>
      </c>
      <c r="O15" s="57"/>
      <c r="P15" s="57">
        <v>183</v>
      </c>
      <c r="Q15" s="57"/>
      <c r="R15" s="57">
        <v>271</v>
      </c>
      <c r="S15" s="57">
        <v>183</v>
      </c>
      <c r="T15" s="57">
        <v>307</v>
      </c>
      <c r="U15" s="57"/>
      <c r="V15" s="420" t="s">
        <v>915</v>
      </c>
    </row>
    <row r="16" spans="1:24" ht="15" customHeight="1">
      <c r="A16" s="419" t="s">
        <v>916</v>
      </c>
      <c r="B16" s="583" t="s">
        <v>353</v>
      </c>
      <c r="C16" s="586" t="s">
        <v>61</v>
      </c>
      <c r="D16" s="57">
        <v>2597</v>
      </c>
      <c r="E16" s="57">
        <v>1128</v>
      </c>
      <c r="F16" s="57">
        <v>1469</v>
      </c>
      <c r="G16" s="57">
        <v>1153</v>
      </c>
      <c r="H16" s="57">
        <v>482</v>
      </c>
      <c r="I16" s="57">
        <v>670</v>
      </c>
      <c r="J16" s="57">
        <v>392</v>
      </c>
      <c r="K16" s="57"/>
      <c r="L16" s="57">
        <v>1052</v>
      </c>
      <c r="M16" s="57"/>
      <c r="N16" s="57">
        <v>36</v>
      </c>
      <c r="O16" s="57"/>
      <c r="P16" s="57">
        <v>218</v>
      </c>
      <c r="Q16" s="57"/>
      <c r="R16" s="57">
        <v>420</v>
      </c>
      <c r="S16" s="57">
        <v>218</v>
      </c>
      <c r="T16" s="57">
        <v>378</v>
      </c>
      <c r="U16" s="57"/>
      <c r="V16" s="420" t="s">
        <v>916</v>
      </c>
    </row>
    <row r="17" spans="1:24" ht="15" customHeight="1">
      <c r="A17" s="419" t="s">
        <v>917</v>
      </c>
      <c r="B17" s="583" t="s">
        <v>353</v>
      </c>
      <c r="C17" s="586" t="s">
        <v>62</v>
      </c>
      <c r="D17" s="57">
        <v>3444</v>
      </c>
      <c r="E17" s="57">
        <v>1358</v>
      </c>
      <c r="F17" s="57">
        <v>2087</v>
      </c>
      <c r="G17" s="57">
        <v>1431</v>
      </c>
      <c r="H17" s="57">
        <v>575</v>
      </c>
      <c r="I17" s="57">
        <v>856</v>
      </c>
      <c r="J17" s="57">
        <v>498</v>
      </c>
      <c r="K17" s="57"/>
      <c r="L17" s="57">
        <v>1515</v>
      </c>
      <c r="M17" s="57"/>
      <c r="N17" s="57">
        <v>36</v>
      </c>
      <c r="O17" s="57"/>
      <c r="P17" s="57">
        <v>248</v>
      </c>
      <c r="Q17" s="57"/>
      <c r="R17" s="57">
        <v>723</v>
      </c>
      <c r="S17" s="57">
        <v>248</v>
      </c>
      <c r="T17" s="57">
        <v>508</v>
      </c>
      <c r="U17" s="57"/>
      <c r="V17" s="420" t="s">
        <v>917</v>
      </c>
    </row>
    <row r="18" spans="1:24" ht="15" customHeight="1">
      <c r="A18" s="419" t="s">
        <v>918</v>
      </c>
      <c r="B18" s="583" t="s">
        <v>353</v>
      </c>
      <c r="C18" s="586" t="s">
        <v>701</v>
      </c>
      <c r="D18" s="57">
        <v>3483</v>
      </c>
      <c r="E18" s="57">
        <v>1398</v>
      </c>
      <c r="F18" s="57">
        <v>2086</v>
      </c>
      <c r="G18" s="57">
        <v>1419</v>
      </c>
      <c r="H18" s="57">
        <v>581</v>
      </c>
      <c r="I18" s="57">
        <v>838</v>
      </c>
      <c r="J18" s="57">
        <v>520</v>
      </c>
      <c r="K18" s="57"/>
      <c r="L18" s="57">
        <v>1544</v>
      </c>
      <c r="M18" s="57"/>
      <c r="N18" s="57">
        <v>33</v>
      </c>
      <c r="O18" s="57"/>
      <c r="P18" s="57">
        <v>263</v>
      </c>
      <c r="Q18" s="57"/>
      <c r="R18" s="57">
        <v>734</v>
      </c>
      <c r="S18" s="57">
        <v>263</v>
      </c>
      <c r="T18" s="57">
        <v>514</v>
      </c>
      <c r="U18" s="57"/>
      <c r="V18" s="420" t="s">
        <v>918</v>
      </c>
    </row>
    <row r="19" spans="1:24" ht="15" customHeight="1">
      <c r="A19" s="419" t="s">
        <v>919</v>
      </c>
      <c r="B19" s="583" t="s">
        <v>353</v>
      </c>
      <c r="C19" s="586" t="s">
        <v>702</v>
      </c>
      <c r="D19" s="57">
        <v>3621</v>
      </c>
      <c r="E19" s="57">
        <v>1416</v>
      </c>
      <c r="F19" s="57">
        <v>2204</v>
      </c>
      <c r="G19" s="57">
        <v>1457</v>
      </c>
      <c r="H19" s="57">
        <v>579</v>
      </c>
      <c r="I19" s="57">
        <v>878</v>
      </c>
      <c r="J19" s="57">
        <v>540</v>
      </c>
      <c r="K19" s="57"/>
      <c r="L19" s="57">
        <v>1623</v>
      </c>
      <c r="M19" s="57"/>
      <c r="N19" s="57">
        <v>33</v>
      </c>
      <c r="O19" s="57"/>
      <c r="P19" s="57">
        <v>265</v>
      </c>
      <c r="Q19" s="57"/>
      <c r="R19" s="57">
        <v>771</v>
      </c>
      <c r="S19" s="57">
        <v>265</v>
      </c>
      <c r="T19" s="57">
        <v>555</v>
      </c>
      <c r="U19" s="57"/>
      <c r="V19" s="420" t="s">
        <v>919</v>
      </c>
    </row>
    <row r="20" spans="1:24" ht="15" customHeight="1">
      <c r="A20" s="419" t="s">
        <v>920</v>
      </c>
      <c r="B20" s="583" t="s">
        <v>353</v>
      </c>
      <c r="C20" s="586" t="s">
        <v>703</v>
      </c>
      <c r="D20" s="57">
        <v>3652</v>
      </c>
      <c r="E20" s="57">
        <v>1430</v>
      </c>
      <c r="F20" s="57">
        <v>2222</v>
      </c>
      <c r="G20" s="57">
        <v>1483</v>
      </c>
      <c r="H20" s="57">
        <v>610</v>
      </c>
      <c r="I20" s="57">
        <v>873</v>
      </c>
      <c r="J20" s="57">
        <v>527</v>
      </c>
      <c r="K20" s="57"/>
      <c r="L20" s="57">
        <v>1642</v>
      </c>
      <c r="M20" s="57"/>
      <c r="N20" s="57">
        <v>32</v>
      </c>
      <c r="O20" s="57"/>
      <c r="P20" s="57">
        <v>262</v>
      </c>
      <c r="Q20" s="57"/>
      <c r="R20" s="57">
        <v>767</v>
      </c>
      <c r="S20" s="57">
        <v>262</v>
      </c>
      <c r="T20" s="57">
        <v>581</v>
      </c>
      <c r="U20" s="57"/>
      <c r="V20" s="420" t="s">
        <v>920</v>
      </c>
    </row>
    <row r="21" spans="1:24" ht="15" customHeight="1">
      <c r="A21" s="419" t="s">
        <v>921</v>
      </c>
      <c r="B21" s="583" t="s">
        <v>353</v>
      </c>
      <c r="C21" s="586" t="s">
        <v>217</v>
      </c>
      <c r="D21" s="57">
        <v>3802</v>
      </c>
      <c r="E21" s="57">
        <v>1477</v>
      </c>
      <c r="F21" s="57">
        <v>2324</v>
      </c>
      <c r="G21" s="57">
        <v>1543</v>
      </c>
      <c r="H21" s="57">
        <v>636</v>
      </c>
      <c r="I21" s="57">
        <v>908</v>
      </c>
      <c r="J21" s="57">
        <v>534</v>
      </c>
      <c r="K21" s="57"/>
      <c r="L21" s="57">
        <v>1724</v>
      </c>
      <c r="M21" s="57"/>
      <c r="N21" s="57">
        <v>29</v>
      </c>
      <c r="O21" s="57"/>
      <c r="P21" s="57">
        <v>279</v>
      </c>
      <c r="Q21" s="57"/>
      <c r="R21" s="57">
        <v>820</v>
      </c>
      <c r="S21" s="57">
        <v>279</v>
      </c>
      <c r="T21" s="57">
        <v>597</v>
      </c>
      <c r="U21" s="57"/>
      <c r="V21" s="420" t="s">
        <v>921</v>
      </c>
    </row>
    <row r="22" spans="1:24" ht="15" customHeight="1">
      <c r="A22" s="419" t="s">
        <v>922</v>
      </c>
      <c r="B22" s="583" t="s">
        <v>353</v>
      </c>
      <c r="C22" s="586" t="s">
        <v>195</v>
      </c>
      <c r="D22" s="57">
        <v>3549</v>
      </c>
      <c r="E22" s="57">
        <v>1390</v>
      </c>
      <c r="F22" s="57">
        <v>2159</v>
      </c>
      <c r="G22" s="57">
        <v>1443</v>
      </c>
      <c r="H22" s="57">
        <v>591</v>
      </c>
      <c r="I22" s="57">
        <v>852</v>
      </c>
      <c r="J22" s="57">
        <v>506</v>
      </c>
      <c r="K22" s="57"/>
      <c r="L22" s="57">
        <v>1601</v>
      </c>
      <c r="M22" s="57"/>
      <c r="N22" s="57">
        <v>33</v>
      </c>
      <c r="O22" s="57"/>
      <c r="P22" s="57">
        <v>260</v>
      </c>
      <c r="Q22" s="57"/>
      <c r="R22" s="57">
        <v>752</v>
      </c>
      <c r="S22" s="57">
        <v>260</v>
      </c>
      <c r="T22" s="57">
        <v>555</v>
      </c>
      <c r="U22" s="57"/>
      <c r="V22" s="420" t="s">
        <v>922</v>
      </c>
    </row>
    <row r="23" spans="1:24" ht="15" customHeight="1">
      <c r="A23" s="419" t="s">
        <v>478</v>
      </c>
      <c r="B23" s="583" t="s">
        <v>353</v>
      </c>
      <c r="C23" s="586" t="s">
        <v>196</v>
      </c>
      <c r="D23" s="57">
        <v>3681</v>
      </c>
      <c r="E23" s="57">
        <v>1426</v>
      </c>
      <c r="F23" s="57">
        <v>2255</v>
      </c>
      <c r="G23" s="57">
        <v>1509</v>
      </c>
      <c r="H23" s="57">
        <v>616</v>
      </c>
      <c r="I23" s="57">
        <v>893</v>
      </c>
      <c r="J23" s="57">
        <v>520</v>
      </c>
      <c r="K23" s="57"/>
      <c r="L23" s="57">
        <v>1652</v>
      </c>
      <c r="M23" s="57"/>
      <c r="N23" s="57">
        <v>29</v>
      </c>
      <c r="O23" s="57"/>
      <c r="P23" s="57">
        <v>261</v>
      </c>
      <c r="Q23" s="57"/>
      <c r="R23" s="57">
        <v>811</v>
      </c>
      <c r="S23" s="57">
        <v>261</v>
      </c>
      <c r="T23" s="57">
        <v>552</v>
      </c>
      <c r="U23" s="57"/>
      <c r="V23" s="420" t="s">
        <v>478</v>
      </c>
    </row>
    <row r="24" spans="1:24" ht="15" customHeight="1">
      <c r="A24" s="419" t="s">
        <v>479</v>
      </c>
      <c r="B24" s="583" t="s">
        <v>353</v>
      </c>
      <c r="C24" s="586" t="s">
        <v>197</v>
      </c>
      <c r="D24" s="57">
        <v>3672</v>
      </c>
      <c r="E24" s="57">
        <v>1419</v>
      </c>
      <c r="F24" s="57">
        <v>2253</v>
      </c>
      <c r="G24" s="57">
        <v>1517</v>
      </c>
      <c r="H24" s="57">
        <v>615</v>
      </c>
      <c r="I24" s="57">
        <v>902</v>
      </c>
      <c r="J24" s="57">
        <v>501</v>
      </c>
      <c r="K24" s="57"/>
      <c r="L24" s="57">
        <v>1655</v>
      </c>
      <c r="M24" s="57"/>
      <c r="N24" s="57">
        <v>28</v>
      </c>
      <c r="O24" s="57"/>
      <c r="P24" s="57">
        <v>275</v>
      </c>
      <c r="Q24" s="57"/>
      <c r="R24" s="57">
        <v>788</v>
      </c>
      <c r="S24" s="57">
        <v>275</v>
      </c>
      <c r="T24" s="57">
        <v>564</v>
      </c>
      <c r="U24" s="57"/>
      <c r="V24" s="420" t="s">
        <v>479</v>
      </c>
    </row>
    <row r="25" spans="1:24" ht="15" customHeight="1">
      <c r="A25" s="419" t="s">
        <v>480</v>
      </c>
      <c r="B25" s="583" t="s">
        <v>353</v>
      </c>
      <c r="C25" s="586" t="s">
        <v>666</v>
      </c>
      <c r="D25" s="57">
        <v>2324</v>
      </c>
      <c r="E25" s="57">
        <v>957</v>
      </c>
      <c r="F25" s="57">
        <v>1367</v>
      </c>
      <c r="G25" s="57">
        <v>995</v>
      </c>
      <c r="H25" s="57">
        <v>418</v>
      </c>
      <c r="I25" s="57">
        <v>577</v>
      </c>
      <c r="J25" s="57">
        <v>330</v>
      </c>
      <c r="K25" s="57"/>
      <c r="L25" s="57">
        <v>999</v>
      </c>
      <c r="M25" s="57"/>
      <c r="N25" s="57">
        <v>19</v>
      </c>
      <c r="O25" s="57"/>
      <c r="P25" s="57">
        <v>189</v>
      </c>
      <c r="Q25" s="57"/>
      <c r="R25" s="57">
        <v>434</v>
      </c>
      <c r="S25" s="57">
        <v>189</v>
      </c>
      <c r="T25" s="57">
        <v>356</v>
      </c>
      <c r="U25" s="57"/>
      <c r="V25" s="420" t="s">
        <v>480</v>
      </c>
    </row>
    <row r="26" spans="1:24" ht="21.95" customHeight="1">
      <c r="A26" s="419" t="s">
        <v>452</v>
      </c>
      <c r="B26" s="583"/>
      <c r="C26" s="586" t="s">
        <v>352</v>
      </c>
      <c r="D26" s="57">
        <v>38129</v>
      </c>
      <c r="E26" s="57">
        <v>15456</v>
      </c>
      <c r="F26" s="57">
        <v>22673</v>
      </c>
      <c r="G26" s="57">
        <v>15902</v>
      </c>
      <c r="H26" s="57">
        <v>6608</v>
      </c>
      <c r="I26" s="57">
        <v>9295</v>
      </c>
      <c r="J26" s="57">
        <v>5571</v>
      </c>
      <c r="K26" s="57"/>
      <c r="L26" s="57">
        <v>16655</v>
      </c>
      <c r="M26" s="57"/>
      <c r="N26" s="57">
        <v>363</v>
      </c>
      <c r="O26" s="57"/>
      <c r="P26" s="57">
        <v>2914</v>
      </c>
      <c r="Q26" s="57"/>
      <c r="R26" s="57">
        <v>7579</v>
      </c>
      <c r="S26" s="57">
        <v>2914</v>
      </c>
      <c r="T26" s="57">
        <v>5800</v>
      </c>
      <c r="U26" s="57"/>
      <c r="V26" s="420" t="s">
        <v>452</v>
      </c>
    </row>
    <row r="27" spans="1:24" ht="26.1" customHeight="1">
      <c r="A27" s="213" t="s">
        <v>569</v>
      </c>
      <c r="B27" s="419"/>
      <c r="C27" s="419"/>
      <c r="D27" s="57"/>
      <c r="E27" s="57"/>
      <c r="F27" s="57"/>
      <c r="G27" s="57"/>
      <c r="H27" s="57"/>
      <c r="I27" s="57"/>
      <c r="J27" s="422" t="s">
        <v>569</v>
      </c>
      <c r="K27" s="57"/>
      <c r="M27" s="422"/>
      <c r="N27" s="57"/>
      <c r="O27" s="57"/>
      <c r="P27" s="57"/>
      <c r="Q27" s="57"/>
      <c r="R27" s="57"/>
      <c r="S27" s="57"/>
      <c r="T27" s="57"/>
      <c r="U27" s="57"/>
      <c r="V27" s="419"/>
    </row>
    <row r="28" spans="1:24" ht="21.95" customHeight="1">
      <c r="A28" s="419">
        <v>14</v>
      </c>
      <c r="B28" s="583">
        <v>2018</v>
      </c>
      <c r="C28" s="586" t="s">
        <v>847</v>
      </c>
      <c r="D28" s="57">
        <v>1221</v>
      </c>
      <c r="E28" s="57">
        <v>494</v>
      </c>
      <c r="F28" s="57">
        <v>727</v>
      </c>
      <c r="G28" s="57">
        <v>673</v>
      </c>
      <c r="H28" s="57">
        <v>252</v>
      </c>
      <c r="I28" s="57">
        <v>421</v>
      </c>
      <c r="J28" s="57">
        <v>175</v>
      </c>
      <c r="K28" s="57"/>
      <c r="L28" s="57">
        <v>373</v>
      </c>
      <c r="M28" s="57"/>
      <c r="N28" s="57">
        <v>17</v>
      </c>
      <c r="O28" s="57"/>
      <c r="P28" s="57">
        <v>50</v>
      </c>
      <c r="Q28" s="57"/>
      <c r="R28" s="57">
        <v>193</v>
      </c>
      <c r="S28" s="57">
        <v>50</v>
      </c>
      <c r="T28" s="57">
        <v>114</v>
      </c>
      <c r="U28" s="57"/>
      <c r="V28" s="420" t="s">
        <v>292</v>
      </c>
      <c r="X28" s="27"/>
    </row>
    <row r="29" spans="1:24" ht="15" customHeight="1">
      <c r="A29" s="419">
        <v>15</v>
      </c>
      <c r="B29" s="583" t="s">
        <v>353</v>
      </c>
      <c r="C29" s="586" t="s">
        <v>56</v>
      </c>
      <c r="D29" s="57">
        <v>1119</v>
      </c>
      <c r="E29" s="57">
        <v>425</v>
      </c>
      <c r="F29" s="57">
        <v>694</v>
      </c>
      <c r="G29" s="57">
        <v>641</v>
      </c>
      <c r="H29" s="57">
        <v>231</v>
      </c>
      <c r="I29" s="57">
        <v>411</v>
      </c>
      <c r="J29" s="57">
        <v>136</v>
      </c>
      <c r="K29" s="57"/>
      <c r="L29" s="57">
        <v>341</v>
      </c>
      <c r="M29" s="57"/>
      <c r="N29" s="57">
        <v>9</v>
      </c>
      <c r="O29" s="57"/>
      <c r="P29" s="57">
        <v>48</v>
      </c>
      <c r="Q29" s="57"/>
      <c r="R29" s="57">
        <v>164</v>
      </c>
      <c r="S29" s="57">
        <v>48</v>
      </c>
      <c r="T29" s="57">
        <v>120</v>
      </c>
      <c r="U29" s="57"/>
      <c r="V29" s="420" t="s">
        <v>295</v>
      </c>
    </row>
    <row r="30" spans="1:24" ht="15" customHeight="1">
      <c r="A30" s="419">
        <v>16</v>
      </c>
      <c r="B30" s="583" t="s">
        <v>353</v>
      </c>
      <c r="C30" s="586" t="s">
        <v>61</v>
      </c>
      <c r="D30" s="57">
        <v>1413</v>
      </c>
      <c r="E30" s="57">
        <v>519</v>
      </c>
      <c r="F30" s="57">
        <v>894</v>
      </c>
      <c r="G30" s="57">
        <v>808</v>
      </c>
      <c r="H30" s="57">
        <v>262</v>
      </c>
      <c r="I30" s="57">
        <v>547</v>
      </c>
      <c r="J30" s="57">
        <v>185</v>
      </c>
      <c r="K30" s="57"/>
      <c r="L30" s="57">
        <v>420</v>
      </c>
      <c r="M30" s="57"/>
      <c r="N30" s="57">
        <v>15</v>
      </c>
      <c r="O30" s="57"/>
      <c r="P30" s="57">
        <v>57</v>
      </c>
      <c r="Q30" s="57"/>
      <c r="R30" s="57">
        <v>215</v>
      </c>
      <c r="S30" s="57">
        <v>57</v>
      </c>
      <c r="T30" s="57">
        <v>133</v>
      </c>
      <c r="U30" s="57"/>
      <c r="V30" s="420" t="s">
        <v>296</v>
      </c>
    </row>
    <row r="31" spans="1:24" ht="15" customHeight="1">
      <c r="A31" s="419">
        <v>17</v>
      </c>
      <c r="B31" s="583" t="s">
        <v>353</v>
      </c>
      <c r="C31" s="586" t="s">
        <v>62</v>
      </c>
      <c r="D31" s="57">
        <v>1851</v>
      </c>
      <c r="E31" s="57">
        <v>625</v>
      </c>
      <c r="F31" s="57">
        <v>1226</v>
      </c>
      <c r="G31" s="57">
        <v>907</v>
      </c>
      <c r="H31" s="57">
        <v>289</v>
      </c>
      <c r="I31" s="57">
        <v>617</v>
      </c>
      <c r="J31" s="57">
        <v>245</v>
      </c>
      <c r="K31" s="57"/>
      <c r="L31" s="57">
        <v>699</v>
      </c>
      <c r="M31" s="57"/>
      <c r="N31" s="57">
        <v>14</v>
      </c>
      <c r="O31" s="57"/>
      <c r="P31" s="57">
        <v>77</v>
      </c>
      <c r="Q31" s="57"/>
      <c r="R31" s="57">
        <v>407</v>
      </c>
      <c r="S31" s="57">
        <v>77</v>
      </c>
      <c r="T31" s="57">
        <v>201</v>
      </c>
      <c r="U31" s="57"/>
      <c r="V31" s="420" t="s">
        <v>297</v>
      </c>
    </row>
    <row r="32" spans="1:24" ht="15" customHeight="1">
      <c r="A32" s="419">
        <v>18</v>
      </c>
      <c r="B32" s="583" t="s">
        <v>353</v>
      </c>
      <c r="C32" s="586" t="s">
        <v>701</v>
      </c>
      <c r="D32" s="57">
        <v>1846</v>
      </c>
      <c r="E32" s="57">
        <v>636</v>
      </c>
      <c r="F32" s="57">
        <v>1210</v>
      </c>
      <c r="G32" s="57">
        <v>905</v>
      </c>
      <c r="H32" s="57">
        <v>297</v>
      </c>
      <c r="I32" s="57">
        <v>609</v>
      </c>
      <c r="J32" s="57">
        <v>248</v>
      </c>
      <c r="K32" s="57"/>
      <c r="L32" s="57">
        <v>693</v>
      </c>
      <c r="M32" s="57"/>
      <c r="N32" s="57">
        <v>14</v>
      </c>
      <c r="O32" s="57"/>
      <c r="P32" s="57">
        <v>77</v>
      </c>
      <c r="Q32" s="57"/>
      <c r="R32" s="57">
        <v>397</v>
      </c>
      <c r="S32" s="57">
        <v>77</v>
      </c>
      <c r="T32" s="57">
        <v>205</v>
      </c>
      <c r="U32" s="57"/>
      <c r="V32" s="420" t="s">
        <v>923</v>
      </c>
    </row>
    <row r="33" spans="1:24" ht="15" customHeight="1">
      <c r="A33" s="419">
        <v>19</v>
      </c>
      <c r="B33" s="583" t="s">
        <v>353</v>
      </c>
      <c r="C33" s="586" t="s">
        <v>702</v>
      </c>
      <c r="D33" s="57">
        <v>1962</v>
      </c>
      <c r="E33" s="57">
        <v>673</v>
      </c>
      <c r="F33" s="57">
        <v>1289</v>
      </c>
      <c r="G33" s="57">
        <v>953</v>
      </c>
      <c r="H33" s="57">
        <v>307</v>
      </c>
      <c r="I33" s="57">
        <v>645</v>
      </c>
      <c r="J33" s="57">
        <v>264</v>
      </c>
      <c r="K33" s="57"/>
      <c r="L33" s="57">
        <v>745</v>
      </c>
      <c r="M33" s="57"/>
      <c r="N33" s="57">
        <v>18</v>
      </c>
      <c r="O33" s="57"/>
      <c r="P33" s="57">
        <v>83</v>
      </c>
      <c r="Q33" s="57"/>
      <c r="R33" s="57">
        <v>439</v>
      </c>
      <c r="S33" s="57">
        <v>83</v>
      </c>
      <c r="T33" s="57">
        <v>205</v>
      </c>
      <c r="U33" s="57"/>
      <c r="V33" s="420" t="s">
        <v>924</v>
      </c>
    </row>
    <row r="34" spans="1:24" ht="15" customHeight="1">
      <c r="A34" s="419">
        <v>20</v>
      </c>
      <c r="B34" s="583" t="s">
        <v>353</v>
      </c>
      <c r="C34" s="586" t="s">
        <v>703</v>
      </c>
      <c r="D34" s="57">
        <v>1915</v>
      </c>
      <c r="E34" s="57">
        <v>665</v>
      </c>
      <c r="F34" s="57">
        <v>1250</v>
      </c>
      <c r="G34" s="57">
        <v>934</v>
      </c>
      <c r="H34" s="57">
        <v>313</v>
      </c>
      <c r="I34" s="57">
        <v>621</v>
      </c>
      <c r="J34" s="57">
        <v>254</v>
      </c>
      <c r="K34" s="57"/>
      <c r="L34" s="57">
        <v>727</v>
      </c>
      <c r="M34" s="57"/>
      <c r="N34" s="57">
        <v>21</v>
      </c>
      <c r="O34" s="57"/>
      <c r="P34" s="57">
        <v>77</v>
      </c>
      <c r="Q34" s="57"/>
      <c r="R34" s="57">
        <v>418</v>
      </c>
      <c r="S34" s="57">
        <v>77</v>
      </c>
      <c r="T34" s="57">
        <v>211</v>
      </c>
      <c r="U34" s="57"/>
      <c r="V34" s="420" t="s">
        <v>925</v>
      </c>
    </row>
    <row r="35" spans="1:24" ht="15" customHeight="1">
      <c r="A35" s="419">
        <v>21</v>
      </c>
      <c r="B35" s="583" t="s">
        <v>353</v>
      </c>
      <c r="C35" s="586" t="s">
        <v>217</v>
      </c>
      <c r="D35" s="57">
        <v>2003</v>
      </c>
      <c r="E35" s="57">
        <v>701</v>
      </c>
      <c r="F35" s="57">
        <v>1302</v>
      </c>
      <c r="G35" s="57">
        <v>957</v>
      </c>
      <c r="H35" s="57">
        <v>321</v>
      </c>
      <c r="I35" s="57">
        <v>636</v>
      </c>
      <c r="J35" s="57">
        <v>263</v>
      </c>
      <c r="K35" s="57"/>
      <c r="L35" s="57">
        <v>782</v>
      </c>
      <c r="M35" s="57"/>
      <c r="N35" s="57">
        <v>28</v>
      </c>
      <c r="O35" s="57"/>
      <c r="P35" s="57">
        <v>89</v>
      </c>
      <c r="Q35" s="57"/>
      <c r="R35" s="57">
        <v>429</v>
      </c>
      <c r="S35" s="57">
        <v>89</v>
      </c>
      <c r="T35" s="57">
        <v>237</v>
      </c>
      <c r="U35" s="57"/>
      <c r="V35" s="420" t="s">
        <v>926</v>
      </c>
    </row>
    <row r="36" spans="1:24" ht="15" customHeight="1">
      <c r="A36" s="419">
        <v>22</v>
      </c>
      <c r="B36" s="583" t="s">
        <v>353</v>
      </c>
      <c r="C36" s="586" t="s">
        <v>195</v>
      </c>
      <c r="D36" s="57">
        <v>1923</v>
      </c>
      <c r="E36" s="57">
        <v>656</v>
      </c>
      <c r="F36" s="57">
        <v>1267</v>
      </c>
      <c r="G36" s="57">
        <v>928</v>
      </c>
      <c r="H36" s="57">
        <v>313</v>
      </c>
      <c r="I36" s="57">
        <v>615</v>
      </c>
      <c r="J36" s="57">
        <v>247</v>
      </c>
      <c r="K36" s="57"/>
      <c r="L36" s="57">
        <v>748</v>
      </c>
      <c r="M36" s="57"/>
      <c r="N36" s="57">
        <v>23</v>
      </c>
      <c r="O36" s="57"/>
      <c r="P36" s="57">
        <v>72</v>
      </c>
      <c r="Q36" s="57"/>
      <c r="R36" s="57">
        <v>434</v>
      </c>
      <c r="S36" s="57">
        <v>72</v>
      </c>
      <c r="T36" s="57">
        <v>218</v>
      </c>
      <c r="U36" s="57"/>
      <c r="V36" s="420" t="s">
        <v>927</v>
      </c>
    </row>
    <row r="37" spans="1:24" ht="15" customHeight="1">
      <c r="A37" s="419">
        <v>23</v>
      </c>
      <c r="B37" s="583" t="s">
        <v>353</v>
      </c>
      <c r="C37" s="586" t="s">
        <v>196</v>
      </c>
      <c r="D37" s="57">
        <v>1991</v>
      </c>
      <c r="E37" s="57">
        <v>673</v>
      </c>
      <c r="F37" s="57">
        <v>1318</v>
      </c>
      <c r="G37" s="57">
        <v>981</v>
      </c>
      <c r="H37" s="57">
        <v>320</v>
      </c>
      <c r="I37" s="57">
        <v>661</v>
      </c>
      <c r="J37" s="57">
        <v>254</v>
      </c>
      <c r="K37" s="57"/>
      <c r="L37" s="57">
        <v>757</v>
      </c>
      <c r="M37" s="57"/>
      <c r="N37" s="57">
        <v>19</v>
      </c>
      <c r="O37" s="57"/>
      <c r="P37" s="57">
        <v>80</v>
      </c>
      <c r="Q37" s="57"/>
      <c r="R37" s="57">
        <v>424</v>
      </c>
      <c r="S37" s="57">
        <v>80</v>
      </c>
      <c r="T37" s="57">
        <v>234</v>
      </c>
      <c r="U37" s="57"/>
      <c r="V37" s="420" t="s">
        <v>928</v>
      </c>
    </row>
    <row r="38" spans="1:24" ht="15" customHeight="1">
      <c r="A38" s="419">
        <v>24</v>
      </c>
      <c r="B38" s="583" t="s">
        <v>353</v>
      </c>
      <c r="C38" s="586" t="s">
        <v>197</v>
      </c>
      <c r="D38" s="57">
        <v>2001</v>
      </c>
      <c r="E38" s="57">
        <v>659</v>
      </c>
      <c r="F38" s="57">
        <v>1342</v>
      </c>
      <c r="G38" s="57">
        <v>987</v>
      </c>
      <c r="H38" s="57">
        <v>311</v>
      </c>
      <c r="I38" s="57">
        <v>676</v>
      </c>
      <c r="J38" s="57">
        <v>246</v>
      </c>
      <c r="K38" s="57"/>
      <c r="L38" s="57">
        <v>769</v>
      </c>
      <c r="M38" s="57"/>
      <c r="N38" s="57">
        <v>26</v>
      </c>
      <c r="O38" s="57"/>
      <c r="P38" s="57">
        <v>76</v>
      </c>
      <c r="Q38" s="57"/>
      <c r="R38" s="57">
        <v>447</v>
      </c>
      <c r="S38" s="57">
        <v>76</v>
      </c>
      <c r="T38" s="57">
        <v>219</v>
      </c>
      <c r="U38" s="57"/>
      <c r="V38" s="420" t="s">
        <v>929</v>
      </c>
    </row>
    <row r="39" spans="1:24" ht="15" customHeight="1">
      <c r="A39" s="419">
        <v>25</v>
      </c>
      <c r="B39" s="583" t="s">
        <v>353</v>
      </c>
      <c r="C39" s="586" t="s">
        <v>666</v>
      </c>
      <c r="D39" s="57">
        <v>1298</v>
      </c>
      <c r="E39" s="57">
        <v>456</v>
      </c>
      <c r="F39" s="57">
        <v>842</v>
      </c>
      <c r="G39" s="57">
        <v>659</v>
      </c>
      <c r="H39" s="57">
        <v>219</v>
      </c>
      <c r="I39" s="57">
        <v>441</v>
      </c>
      <c r="J39" s="57">
        <v>173</v>
      </c>
      <c r="K39" s="57"/>
      <c r="L39" s="57">
        <v>466</v>
      </c>
      <c r="M39" s="57"/>
      <c r="N39" s="57">
        <v>16</v>
      </c>
      <c r="O39" s="57"/>
      <c r="P39" s="57">
        <v>49</v>
      </c>
      <c r="Q39" s="57"/>
      <c r="R39" s="57">
        <v>258</v>
      </c>
      <c r="S39" s="57">
        <v>49</v>
      </c>
      <c r="T39" s="57">
        <v>144</v>
      </c>
      <c r="U39" s="57"/>
      <c r="V39" s="420" t="s">
        <v>930</v>
      </c>
    </row>
    <row r="40" spans="1:24" ht="21.95" customHeight="1">
      <c r="A40" s="419">
        <v>26</v>
      </c>
      <c r="B40" s="583"/>
      <c r="C40" s="586" t="s">
        <v>352</v>
      </c>
      <c r="D40" s="57">
        <v>20543</v>
      </c>
      <c r="E40" s="57">
        <v>7182</v>
      </c>
      <c r="F40" s="57">
        <v>13361</v>
      </c>
      <c r="G40" s="57">
        <v>10333</v>
      </c>
      <c r="H40" s="57">
        <v>3435</v>
      </c>
      <c r="I40" s="57">
        <v>6900</v>
      </c>
      <c r="J40" s="57">
        <v>2690</v>
      </c>
      <c r="K40" s="57"/>
      <c r="L40" s="57">
        <v>7520</v>
      </c>
      <c r="M40" s="57"/>
      <c r="N40" s="57">
        <v>220</v>
      </c>
      <c r="O40" s="57"/>
      <c r="P40" s="57">
        <v>835</v>
      </c>
      <c r="Q40" s="57"/>
      <c r="R40" s="57">
        <v>4225</v>
      </c>
      <c r="S40" s="57">
        <v>835</v>
      </c>
      <c r="T40" s="57">
        <v>2241</v>
      </c>
      <c r="U40" s="57"/>
      <c r="V40" s="420" t="s">
        <v>931</v>
      </c>
    </row>
    <row r="41" spans="1:24" ht="26.1" customHeight="1">
      <c r="A41" s="213" t="s">
        <v>354</v>
      </c>
      <c r="B41" s="419"/>
      <c r="C41" s="419"/>
      <c r="D41" s="57"/>
      <c r="E41" s="57"/>
      <c r="F41" s="57"/>
      <c r="G41" s="57"/>
      <c r="H41" s="57"/>
      <c r="I41" s="57"/>
      <c r="J41" s="422" t="s">
        <v>354</v>
      </c>
      <c r="K41" s="57"/>
      <c r="M41" s="422"/>
      <c r="N41" s="57"/>
      <c r="O41" s="57"/>
      <c r="P41" s="57"/>
      <c r="Q41" s="57"/>
      <c r="R41" s="57"/>
      <c r="S41" s="57"/>
      <c r="T41" s="57"/>
      <c r="U41" s="57"/>
      <c r="V41" s="419"/>
    </row>
    <row r="42" spans="1:24" ht="21.95" customHeight="1">
      <c r="A42" s="419" t="s">
        <v>658</v>
      </c>
      <c r="B42" s="583">
        <v>2018</v>
      </c>
      <c r="C42" s="586" t="s">
        <v>847</v>
      </c>
      <c r="D42" s="57">
        <v>1026</v>
      </c>
      <c r="E42" s="57">
        <v>594</v>
      </c>
      <c r="F42" s="57">
        <v>431</v>
      </c>
      <c r="G42" s="57">
        <v>332</v>
      </c>
      <c r="H42" s="57">
        <v>162</v>
      </c>
      <c r="I42" s="57">
        <v>170</v>
      </c>
      <c r="J42" s="57">
        <v>375</v>
      </c>
      <c r="K42" s="57"/>
      <c r="L42" s="57">
        <v>319</v>
      </c>
      <c r="M42" s="57"/>
      <c r="N42" s="57">
        <v>17</v>
      </c>
      <c r="O42" s="57"/>
      <c r="P42" s="57">
        <v>40</v>
      </c>
      <c r="Q42" s="57"/>
      <c r="R42" s="57">
        <v>113</v>
      </c>
      <c r="S42" s="57">
        <v>40</v>
      </c>
      <c r="T42" s="57">
        <v>149</v>
      </c>
      <c r="U42" s="57"/>
      <c r="V42" s="420" t="s">
        <v>658</v>
      </c>
      <c r="X42" s="27"/>
    </row>
    <row r="43" spans="1:24" ht="15" customHeight="1">
      <c r="A43" s="419" t="s">
        <v>659</v>
      </c>
      <c r="B43" s="583" t="s">
        <v>353</v>
      </c>
      <c r="C43" s="586" t="s">
        <v>56</v>
      </c>
      <c r="D43" s="57">
        <v>931</v>
      </c>
      <c r="E43" s="57">
        <v>517</v>
      </c>
      <c r="F43" s="57">
        <v>414</v>
      </c>
      <c r="G43" s="57">
        <v>305</v>
      </c>
      <c r="H43" s="57">
        <v>144</v>
      </c>
      <c r="I43" s="57">
        <v>161</v>
      </c>
      <c r="J43" s="57">
        <v>323</v>
      </c>
      <c r="K43" s="57"/>
      <c r="L43" s="57">
        <v>303</v>
      </c>
      <c r="M43" s="57"/>
      <c r="N43" s="57">
        <v>17</v>
      </c>
      <c r="O43" s="57"/>
      <c r="P43" s="57">
        <v>32</v>
      </c>
      <c r="Q43" s="57"/>
      <c r="R43" s="57">
        <v>109</v>
      </c>
      <c r="S43" s="57">
        <v>32</v>
      </c>
      <c r="T43" s="57">
        <v>144</v>
      </c>
      <c r="U43" s="57"/>
      <c r="V43" s="420" t="s">
        <v>659</v>
      </c>
    </row>
    <row r="44" spans="1:24" ht="15" customHeight="1">
      <c r="A44" s="419" t="s">
        <v>660</v>
      </c>
      <c r="B44" s="583" t="s">
        <v>353</v>
      </c>
      <c r="C44" s="586" t="s">
        <v>61</v>
      </c>
      <c r="D44" s="57">
        <v>1179</v>
      </c>
      <c r="E44" s="57">
        <v>635</v>
      </c>
      <c r="F44" s="57">
        <v>544</v>
      </c>
      <c r="G44" s="57">
        <v>362</v>
      </c>
      <c r="H44" s="57">
        <v>174</v>
      </c>
      <c r="I44" s="57">
        <v>188</v>
      </c>
      <c r="J44" s="57">
        <v>406</v>
      </c>
      <c r="K44" s="57"/>
      <c r="L44" s="57">
        <v>411</v>
      </c>
      <c r="M44" s="57"/>
      <c r="N44" s="57">
        <v>14</v>
      </c>
      <c r="O44" s="57"/>
      <c r="P44" s="57">
        <v>41</v>
      </c>
      <c r="Q44" s="57"/>
      <c r="R44" s="57">
        <v>169</v>
      </c>
      <c r="S44" s="57">
        <v>41</v>
      </c>
      <c r="T44" s="57">
        <v>187</v>
      </c>
      <c r="U44" s="57"/>
      <c r="V44" s="420" t="s">
        <v>660</v>
      </c>
    </row>
    <row r="45" spans="1:24" ht="15" customHeight="1">
      <c r="A45" s="419" t="s">
        <v>661</v>
      </c>
      <c r="B45" s="583" t="s">
        <v>353</v>
      </c>
      <c r="C45" s="586" t="s">
        <v>62</v>
      </c>
      <c r="D45" s="57">
        <v>1472</v>
      </c>
      <c r="E45" s="57">
        <v>759</v>
      </c>
      <c r="F45" s="57">
        <v>713</v>
      </c>
      <c r="G45" s="57">
        <v>442</v>
      </c>
      <c r="H45" s="57">
        <v>211</v>
      </c>
      <c r="I45" s="57">
        <v>231</v>
      </c>
      <c r="J45" s="57">
        <v>475</v>
      </c>
      <c r="K45" s="57"/>
      <c r="L45" s="57">
        <v>555</v>
      </c>
      <c r="M45" s="57"/>
      <c r="N45" s="57">
        <v>21</v>
      </c>
      <c r="O45" s="57"/>
      <c r="P45" s="57">
        <v>52</v>
      </c>
      <c r="Q45" s="57"/>
      <c r="R45" s="57">
        <v>236</v>
      </c>
      <c r="S45" s="57">
        <v>52</v>
      </c>
      <c r="T45" s="57">
        <v>246</v>
      </c>
      <c r="U45" s="57"/>
      <c r="V45" s="420" t="s">
        <v>661</v>
      </c>
    </row>
    <row r="46" spans="1:24" ht="15" customHeight="1">
      <c r="A46" s="419" t="s">
        <v>734</v>
      </c>
      <c r="B46" s="583" t="s">
        <v>353</v>
      </c>
      <c r="C46" s="586" t="s">
        <v>701</v>
      </c>
      <c r="D46" s="57">
        <v>1496</v>
      </c>
      <c r="E46" s="57">
        <v>781</v>
      </c>
      <c r="F46" s="57">
        <v>715</v>
      </c>
      <c r="G46" s="57">
        <v>456</v>
      </c>
      <c r="H46" s="57">
        <v>223</v>
      </c>
      <c r="I46" s="57">
        <v>232</v>
      </c>
      <c r="J46" s="57">
        <v>484</v>
      </c>
      <c r="K46" s="57"/>
      <c r="L46" s="57">
        <v>556</v>
      </c>
      <c r="M46" s="57"/>
      <c r="N46" s="57">
        <v>18</v>
      </c>
      <c r="O46" s="57"/>
      <c r="P46" s="57">
        <v>55</v>
      </c>
      <c r="Q46" s="57"/>
      <c r="R46" s="57">
        <v>233</v>
      </c>
      <c r="S46" s="57">
        <v>55</v>
      </c>
      <c r="T46" s="57">
        <v>249</v>
      </c>
      <c r="U46" s="57"/>
      <c r="V46" s="420" t="s">
        <v>734</v>
      </c>
    </row>
    <row r="47" spans="1:24" ht="15" customHeight="1">
      <c r="A47" s="419" t="s">
        <v>735</v>
      </c>
      <c r="B47" s="583" t="s">
        <v>353</v>
      </c>
      <c r="C47" s="586" t="s">
        <v>702</v>
      </c>
      <c r="D47" s="57">
        <v>1561</v>
      </c>
      <c r="E47" s="57">
        <v>804</v>
      </c>
      <c r="F47" s="57">
        <v>757</v>
      </c>
      <c r="G47" s="57">
        <v>476</v>
      </c>
      <c r="H47" s="57">
        <v>228</v>
      </c>
      <c r="I47" s="57">
        <v>249</v>
      </c>
      <c r="J47" s="57">
        <v>503</v>
      </c>
      <c r="K47" s="57"/>
      <c r="L47" s="57">
        <v>582</v>
      </c>
      <c r="M47" s="57"/>
      <c r="N47" s="57">
        <v>19</v>
      </c>
      <c r="O47" s="57"/>
      <c r="P47" s="57">
        <v>55</v>
      </c>
      <c r="Q47" s="57"/>
      <c r="R47" s="57">
        <v>248</v>
      </c>
      <c r="S47" s="57">
        <v>55</v>
      </c>
      <c r="T47" s="57">
        <v>260</v>
      </c>
      <c r="U47" s="57"/>
      <c r="V47" s="420" t="s">
        <v>735</v>
      </c>
    </row>
    <row r="48" spans="1:24" ht="15" customHeight="1">
      <c r="A48" s="419" t="s">
        <v>722</v>
      </c>
      <c r="B48" s="583" t="s">
        <v>353</v>
      </c>
      <c r="C48" s="586" t="s">
        <v>703</v>
      </c>
      <c r="D48" s="57">
        <v>1535</v>
      </c>
      <c r="E48" s="57">
        <v>789</v>
      </c>
      <c r="F48" s="57">
        <v>746</v>
      </c>
      <c r="G48" s="57">
        <v>484</v>
      </c>
      <c r="H48" s="57">
        <v>224</v>
      </c>
      <c r="I48" s="57">
        <v>260</v>
      </c>
      <c r="J48" s="57">
        <v>490</v>
      </c>
      <c r="K48" s="57"/>
      <c r="L48" s="57">
        <v>560</v>
      </c>
      <c r="M48" s="57"/>
      <c r="N48" s="57">
        <v>20</v>
      </c>
      <c r="O48" s="57"/>
      <c r="P48" s="57">
        <v>55</v>
      </c>
      <c r="Q48" s="57"/>
      <c r="R48" s="57">
        <v>239</v>
      </c>
      <c r="S48" s="57">
        <v>55</v>
      </c>
      <c r="T48" s="57">
        <v>248</v>
      </c>
      <c r="U48" s="57"/>
      <c r="V48" s="420" t="s">
        <v>722</v>
      </c>
    </row>
    <row r="49" spans="1:24" ht="15" customHeight="1">
      <c r="A49" s="419" t="s">
        <v>723</v>
      </c>
      <c r="B49" s="583" t="s">
        <v>353</v>
      </c>
      <c r="C49" s="586" t="s">
        <v>217</v>
      </c>
      <c r="D49" s="57">
        <v>1564</v>
      </c>
      <c r="E49" s="57">
        <v>821</v>
      </c>
      <c r="F49" s="57">
        <v>743</v>
      </c>
      <c r="G49" s="57">
        <v>497</v>
      </c>
      <c r="H49" s="57">
        <v>236</v>
      </c>
      <c r="I49" s="57">
        <v>261</v>
      </c>
      <c r="J49" s="57">
        <v>503</v>
      </c>
      <c r="K49" s="57"/>
      <c r="L49" s="57">
        <v>564</v>
      </c>
      <c r="M49" s="57"/>
      <c r="N49" s="57">
        <v>21</v>
      </c>
      <c r="O49" s="57"/>
      <c r="P49" s="57">
        <v>60</v>
      </c>
      <c r="Q49" s="57"/>
      <c r="R49" s="57">
        <v>226</v>
      </c>
      <c r="S49" s="57">
        <v>60</v>
      </c>
      <c r="T49" s="57">
        <v>257</v>
      </c>
      <c r="U49" s="57"/>
      <c r="V49" s="420" t="s">
        <v>723</v>
      </c>
    </row>
    <row r="50" spans="1:24" ht="15" customHeight="1">
      <c r="A50" s="419" t="s">
        <v>264</v>
      </c>
      <c r="B50" s="583" t="s">
        <v>353</v>
      </c>
      <c r="C50" s="586" t="s">
        <v>195</v>
      </c>
      <c r="D50" s="57">
        <v>1503</v>
      </c>
      <c r="E50" s="57">
        <v>790</v>
      </c>
      <c r="F50" s="57">
        <v>713</v>
      </c>
      <c r="G50" s="57">
        <v>478</v>
      </c>
      <c r="H50" s="57">
        <v>233</v>
      </c>
      <c r="I50" s="57">
        <v>245</v>
      </c>
      <c r="J50" s="57">
        <v>483</v>
      </c>
      <c r="K50" s="57"/>
      <c r="L50" s="57">
        <v>542</v>
      </c>
      <c r="M50" s="57"/>
      <c r="N50" s="57">
        <v>21</v>
      </c>
      <c r="O50" s="57"/>
      <c r="P50" s="57">
        <v>53</v>
      </c>
      <c r="Q50" s="57"/>
      <c r="R50" s="57">
        <v>216</v>
      </c>
      <c r="S50" s="57">
        <v>53</v>
      </c>
      <c r="T50" s="57">
        <v>252</v>
      </c>
      <c r="U50" s="57"/>
      <c r="V50" s="420" t="s">
        <v>264</v>
      </c>
    </row>
    <row r="51" spans="1:24" ht="15" customHeight="1">
      <c r="A51" s="419" t="s">
        <v>265</v>
      </c>
      <c r="B51" s="583" t="s">
        <v>353</v>
      </c>
      <c r="C51" s="586" t="s">
        <v>196</v>
      </c>
      <c r="D51" s="57">
        <v>1549</v>
      </c>
      <c r="E51" s="57">
        <v>802</v>
      </c>
      <c r="F51" s="57">
        <v>747</v>
      </c>
      <c r="G51" s="57">
        <v>467</v>
      </c>
      <c r="H51" s="57">
        <v>216</v>
      </c>
      <c r="I51" s="57">
        <v>251</v>
      </c>
      <c r="J51" s="57">
        <v>505</v>
      </c>
      <c r="K51" s="57"/>
      <c r="L51" s="57">
        <v>576</v>
      </c>
      <c r="M51" s="57"/>
      <c r="N51" s="57">
        <v>20</v>
      </c>
      <c r="O51" s="57"/>
      <c r="P51" s="57">
        <v>61</v>
      </c>
      <c r="Q51" s="57"/>
      <c r="R51" s="57">
        <v>222</v>
      </c>
      <c r="S51" s="57">
        <v>61</v>
      </c>
      <c r="T51" s="57">
        <v>274</v>
      </c>
      <c r="U51" s="57"/>
      <c r="V51" s="420" t="s">
        <v>265</v>
      </c>
    </row>
    <row r="52" spans="1:24" ht="15" customHeight="1">
      <c r="A52" s="419" t="s">
        <v>266</v>
      </c>
      <c r="B52" s="583" t="s">
        <v>353</v>
      </c>
      <c r="C52" s="586" t="s">
        <v>197</v>
      </c>
      <c r="D52" s="57">
        <v>1588</v>
      </c>
      <c r="E52" s="57">
        <v>821</v>
      </c>
      <c r="F52" s="57">
        <v>767</v>
      </c>
      <c r="G52" s="57">
        <v>498</v>
      </c>
      <c r="H52" s="57">
        <v>238</v>
      </c>
      <c r="I52" s="57">
        <v>260</v>
      </c>
      <c r="J52" s="57">
        <v>507</v>
      </c>
      <c r="K52" s="57"/>
      <c r="L52" s="57">
        <v>584</v>
      </c>
      <c r="M52" s="57"/>
      <c r="N52" s="57">
        <v>19</v>
      </c>
      <c r="O52" s="57"/>
      <c r="P52" s="57">
        <v>58</v>
      </c>
      <c r="Q52" s="57"/>
      <c r="R52" s="57">
        <v>238</v>
      </c>
      <c r="S52" s="57">
        <v>58</v>
      </c>
      <c r="T52" s="57">
        <v>269</v>
      </c>
      <c r="U52" s="57"/>
      <c r="V52" s="420" t="s">
        <v>266</v>
      </c>
    </row>
    <row r="53" spans="1:24" ht="15" customHeight="1">
      <c r="A53" s="419" t="s">
        <v>267</v>
      </c>
      <c r="B53" s="583" t="s">
        <v>353</v>
      </c>
      <c r="C53" s="586" t="s">
        <v>666</v>
      </c>
      <c r="D53" s="57">
        <v>1091</v>
      </c>
      <c r="E53" s="57">
        <v>575</v>
      </c>
      <c r="F53" s="57">
        <v>516</v>
      </c>
      <c r="G53" s="57">
        <v>339</v>
      </c>
      <c r="H53" s="57">
        <v>155</v>
      </c>
      <c r="I53" s="57">
        <v>184</v>
      </c>
      <c r="J53" s="57">
        <v>376</v>
      </c>
      <c r="K53" s="57"/>
      <c r="L53" s="57">
        <v>376</v>
      </c>
      <c r="M53" s="57"/>
      <c r="N53" s="57">
        <v>11</v>
      </c>
      <c r="O53" s="57"/>
      <c r="P53" s="57">
        <v>33</v>
      </c>
      <c r="Q53" s="57"/>
      <c r="R53" s="57">
        <v>143</v>
      </c>
      <c r="S53" s="57">
        <v>33</v>
      </c>
      <c r="T53" s="57">
        <v>189</v>
      </c>
      <c r="U53" s="57"/>
      <c r="V53" s="420" t="s">
        <v>267</v>
      </c>
    </row>
    <row r="54" spans="1:24" ht="21.95" customHeight="1">
      <c r="A54" s="419" t="s">
        <v>268</v>
      </c>
      <c r="B54" s="583"/>
      <c r="C54" s="586" t="s">
        <v>352</v>
      </c>
      <c r="D54" s="57">
        <v>16495</v>
      </c>
      <c r="E54" s="57">
        <v>8688</v>
      </c>
      <c r="F54" s="57">
        <v>7806</v>
      </c>
      <c r="G54" s="57">
        <v>5136</v>
      </c>
      <c r="H54" s="57">
        <v>2444</v>
      </c>
      <c r="I54" s="57">
        <v>2692</v>
      </c>
      <c r="J54" s="57">
        <v>5430</v>
      </c>
      <c r="K54" s="57"/>
      <c r="L54" s="57">
        <v>5928</v>
      </c>
      <c r="M54" s="57"/>
      <c r="N54" s="57">
        <v>218</v>
      </c>
      <c r="O54" s="57"/>
      <c r="P54" s="57">
        <v>595</v>
      </c>
      <c r="Q54" s="57"/>
      <c r="R54" s="57">
        <v>2392</v>
      </c>
      <c r="S54" s="57">
        <v>595</v>
      </c>
      <c r="T54" s="57">
        <v>2724</v>
      </c>
      <c r="U54" s="57"/>
      <c r="V54" s="420" t="s">
        <v>268</v>
      </c>
    </row>
    <row r="55" spans="1:24" ht="26.1" customHeight="1">
      <c r="A55" s="213" t="s">
        <v>571</v>
      </c>
      <c r="B55" s="419"/>
      <c r="C55" s="419"/>
      <c r="D55" s="57"/>
      <c r="E55" s="57"/>
      <c r="F55" s="57"/>
      <c r="G55" s="57"/>
      <c r="H55" s="57"/>
      <c r="I55" s="57"/>
      <c r="J55" s="422" t="s">
        <v>571</v>
      </c>
      <c r="K55" s="57"/>
      <c r="M55" s="422"/>
      <c r="N55" s="57"/>
      <c r="O55" s="57"/>
      <c r="P55" s="57"/>
      <c r="Q55" s="57"/>
      <c r="R55" s="57"/>
      <c r="S55" s="57"/>
      <c r="T55" s="57"/>
      <c r="U55" s="57"/>
      <c r="V55" s="419"/>
    </row>
    <row r="56" spans="1:24" ht="21.95" customHeight="1">
      <c r="A56" s="419" t="s">
        <v>269</v>
      </c>
      <c r="B56" s="583">
        <v>2018</v>
      </c>
      <c r="C56" s="586" t="s">
        <v>847</v>
      </c>
      <c r="D56" s="57">
        <v>959</v>
      </c>
      <c r="E56" s="57">
        <v>456</v>
      </c>
      <c r="F56" s="57">
        <v>503</v>
      </c>
      <c r="G56" s="57">
        <v>404</v>
      </c>
      <c r="H56" s="57">
        <v>195</v>
      </c>
      <c r="I56" s="57">
        <v>209</v>
      </c>
      <c r="J56" s="57">
        <v>131</v>
      </c>
      <c r="K56" s="57"/>
      <c r="L56" s="57">
        <v>424</v>
      </c>
      <c r="M56" s="57"/>
      <c r="N56" s="57">
        <v>23</v>
      </c>
      <c r="O56" s="57"/>
      <c r="P56" s="57">
        <v>108</v>
      </c>
      <c r="Q56" s="57"/>
      <c r="R56" s="57">
        <v>115</v>
      </c>
      <c r="S56" s="57">
        <v>108</v>
      </c>
      <c r="T56" s="57">
        <v>179</v>
      </c>
      <c r="U56" s="57"/>
      <c r="V56" s="420" t="s">
        <v>269</v>
      </c>
      <c r="X56" s="27"/>
    </row>
    <row r="57" spans="1:24" ht="15" customHeight="1">
      <c r="A57" s="419" t="s">
        <v>1644</v>
      </c>
      <c r="B57" s="583" t="s">
        <v>353</v>
      </c>
      <c r="C57" s="586" t="s">
        <v>56</v>
      </c>
      <c r="D57" s="57">
        <v>854</v>
      </c>
      <c r="E57" s="57">
        <v>383</v>
      </c>
      <c r="F57" s="57">
        <v>471</v>
      </c>
      <c r="G57" s="57">
        <v>349</v>
      </c>
      <c r="H57" s="57">
        <v>165</v>
      </c>
      <c r="I57" s="57">
        <v>184</v>
      </c>
      <c r="J57" s="57">
        <v>111</v>
      </c>
      <c r="K57" s="57"/>
      <c r="L57" s="57">
        <v>395</v>
      </c>
      <c r="M57" s="57"/>
      <c r="N57" s="57">
        <v>18</v>
      </c>
      <c r="O57" s="57"/>
      <c r="P57" s="57">
        <v>90</v>
      </c>
      <c r="Q57" s="57"/>
      <c r="R57" s="57">
        <v>117</v>
      </c>
      <c r="S57" s="57">
        <v>90</v>
      </c>
      <c r="T57" s="57">
        <v>171</v>
      </c>
      <c r="U57" s="57"/>
      <c r="V57" s="420" t="s">
        <v>1644</v>
      </c>
    </row>
    <row r="58" spans="1:24" ht="15" customHeight="1">
      <c r="A58" s="419" t="s">
        <v>1645</v>
      </c>
      <c r="B58" s="583" t="s">
        <v>353</v>
      </c>
      <c r="C58" s="586" t="s">
        <v>61</v>
      </c>
      <c r="D58" s="57">
        <v>1199</v>
      </c>
      <c r="E58" s="57">
        <v>503</v>
      </c>
      <c r="F58" s="57">
        <v>697</v>
      </c>
      <c r="G58" s="57">
        <v>454</v>
      </c>
      <c r="H58" s="57">
        <v>200</v>
      </c>
      <c r="I58" s="57">
        <v>254</v>
      </c>
      <c r="J58" s="57">
        <v>154</v>
      </c>
      <c r="K58" s="57"/>
      <c r="L58" s="57">
        <v>591</v>
      </c>
      <c r="M58" s="57"/>
      <c r="N58" s="57">
        <v>30</v>
      </c>
      <c r="O58" s="57"/>
      <c r="P58" s="57">
        <v>118</v>
      </c>
      <c r="Q58" s="57"/>
      <c r="R58" s="57">
        <v>206</v>
      </c>
      <c r="S58" s="57">
        <v>118</v>
      </c>
      <c r="T58" s="57">
        <v>237</v>
      </c>
      <c r="U58" s="57"/>
      <c r="V58" s="420" t="s">
        <v>1645</v>
      </c>
    </row>
    <row r="59" spans="1:24" ht="15" customHeight="1">
      <c r="A59" s="419" t="s">
        <v>1646</v>
      </c>
      <c r="B59" s="583" t="s">
        <v>353</v>
      </c>
      <c r="C59" s="586" t="s">
        <v>62</v>
      </c>
      <c r="D59" s="57">
        <v>1585</v>
      </c>
      <c r="E59" s="57">
        <v>623</v>
      </c>
      <c r="F59" s="57">
        <v>962</v>
      </c>
      <c r="G59" s="57">
        <v>560</v>
      </c>
      <c r="H59" s="57">
        <v>232</v>
      </c>
      <c r="I59" s="57">
        <v>328</v>
      </c>
      <c r="J59" s="57">
        <v>214</v>
      </c>
      <c r="K59" s="57"/>
      <c r="L59" s="57">
        <v>810</v>
      </c>
      <c r="M59" s="57"/>
      <c r="N59" s="57">
        <v>29</v>
      </c>
      <c r="O59" s="57"/>
      <c r="P59" s="57">
        <v>147</v>
      </c>
      <c r="Q59" s="57"/>
      <c r="R59" s="57">
        <v>338</v>
      </c>
      <c r="S59" s="57">
        <v>147</v>
      </c>
      <c r="T59" s="57">
        <v>296</v>
      </c>
      <c r="U59" s="57"/>
      <c r="V59" s="420" t="s">
        <v>1646</v>
      </c>
    </row>
    <row r="60" spans="1:24" ht="15" customHeight="1">
      <c r="A60" s="419" t="s">
        <v>1647</v>
      </c>
      <c r="B60" s="583" t="s">
        <v>353</v>
      </c>
      <c r="C60" s="586" t="s">
        <v>701</v>
      </c>
      <c r="D60" s="57">
        <v>1617</v>
      </c>
      <c r="E60" s="57">
        <v>677</v>
      </c>
      <c r="F60" s="57">
        <v>940</v>
      </c>
      <c r="G60" s="57">
        <v>557</v>
      </c>
      <c r="H60" s="57">
        <v>248</v>
      </c>
      <c r="I60" s="57">
        <v>309</v>
      </c>
      <c r="J60" s="57">
        <v>231</v>
      </c>
      <c r="K60" s="57"/>
      <c r="L60" s="57">
        <v>830</v>
      </c>
      <c r="M60" s="57"/>
      <c r="N60" s="57">
        <v>23</v>
      </c>
      <c r="O60" s="57"/>
      <c r="P60" s="57">
        <v>176</v>
      </c>
      <c r="Q60" s="57"/>
      <c r="R60" s="57">
        <v>327</v>
      </c>
      <c r="S60" s="57">
        <v>176</v>
      </c>
      <c r="T60" s="57">
        <v>304</v>
      </c>
      <c r="U60" s="57"/>
      <c r="V60" s="420" t="s">
        <v>1647</v>
      </c>
    </row>
    <row r="61" spans="1:24" ht="15" customHeight="1">
      <c r="A61" s="419" t="s">
        <v>1648</v>
      </c>
      <c r="B61" s="583" t="s">
        <v>353</v>
      </c>
      <c r="C61" s="586" t="s">
        <v>702</v>
      </c>
      <c r="D61" s="57">
        <v>1695</v>
      </c>
      <c r="E61" s="57">
        <v>691</v>
      </c>
      <c r="F61" s="57">
        <v>1004</v>
      </c>
      <c r="G61" s="57">
        <v>564</v>
      </c>
      <c r="H61" s="57">
        <v>264</v>
      </c>
      <c r="I61" s="57">
        <v>300</v>
      </c>
      <c r="J61" s="57">
        <v>241</v>
      </c>
      <c r="K61" s="57"/>
      <c r="L61" s="57">
        <v>891</v>
      </c>
      <c r="M61" s="57"/>
      <c r="N61" s="57">
        <v>27</v>
      </c>
      <c r="O61" s="57"/>
      <c r="P61" s="57">
        <v>160</v>
      </c>
      <c r="Q61" s="57"/>
      <c r="R61" s="57">
        <v>388</v>
      </c>
      <c r="S61" s="57">
        <v>160</v>
      </c>
      <c r="T61" s="57">
        <v>316</v>
      </c>
      <c r="U61" s="57"/>
      <c r="V61" s="420" t="s">
        <v>1648</v>
      </c>
    </row>
    <row r="62" spans="1:24" ht="15" customHeight="1">
      <c r="A62" s="419" t="s">
        <v>1649</v>
      </c>
      <c r="B62" s="583" t="s">
        <v>353</v>
      </c>
      <c r="C62" s="586" t="s">
        <v>703</v>
      </c>
      <c r="D62" s="57">
        <v>1696</v>
      </c>
      <c r="E62" s="57">
        <v>656</v>
      </c>
      <c r="F62" s="57">
        <v>1041</v>
      </c>
      <c r="G62" s="57">
        <v>605</v>
      </c>
      <c r="H62" s="57">
        <v>256</v>
      </c>
      <c r="I62" s="57">
        <v>349</v>
      </c>
      <c r="J62" s="57">
        <v>223</v>
      </c>
      <c r="K62" s="57"/>
      <c r="L62" s="57">
        <v>868</v>
      </c>
      <c r="M62" s="57"/>
      <c r="N62" s="57">
        <v>29</v>
      </c>
      <c r="O62" s="57"/>
      <c r="P62" s="57">
        <v>147</v>
      </c>
      <c r="Q62" s="57"/>
      <c r="R62" s="57">
        <v>383</v>
      </c>
      <c r="S62" s="57">
        <v>147</v>
      </c>
      <c r="T62" s="57">
        <v>308</v>
      </c>
      <c r="U62" s="57"/>
      <c r="V62" s="420" t="s">
        <v>1649</v>
      </c>
    </row>
    <row r="63" spans="1:24" ht="15" customHeight="1">
      <c r="A63" s="419" t="s">
        <v>1650</v>
      </c>
      <c r="B63" s="583" t="s">
        <v>353</v>
      </c>
      <c r="C63" s="586" t="s">
        <v>217</v>
      </c>
      <c r="D63" s="57">
        <v>1758</v>
      </c>
      <c r="E63" s="57">
        <v>702</v>
      </c>
      <c r="F63" s="57">
        <v>1056</v>
      </c>
      <c r="G63" s="57">
        <v>625</v>
      </c>
      <c r="H63" s="57">
        <v>290</v>
      </c>
      <c r="I63" s="57">
        <v>335</v>
      </c>
      <c r="J63" s="57">
        <v>210</v>
      </c>
      <c r="K63" s="57"/>
      <c r="L63" s="57">
        <v>923</v>
      </c>
      <c r="M63" s="57"/>
      <c r="N63" s="57">
        <v>31</v>
      </c>
      <c r="O63" s="57"/>
      <c r="P63" s="57">
        <v>171</v>
      </c>
      <c r="Q63" s="57"/>
      <c r="R63" s="57">
        <v>406</v>
      </c>
      <c r="S63" s="57">
        <v>171</v>
      </c>
      <c r="T63" s="57">
        <v>316</v>
      </c>
      <c r="U63" s="57"/>
      <c r="V63" s="420" t="s">
        <v>1650</v>
      </c>
    </row>
    <row r="64" spans="1:24" ht="15" customHeight="1">
      <c r="A64" s="419" t="s">
        <v>1651</v>
      </c>
      <c r="B64" s="583" t="s">
        <v>353</v>
      </c>
      <c r="C64" s="586" t="s">
        <v>195</v>
      </c>
      <c r="D64" s="57">
        <v>1618</v>
      </c>
      <c r="E64" s="57">
        <v>654</v>
      </c>
      <c r="F64" s="57">
        <v>964</v>
      </c>
      <c r="G64" s="57">
        <v>554</v>
      </c>
      <c r="H64" s="57">
        <v>257</v>
      </c>
      <c r="I64" s="57">
        <v>297</v>
      </c>
      <c r="J64" s="57">
        <v>211</v>
      </c>
      <c r="K64" s="57"/>
      <c r="L64" s="57">
        <v>852</v>
      </c>
      <c r="M64" s="57"/>
      <c r="N64" s="57">
        <v>34</v>
      </c>
      <c r="O64" s="57"/>
      <c r="P64" s="57">
        <v>152</v>
      </c>
      <c r="Q64" s="57"/>
      <c r="R64" s="57">
        <v>360</v>
      </c>
      <c r="S64" s="57">
        <v>152</v>
      </c>
      <c r="T64" s="57">
        <v>306</v>
      </c>
      <c r="U64" s="57"/>
      <c r="V64" s="420" t="s">
        <v>1651</v>
      </c>
    </row>
    <row r="65" spans="1:22" ht="15" customHeight="1">
      <c r="A65" s="419" t="s">
        <v>1652</v>
      </c>
      <c r="B65" s="583" t="s">
        <v>353</v>
      </c>
      <c r="C65" s="586" t="s">
        <v>196</v>
      </c>
      <c r="D65" s="57">
        <v>1697</v>
      </c>
      <c r="E65" s="57">
        <v>689</v>
      </c>
      <c r="F65" s="57">
        <v>1008</v>
      </c>
      <c r="G65" s="57">
        <v>563</v>
      </c>
      <c r="H65" s="57">
        <v>255</v>
      </c>
      <c r="I65" s="57">
        <v>308</v>
      </c>
      <c r="J65" s="57">
        <v>236</v>
      </c>
      <c r="K65" s="57"/>
      <c r="L65" s="57">
        <v>899</v>
      </c>
      <c r="M65" s="57"/>
      <c r="N65" s="57">
        <v>32</v>
      </c>
      <c r="O65" s="57"/>
      <c r="P65" s="57">
        <v>167</v>
      </c>
      <c r="Q65" s="57"/>
      <c r="R65" s="57">
        <v>372</v>
      </c>
      <c r="S65" s="57">
        <v>167</v>
      </c>
      <c r="T65" s="57">
        <v>328</v>
      </c>
      <c r="U65" s="57"/>
      <c r="V65" s="420" t="s">
        <v>1652</v>
      </c>
    </row>
    <row r="66" spans="1:22" ht="15" customHeight="1">
      <c r="A66" s="419" t="s">
        <v>1653</v>
      </c>
      <c r="B66" s="583" t="s">
        <v>353</v>
      </c>
      <c r="C66" s="586" t="s">
        <v>197</v>
      </c>
      <c r="D66" s="57">
        <v>1708</v>
      </c>
      <c r="E66" s="57">
        <v>692</v>
      </c>
      <c r="F66" s="57">
        <v>1015</v>
      </c>
      <c r="G66" s="57">
        <v>569</v>
      </c>
      <c r="H66" s="57">
        <v>250</v>
      </c>
      <c r="I66" s="57">
        <v>320</v>
      </c>
      <c r="J66" s="57">
        <v>229</v>
      </c>
      <c r="K66" s="57"/>
      <c r="L66" s="57">
        <v>909</v>
      </c>
      <c r="M66" s="57"/>
      <c r="N66" s="57">
        <v>32</v>
      </c>
      <c r="O66" s="57"/>
      <c r="P66" s="57">
        <v>182</v>
      </c>
      <c r="Q66" s="57"/>
      <c r="R66" s="57">
        <v>388</v>
      </c>
      <c r="S66" s="57">
        <v>182</v>
      </c>
      <c r="T66" s="57">
        <v>308</v>
      </c>
      <c r="U66" s="57"/>
      <c r="V66" s="420" t="s">
        <v>1653</v>
      </c>
    </row>
    <row r="67" spans="1:22" ht="15" customHeight="1">
      <c r="A67" s="419" t="s">
        <v>1654</v>
      </c>
      <c r="B67" s="583" t="s">
        <v>353</v>
      </c>
      <c r="C67" s="586" t="s">
        <v>666</v>
      </c>
      <c r="D67" s="57">
        <v>1091</v>
      </c>
      <c r="E67" s="57">
        <v>461</v>
      </c>
      <c r="F67" s="57">
        <v>631</v>
      </c>
      <c r="G67" s="57">
        <v>396</v>
      </c>
      <c r="H67" s="57">
        <v>189</v>
      </c>
      <c r="I67" s="57">
        <v>206</v>
      </c>
      <c r="J67" s="57">
        <v>142</v>
      </c>
      <c r="K67" s="57"/>
      <c r="L67" s="57">
        <v>554</v>
      </c>
      <c r="M67" s="57"/>
      <c r="N67" s="57">
        <v>22</v>
      </c>
      <c r="O67" s="57"/>
      <c r="P67" s="57">
        <v>107</v>
      </c>
      <c r="Q67" s="57"/>
      <c r="R67" s="57">
        <v>216</v>
      </c>
      <c r="S67" s="57">
        <v>107</v>
      </c>
      <c r="T67" s="57">
        <v>208</v>
      </c>
      <c r="U67" s="57"/>
      <c r="V67" s="420" t="s">
        <v>1654</v>
      </c>
    </row>
    <row r="68" spans="1:22" ht="21.95" customHeight="1">
      <c r="A68" s="419" t="s">
        <v>1655</v>
      </c>
      <c r="B68" s="583"/>
      <c r="C68" s="586" t="s">
        <v>352</v>
      </c>
      <c r="D68" s="57">
        <v>17477</v>
      </c>
      <c r="E68" s="57">
        <v>7187</v>
      </c>
      <c r="F68" s="57">
        <v>10292</v>
      </c>
      <c r="G68" s="57">
        <v>6200</v>
      </c>
      <c r="H68" s="57">
        <v>2801</v>
      </c>
      <c r="I68" s="57">
        <v>3399</v>
      </c>
      <c r="J68" s="57">
        <v>2333</v>
      </c>
      <c r="K68" s="57"/>
      <c r="L68" s="57">
        <v>8946</v>
      </c>
      <c r="M68" s="57"/>
      <c r="N68" s="57">
        <v>330</v>
      </c>
      <c r="O68" s="57"/>
      <c r="P68" s="57">
        <v>1725</v>
      </c>
      <c r="Q68" s="57"/>
      <c r="R68" s="57">
        <v>3616</v>
      </c>
      <c r="S68" s="57">
        <v>1725</v>
      </c>
      <c r="T68" s="57">
        <v>3277</v>
      </c>
      <c r="U68" s="57"/>
      <c r="V68" s="420" t="s">
        <v>1655</v>
      </c>
    </row>
    <row r="69" spans="1:22" s="195" customFormat="1" ht="11.1" customHeight="1">
      <c r="A69" s="213"/>
      <c r="B69" s="577"/>
      <c r="C69" s="577"/>
      <c r="D69" s="577"/>
      <c r="E69" s="577"/>
      <c r="F69" s="577"/>
      <c r="G69" s="577"/>
      <c r="H69" s="578"/>
      <c r="I69" s="578"/>
      <c r="J69" s="213"/>
      <c r="K69" s="578"/>
      <c r="M69" s="213"/>
      <c r="N69" s="577"/>
      <c r="O69" s="577"/>
      <c r="P69" s="577"/>
      <c r="Q69" s="577"/>
      <c r="R69" s="577"/>
      <c r="S69" s="577"/>
      <c r="T69" s="577"/>
      <c r="U69" s="577"/>
      <c r="V69" s="578"/>
    </row>
    <row r="70" spans="1:22">
      <c r="A70" s="577" t="s">
        <v>1743</v>
      </c>
      <c r="J70" s="577" t="s">
        <v>1743</v>
      </c>
      <c r="M70" s="57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570" customWidth="1"/>
    <col min="2" max="2" width="3.7109375" style="570" customWidth="1"/>
    <col min="3" max="3" width="1.7109375" style="570" customWidth="1"/>
    <col min="4" max="4" width="12.7109375" style="570" customWidth="1"/>
    <col min="5" max="5" width="1.7109375" style="570" customWidth="1"/>
    <col min="6" max="6" width="14.7109375" style="570" customWidth="1"/>
    <col min="7" max="7" width="1.7109375" style="570" customWidth="1"/>
    <col min="8" max="8" width="14.28515625" style="570" customWidth="1"/>
    <col min="9" max="9" width="1.7109375" style="570" customWidth="1"/>
    <col min="10" max="10" width="14.28515625" style="570" customWidth="1"/>
    <col min="11" max="11" width="1.7109375" style="570" customWidth="1"/>
    <col min="12" max="12" width="14.28515625" style="570" customWidth="1"/>
    <col min="13" max="13" width="1.7109375" style="570" customWidth="1"/>
    <col min="14" max="14" width="14.28515625" style="570" customWidth="1"/>
    <col min="15" max="15" width="1.7109375" style="570" customWidth="1"/>
    <col min="16" max="16" width="14.28515625" style="570" customWidth="1"/>
    <col min="17" max="17" width="1.7109375" style="570" customWidth="1"/>
    <col min="18" max="18" width="13.7109375" style="570" customWidth="1"/>
    <col min="19" max="19" width="1.7109375" style="570" customWidth="1"/>
    <col min="20" max="20" width="17.7109375" style="570" customWidth="1"/>
    <col min="21" max="21" width="1.7109375" style="570" customWidth="1"/>
    <col min="22" max="22" width="17.7109375" style="570" customWidth="1"/>
    <col min="23" max="23" width="1.7109375" style="570" customWidth="1"/>
    <col min="24" max="24" width="17.7109375" style="570" customWidth="1"/>
    <col min="25" max="25" width="1.7109375" style="570" customWidth="1"/>
    <col min="26" max="26" width="17.7109375" style="570" customWidth="1"/>
    <col min="27" max="27" width="1.7109375" style="570" customWidth="1"/>
    <col min="28" max="28" width="17.7109375" style="570" customWidth="1"/>
    <col min="29" max="29" width="1.7109375" style="570" customWidth="1"/>
    <col min="30" max="30" width="17.7109375" style="570" customWidth="1"/>
    <col min="31" max="31" width="1.7109375" style="570" customWidth="1"/>
    <col min="32" max="32" width="6.7109375" style="570" customWidth="1"/>
    <col min="33" max="16384" width="11.42578125" style="570"/>
  </cols>
  <sheetData>
    <row r="1" spans="1:32" ht="15" customHeight="1">
      <c r="A1" s="858" t="s">
        <v>1765</v>
      </c>
    </row>
    <row r="2" spans="1:32" s="478" customFormat="1" ht="19.5" customHeight="1">
      <c r="A2" s="477" t="s">
        <v>738</v>
      </c>
      <c r="B2" s="477"/>
      <c r="C2" s="477"/>
      <c r="D2" s="477"/>
      <c r="E2" s="477"/>
      <c r="F2" s="477"/>
      <c r="G2" s="477"/>
      <c r="H2" s="477"/>
      <c r="I2" s="477"/>
      <c r="J2" s="477"/>
      <c r="K2" s="477"/>
      <c r="L2" s="477"/>
      <c r="M2" s="477"/>
      <c r="N2" s="477"/>
      <c r="O2" s="477"/>
      <c r="P2" s="477"/>
      <c r="Q2" s="477"/>
      <c r="R2" s="477"/>
      <c r="S2" s="477"/>
      <c r="T2" s="477" t="s">
        <v>738</v>
      </c>
      <c r="U2" s="477"/>
      <c r="X2" s="477"/>
      <c r="Y2" s="477"/>
      <c r="Z2" s="477"/>
      <c r="AA2" s="477"/>
      <c r="AB2" s="477"/>
      <c r="AC2" s="477"/>
      <c r="AD2" s="477"/>
      <c r="AE2" s="477"/>
      <c r="AF2" s="477"/>
    </row>
    <row r="3" spans="1:32" s="478" customFormat="1" ht="19.5" customHeight="1">
      <c r="A3" s="198" t="s">
        <v>6</v>
      </c>
      <c r="B3" s="477"/>
      <c r="C3" s="477"/>
      <c r="D3" s="477"/>
      <c r="E3" s="477"/>
      <c r="F3" s="477"/>
      <c r="G3" s="477"/>
      <c r="H3" s="477"/>
      <c r="I3" s="477"/>
      <c r="J3" s="477"/>
      <c r="K3" s="477"/>
      <c r="L3" s="477"/>
      <c r="M3" s="477"/>
      <c r="N3" s="477"/>
      <c r="O3" s="477"/>
      <c r="P3" s="477"/>
      <c r="Q3" s="477"/>
      <c r="R3" s="477"/>
      <c r="S3" s="477"/>
      <c r="T3" s="198" t="s">
        <v>6</v>
      </c>
      <c r="U3" s="198"/>
      <c r="X3" s="477"/>
      <c r="Y3" s="477"/>
      <c r="Z3" s="477"/>
      <c r="AA3" s="477"/>
      <c r="AB3" s="477"/>
      <c r="AC3" s="477"/>
      <c r="AD3" s="477"/>
      <c r="AE3" s="477"/>
      <c r="AF3" s="477"/>
    </row>
    <row r="4" spans="1:32" s="478" customFormat="1" ht="19.5" customHeight="1">
      <c r="A4" s="477" t="s">
        <v>1693</v>
      </c>
      <c r="B4" s="477"/>
      <c r="C4" s="477"/>
      <c r="D4" s="477"/>
      <c r="E4" s="477"/>
      <c r="F4" s="477"/>
      <c r="G4" s="477"/>
      <c r="H4" s="477"/>
      <c r="I4" s="477"/>
      <c r="J4" s="477"/>
      <c r="K4" s="477"/>
      <c r="L4" s="477"/>
      <c r="M4" s="477"/>
      <c r="N4" s="477"/>
      <c r="O4" s="477"/>
      <c r="P4" s="477"/>
      <c r="Q4" s="477"/>
      <c r="R4" s="477"/>
      <c r="S4" s="477"/>
      <c r="T4" s="477" t="s">
        <v>1693</v>
      </c>
      <c r="U4" s="477"/>
      <c r="X4" s="477"/>
      <c r="Y4" s="477"/>
      <c r="Z4" s="477"/>
      <c r="AA4" s="477"/>
      <c r="AB4" s="477"/>
      <c r="AC4" s="477"/>
      <c r="AD4" s="477"/>
      <c r="AE4" s="477"/>
      <c r="AF4" s="477"/>
    </row>
    <row r="5" spans="1:32" s="478" customFormat="1" ht="19.5" customHeight="1">
      <c r="A5" s="198" t="s">
        <v>1309</v>
      </c>
      <c r="B5" s="477"/>
      <c r="C5" s="477"/>
      <c r="D5" s="477"/>
      <c r="E5" s="477"/>
      <c r="F5" s="477"/>
      <c r="G5" s="477"/>
      <c r="H5" s="477"/>
      <c r="I5" s="477"/>
      <c r="J5" s="477"/>
      <c r="K5" s="477"/>
      <c r="L5" s="477"/>
      <c r="M5" s="477"/>
      <c r="N5" s="477"/>
      <c r="O5" s="477"/>
      <c r="P5" s="477"/>
      <c r="Q5" s="477"/>
      <c r="R5" s="477"/>
      <c r="S5" s="477"/>
      <c r="T5" s="198" t="s">
        <v>1309</v>
      </c>
      <c r="U5" s="198"/>
      <c r="X5" s="477"/>
      <c r="Y5" s="477"/>
      <c r="Z5" s="477"/>
      <c r="AA5" s="477"/>
      <c r="AB5" s="477"/>
      <c r="AC5" s="477"/>
      <c r="AD5" s="477"/>
      <c r="AE5" s="477"/>
      <c r="AF5" s="477"/>
    </row>
    <row r="6" spans="1:32" s="478" customFormat="1" ht="19.5" customHeight="1">
      <c r="A6" s="479" t="s">
        <v>545</v>
      </c>
      <c r="B6" s="479"/>
      <c r="C6" s="479"/>
      <c r="D6" s="479"/>
      <c r="E6" s="479"/>
      <c r="F6" s="479"/>
      <c r="G6" s="479"/>
      <c r="H6" s="479"/>
      <c r="I6" s="479"/>
      <c r="J6" s="479"/>
      <c r="K6" s="479"/>
      <c r="L6" s="479"/>
      <c r="M6" s="479"/>
      <c r="N6" s="479"/>
      <c r="O6" s="479"/>
      <c r="P6" s="479"/>
      <c r="Q6" s="479"/>
      <c r="R6" s="479"/>
      <c r="S6" s="479"/>
      <c r="T6" s="479" t="s">
        <v>545</v>
      </c>
      <c r="U6" s="479"/>
      <c r="X6" s="480"/>
      <c r="Y6" s="480"/>
      <c r="Z6" s="480"/>
      <c r="AA6" s="480"/>
      <c r="AB6" s="480"/>
      <c r="AC6" s="480"/>
      <c r="AD6" s="480"/>
      <c r="AE6" s="480"/>
      <c r="AF6" s="480"/>
    </row>
    <row r="7" spans="1:32" s="64" customFormat="1" ht="19.5" customHeight="1">
      <c r="A7" s="972" t="s">
        <v>270</v>
      </c>
      <c r="B7" s="983" t="s">
        <v>684</v>
      </c>
      <c r="C7" s="971"/>
      <c r="D7" s="971"/>
      <c r="E7" s="972"/>
      <c r="F7" s="949" t="s">
        <v>426</v>
      </c>
      <c r="G7" s="972"/>
      <c r="H7" s="1025" t="s">
        <v>1694</v>
      </c>
      <c r="I7" s="1026"/>
      <c r="J7" s="1026"/>
      <c r="K7" s="1026"/>
      <c r="L7" s="1026"/>
      <c r="M7" s="1027"/>
      <c r="N7" s="1025" t="s">
        <v>685</v>
      </c>
      <c r="O7" s="1026"/>
      <c r="P7" s="1026"/>
      <c r="Q7" s="1026"/>
      <c r="R7" s="1028"/>
      <c r="S7" s="1028"/>
      <c r="T7" s="1029" t="s">
        <v>40</v>
      </c>
      <c r="U7" s="941"/>
      <c r="V7" s="1056" t="s">
        <v>440</v>
      </c>
      <c r="W7" s="1028"/>
      <c r="X7" s="1028"/>
      <c r="Y7" s="1028"/>
      <c r="Z7" s="1028"/>
      <c r="AA7" s="1028"/>
      <c r="AB7" s="1028"/>
      <c r="AC7" s="1028"/>
      <c r="AD7" s="1028"/>
      <c r="AE7" s="1057"/>
      <c r="AF7" s="983" t="s">
        <v>270</v>
      </c>
    </row>
    <row r="8" spans="1:32" s="64" customFormat="1" ht="19.5" customHeight="1">
      <c r="A8" s="974"/>
      <c r="B8" s="984"/>
      <c r="C8" s="973"/>
      <c r="D8" s="973"/>
      <c r="E8" s="974"/>
      <c r="F8" s="984"/>
      <c r="G8" s="974"/>
      <c r="H8" s="983" t="s">
        <v>547</v>
      </c>
      <c r="I8" s="971"/>
      <c r="J8" s="1025" t="s">
        <v>530</v>
      </c>
      <c r="K8" s="1026"/>
      <c r="L8" s="1026"/>
      <c r="M8" s="1027"/>
      <c r="N8" s="984" t="s">
        <v>663</v>
      </c>
      <c r="O8" s="974"/>
      <c r="P8" s="984" t="s">
        <v>326</v>
      </c>
      <c r="Q8" s="973"/>
      <c r="R8" s="983" t="s">
        <v>1002</v>
      </c>
      <c r="S8" s="971"/>
      <c r="T8" s="1030"/>
      <c r="U8" s="942"/>
      <c r="V8" s="971" t="s">
        <v>663</v>
      </c>
      <c r="W8" s="972"/>
      <c r="X8" s="1025" t="s">
        <v>626</v>
      </c>
      <c r="Y8" s="1026"/>
      <c r="Z8" s="1026"/>
      <c r="AA8" s="1026"/>
      <c r="AB8" s="1026"/>
      <c r="AC8" s="1026"/>
      <c r="AD8" s="1026"/>
      <c r="AE8" s="1027"/>
      <c r="AF8" s="984"/>
    </row>
    <row r="9" spans="1:32" s="64" customFormat="1" ht="19.5" customHeight="1">
      <c r="A9" s="974"/>
      <c r="B9" s="984"/>
      <c r="C9" s="973"/>
      <c r="D9" s="973"/>
      <c r="E9" s="974"/>
      <c r="F9" s="984"/>
      <c r="G9" s="974"/>
      <c r="H9" s="984"/>
      <c r="I9" s="973"/>
      <c r="J9" s="983" t="s">
        <v>326</v>
      </c>
      <c r="K9" s="972"/>
      <c r="L9" s="983" t="s">
        <v>1002</v>
      </c>
      <c r="M9" s="972"/>
      <c r="N9" s="984"/>
      <c r="O9" s="974"/>
      <c r="P9" s="984"/>
      <c r="Q9" s="973"/>
      <c r="R9" s="984"/>
      <c r="S9" s="973"/>
      <c r="T9" s="1030"/>
      <c r="U9" s="942"/>
      <c r="V9" s="973"/>
      <c r="W9" s="974"/>
      <c r="X9" s="950" t="s">
        <v>782</v>
      </c>
      <c r="Y9" s="942"/>
      <c r="Z9" s="950" t="s">
        <v>765</v>
      </c>
      <c r="AA9" s="942"/>
      <c r="AB9" s="984" t="s">
        <v>878</v>
      </c>
      <c r="AC9" s="974"/>
      <c r="AD9" s="949" t="s">
        <v>766</v>
      </c>
      <c r="AE9" s="1029"/>
      <c r="AF9" s="984"/>
    </row>
    <row r="10" spans="1:32" s="64" customFormat="1" ht="19.5" customHeight="1">
      <c r="A10" s="974"/>
      <c r="B10" s="984"/>
      <c r="C10" s="973"/>
      <c r="D10" s="973"/>
      <c r="E10" s="974"/>
      <c r="F10" s="984"/>
      <c r="G10" s="974"/>
      <c r="H10" s="984"/>
      <c r="I10" s="973"/>
      <c r="J10" s="984"/>
      <c r="K10" s="974"/>
      <c r="L10" s="984"/>
      <c r="M10" s="974"/>
      <c r="N10" s="984"/>
      <c r="O10" s="974"/>
      <c r="P10" s="984"/>
      <c r="Q10" s="973"/>
      <c r="R10" s="984"/>
      <c r="S10" s="973"/>
      <c r="T10" s="1030"/>
      <c r="U10" s="942"/>
      <c r="V10" s="973"/>
      <c r="W10" s="974"/>
      <c r="X10" s="950"/>
      <c r="Y10" s="942"/>
      <c r="Z10" s="950"/>
      <c r="AA10" s="942"/>
      <c r="AB10" s="984"/>
      <c r="AC10" s="974"/>
      <c r="AD10" s="950"/>
      <c r="AE10" s="1030"/>
      <c r="AF10" s="984"/>
    </row>
    <row r="11" spans="1:32" s="64" customFormat="1" ht="19.5" customHeight="1">
      <c r="A11" s="976"/>
      <c r="B11" s="985"/>
      <c r="C11" s="975"/>
      <c r="D11" s="975"/>
      <c r="E11" s="976"/>
      <c r="F11" s="985"/>
      <c r="G11" s="976"/>
      <c r="H11" s="985"/>
      <c r="I11" s="975"/>
      <c r="J11" s="985"/>
      <c r="K11" s="976"/>
      <c r="L11" s="985"/>
      <c r="M11" s="976"/>
      <c r="N11" s="985"/>
      <c r="O11" s="976"/>
      <c r="P11" s="985"/>
      <c r="Q11" s="975"/>
      <c r="R11" s="985"/>
      <c r="S11" s="975"/>
      <c r="T11" s="1031"/>
      <c r="U11" s="943"/>
      <c r="V11" s="975"/>
      <c r="W11" s="976"/>
      <c r="X11" s="951"/>
      <c r="Y11" s="943"/>
      <c r="Z11" s="951"/>
      <c r="AA11" s="943"/>
      <c r="AB11" s="985"/>
      <c r="AC11" s="976"/>
      <c r="AD11" s="951"/>
      <c r="AE11" s="1031"/>
      <c r="AF11" s="985"/>
    </row>
    <row r="12" spans="1:32" ht="19.5" customHeight="1">
      <c r="A12" s="200"/>
      <c r="H12" s="127"/>
      <c r="I12" s="127"/>
      <c r="J12" s="127"/>
      <c r="K12" s="127"/>
      <c r="L12" s="127"/>
      <c r="M12" s="127"/>
      <c r="N12" s="127"/>
      <c r="O12" s="127"/>
      <c r="P12" s="127"/>
      <c r="Q12" s="127"/>
      <c r="R12" s="127"/>
      <c r="S12" s="127"/>
      <c r="T12" s="127"/>
      <c r="U12" s="127"/>
      <c r="V12" s="127"/>
      <c r="W12" s="127"/>
      <c r="X12" s="127"/>
      <c r="Y12" s="127"/>
      <c r="Z12" s="127"/>
      <c r="AA12" s="127"/>
      <c r="AB12" s="127"/>
      <c r="AC12" s="127"/>
      <c r="AD12" s="127"/>
      <c r="AE12" s="127"/>
      <c r="AF12" s="200"/>
    </row>
    <row r="13" spans="1:32" ht="19.5" customHeight="1">
      <c r="A13" s="200">
        <v>1</v>
      </c>
      <c r="B13" s="1024">
        <v>2018</v>
      </c>
      <c r="C13" s="1024"/>
      <c r="D13" s="810" t="s">
        <v>1683</v>
      </c>
      <c r="E13" s="810"/>
      <c r="F13" s="492">
        <v>4480314</v>
      </c>
      <c r="G13" s="810"/>
      <c r="H13" s="492">
        <v>4417997</v>
      </c>
      <c r="I13" s="482"/>
      <c r="J13" s="492">
        <v>2796397</v>
      </c>
      <c r="K13" s="482"/>
      <c r="L13" s="492">
        <v>1621599</v>
      </c>
      <c r="M13" s="482"/>
      <c r="N13" s="492">
        <v>2042156</v>
      </c>
      <c r="O13" s="127"/>
      <c r="P13" s="127">
        <v>1303355</v>
      </c>
      <c r="Q13" s="127"/>
      <c r="R13" s="127">
        <v>738800</v>
      </c>
      <c r="S13" s="127"/>
      <c r="T13" s="127">
        <v>1180309</v>
      </c>
      <c r="U13" s="127"/>
      <c r="V13" s="127">
        <v>1195532</v>
      </c>
      <c r="W13" s="127"/>
      <c r="X13" s="127">
        <v>69134</v>
      </c>
      <c r="Y13" s="127"/>
      <c r="Z13" s="127">
        <v>243599</v>
      </c>
      <c r="AA13" s="127"/>
      <c r="AB13" s="127">
        <v>439479</v>
      </c>
      <c r="AC13" s="127"/>
      <c r="AD13" s="127">
        <v>443320</v>
      </c>
      <c r="AE13" s="127"/>
      <c r="AF13" s="200">
        <v>1</v>
      </c>
    </row>
    <row r="14" spans="1:32" ht="19.5" customHeight="1">
      <c r="A14" s="200">
        <v>2</v>
      </c>
      <c r="B14" s="1024" t="s">
        <v>353</v>
      </c>
      <c r="C14" s="1024"/>
      <c r="D14" s="810" t="s">
        <v>1684</v>
      </c>
      <c r="F14" s="492">
        <v>5528037</v>
      </c>
      <c r="H14" s="492">
        <v>5450578</v>
      </c>
      <c r="I14" s="482"/>
      <c r="J14" s="492">
        <v>3293997</v>
      </c>
      <c r="K14" s="482"/>
      <c r="L14" s="492">
        <v>2156581</v>
      </c>
      <c r="M14" s="482"/>
      <c r="N14" s="492">
        <v>2432389</v>
      </c>
      <c r="O14" s="127"/>
      <c r="P14" s="127">
        <v>1551072</v>
      </c>
      <c r="Q14" s="127"/>
      <c r="R14" s="127">
        <v>881317</v>
      </c>
      <c r="S14" s="127"/>
      <c r="T14" s="127">
        <v>1388912</v>
      </c>
      <c r="U14" s="127"/>
      <c r="V14" s="127">
        <v>1629277</v>
      </c>
      <c r="W14" s="127"/>
      <c r="X14" s="127">
        <v>72041</v>
      </c>
      <c r="Y14" s="127"/>
      <c r="Z14" s="127">
        <v>281972</v>
      </c>
      <c r="AA14" s="127"/>
      <c r="AB14" s="127">
        <v>683993</v>
      </c>
      <c r="AC14" s="127"/>
      <c r="AD14" s="127">
        <v>591271</v>
      </c>
      <c r="AE14" s="127"/>
      <c r="AF14" s="200">
        <v>2</v>
      </c>
    </row>
    <row r="15" spans="1:32" ht="19.5" customHeight="1">
      <c r="A15" s="200">
        <v>3</v>
      </c>
      <c r="B15" s="1024" t="s">
        <v>353</v>
      </c>
      <c r="C15" s="1024"/>
      <c r="D15" s="810" t="s">
        <v>1685</v>
      </c>
      <c r="F15" s="492">
        <v>6576918</v>
      </c>
      <c r="H15" s="492">
        <v>6488609</v>
      </c>
      <c r="I15" s="482"/>
      <c r="J15" s="492">
        <v>3676146</v>
      </c>
      <c r="K15" s="482"/>
      <c r="L15" s="492">
        <v>2812464</v>
      </c>
      <c r="M15" s="482"/>
      <c r="N15" s="492">
        <v>2742788</v>
      </c>
      <c r="O15" s="127"/>
      <c r="P15" s="127">
        <v>1687688</v>
      </c>
      <c r="Q15" s="127"/>
      <c r="R15" s="127">
        <v>1055100</v>
      </c>
      <c r="S15" s="127"/>
      <c r="T15" s="127">
        <v>1603646</v>
      </c>
      <c r="U15" s="127"/>
      <c r="V15" s="127">
        <v>2142176</v>
      </c>
      <c r="W15" s="127"/>
      <c r="X15" s="127">
        <v>74709</v>
      </c>
      <c r="Y15" s="127"/>
      <c r="Z15" s="127">
        <v>310103</v>
      </c>
      <c r="AA15" s="127"/>
      <c r="AB15" s="127">
        <v>1019565</v>
      </c>
      <c r="AC15" s="127"/>
      <c r="AD15" s="127">
        <v>737799</v>
      </c>
      <c r="AE15" s="127"/>
      <c r="AF15" s="200">
        <v>3</v>
      </c>
    </row>
    <row r="16" spans="1:32" ht="19.5" customHeight="1">
      <c r="A16" s="200">
        <v>4</v>
      </c>
      <c r="B16" s="1024" t="s">
        <v>353</v>
      </c>
      <c r="C16" s="1024"/>
      <c r="D16" s="810" t="s">
        <v>1686</v>
      </c>
      <c r="F16" s="492">
        <v>7157545</v>
      </c>
      <c r="H16" s="492">
        <v>7069903</v>
      </c>
      <c r="I16" s="482"/>
      <c r="J16" s="492">
        <v>3926524</v>
      </c>
      <c r="K16" s="482"/>
      <c r="L16" s="492">
        <v>3143379</v>
      </c>
      <c r="M16" s="482"/>
      <c r="N16" s="492">
        <v>2975146</v>
      </c>
      <c r="O16" s="127"/>
      <c r="P16" s="127">
        <v>1814912</v>
      </c>
      <c r="Q16" s="127"/>
      <c r="R16" s="127">
        <v>1160234</v>
      </c>
      <c r="S16" s="127"/>
      <c r="T16" s="127">
        <v>1708599</v>
      </c>
      <c r="U16" s="127"/>
      <c r="V16" s="127">
        <v>2386159</v>
      </c>
      <c r="W16" s="127"/>
      <c r="X16" s="127">
        <v>66857</v>
      </c>
      <c r="Y16" s="127"/>
      <c r="Z16" s="127">
        <v>336156</v>
      </c>
      <c r="AA16" s="127"/>
      <c r="AB16" s="127">
        <v>1183647</v>
      </c>
      <c r="AC16" s="127"/>
      <c r="AD16" s="127">
        <v>799498</v>
      </c>
      <c r="AE16" s="127"/>
      <c r="AF16" s="200">
        <v>4</v>
      </c>
    </row>
    <row r="17" spans="1:32" ht="19.5" customHeight="1">
      <c r="A17" s="200">
        <v>5</v>
      </c>
      <c r="B17" s="1024" t="s">
        <v>353</v>
      </c>
      <c r="C17" s="1024"/>
      <c r="D17" s="810" t="s">
        <v>1677</v>
      </c>
      <c r="F17" s="492">
        <v>7858742</v>
      </c>
      <c r="H17" s="492">
        <v>7753098</v>
      </c>
      <c r="I17" s="482"/>
      <c r="J17" s="492">
        <v>4217843</v>
      </c>
      <c r="K17" s="482"/>
      <c r="L17" s="492">
        <v>3535255</v>
      </c>
      <c r="M17" s="482"/>
      <c r="N17" s="492">
        <v>3215941</v>
      </c>
      <c r="O17" s="127"/>
      <c r="P17" s="127">
        <v>1936054</v>
      </c>
      <c r="Q17" s="127"/>
      <c r="R17" s="127">
        <v>1279887</v>
      </c>
      <c r="S17" s="127"/>
      <c r="T17" s="127">
        <v>1809758</v>
      </c>
      <c r="U17" s="127"/>
      <c r="V17" s="127">
        <v>2727399</v>
      </c>
      <c r="W17" s="127"/>
      <c r="X17" s="127">
        <v>80584</v>
      </c>
      <c r="Y17" s="127"/>
      <c r="Z17" s="127">
        <v>391446</v>
      </c>
      <c r="AA17" s="127"/>
      <c r="AB17" s="127">
        <v>1356854</v>
      </c>
      <c r="AC17" s="127"/>
      <c r="AD17" s="127">
        <v>898514</v>
      </c>
      <c r="AE17" s="127"/>
      <c r="AF17" s="200">
        <v>5</v>
      </c>
    </row>
    <row r="18" spans="1:32" ht="19.5" customHeight="1">
      <c r="A18" s="200">
        <v>6</v>
      </c>
      <c r="B18" s="1024" t="s">
        <v>353</v>
      </c>
      <c r="C18" s="1024"/>
      <c r="D18" s="810" t="s">
        <v>1678</v>
      </c>
      <c r="F18" s="492">
        <v>8229853</v>
      </c>
      <c r="H18" s="492">
        <v>8130031</v>
      </c>
      <c r="I18" s="482"/>
      <c r="J18" s="492">
        <v>4425442</v>
      </c>
      <c r="K18" s="482"/>
      <c r="L18" s="492">
        <v>3704589</v>
      </c>
      <c r="M18" s="482"/>
      <c r="N18" s="492">
        <v>3293089</v>
      </c>
      <c r="O18" s="127"/>
      <c r="P18" s="127">
        <v>2009913</v>
      </c>
      <c r="Q18" s="127"/>
      <c r="R18" s="127">
        <v>1283176</v>
      </c>
      <c r="S18" s="127"/>
      <c r="T18" s="127">
        <v>1952524</v>
      </c>
      <c r="U18" s="127"/>
      <c r="V18" s="127">
        <v>2884418</v>
      </c>
      <c r="W18" s="127"/>
      <c r="X18" s="127">
        <v>76142</v>
      </c>
      <c r="Y18" s="127"/>
      <c r="Z18" s="127">
        <v>386863</v>
      </c>
      <c r="AA18" s="127"/>
      <c r="AB18" s="127">
        <v>1436304</v>
      </c>
      <c r="AC18" s="127"/>
      <c r="AD18" s="127">
        <v>985109</v>
      </c>
      <c r="AE18" s="127"/>
      <c r="AF18" s="200">
        <v>6</v>
      </c>
    </row>
    <row r="19" spans="1:32" ht="19.5" customHeight="1">
      <c r="A19" s="200">
        <v>7</v>
      </c>
      <c r="B19" s="1024" t="s">
        <v>353</v>
      </c>
      <c r="C19" s="1024"/>
      <c r="D19" s="810" t="s">
        <v>1679</v>
      </c>
      <c r="F19" s="492">
        <v>8059999</v>
      </c>
      <c r="H19" s="492">
        <v>7964257</v>
      </c>
      <c r="I19" s="482"/>
      <c r="J19" s="492">
        <v>4242584</v>
      </c>
      <c r="K19" s="482"/>
      <c r="L19" s="492">
        <v>3721673</v>
      </c>
      <c r="M19" s="482"/>
      <c r="N19" s="492">
        <v>3300125</v>
      </c>
      <c r="O19" s="127"/>
      <c r="P19" s="127">
        <v>1972166</v>
      </c>
      <c r="Q19" s="127"/>
      <c r="R19" s="127">
        <v>1327959</v>
      </c>
      <c r="S19" s="127"/>
      <c r="T19" s="127">
        <v>1817092</v>
      </c>
      <c r="U19" s="127"/>
      <c r="V19" s="127">
        <v>2847040</v>
      </c>
      <c r="W19" s="127"/>
      <c r="X19" s="127">
        <v>78294</v>
      </c>
      <c r="Y19" s="127"/>
      <c r="Z19" s="127">
        <v>375032</v>
      </c>
      <c r="AA19" s="127"/>
      <c r="AB19" s="127">
        <v>1418408</v>
      </c>
      <c r="AC19" s="127"/>
      <c r="AD19" s="127">
        <v>975306</v>
      </c>
      <c r="AE19" s="127"/>
      <c r="AF19" s="200">
        <v>7</v>
      </c>
    </row>
    <row r="20" spans="1:32" ht="19.5" customHeight="1">
      <c r="A20" s="200">
        <v>8</v>
      </c>
      <c r="B20" s="1024" t="s">
        <v>353</v>
      </c>
      <c r="C20" s="1024"/>
      <c r="D20" s="810" t="s">
        <v>195</v>
      </c>
      <c r="E20" s="199"/>
      <c r="F20" s="492">
        <v>7913534</v>
      </c>
      <c r="G20" s="199"/>
      <c r="H20" s="492">
        <v>7818175</v>
      </c>
      <c r="I20" s="199"/>
      <c r="J20" s="492">
        <v>4128516</v>
      </c>
      <c r="K20" s="199"/>
      <c r="L20" s="492">
        <v>3689659</v>
      </c>
      <c r="M20" s="199"/>
      <c r="N20" s="492">
        <v>3220138</v>
      </c>
      <c r="O20" s="199"/>
      <c r="P20" s="127">
        <v>1924603</v>
      </c>
      <c r="Q20" s="127"/>
      <c r="R20" s="127">
        <v>1295535</v>
      </c>
      <c r="S20" s="199"/>
      <c r="T20" s="127">
        <v>1771530</v>
      </c>
      <c r="U20" s="127"/>
      <c r="V20" s="127">
        <v>2826506</v>
      </c>
      <c r="W20" s="127"/>
      <c r="X20" s="127">
        <v>72494</v>
      </c>
      <c r="Y20" s="127"/>
      <c r="Z20" s="127">
        <v>359888</v>
      </c>
      <c r="AA20" s="127"/>
      <c r="AB20" s="127">
        <v>1436061</v>
      </c>
      <c r="AC20" s="127"/>
      <c r="AD20" s="127">
        <v>958063</v>
      </c>
      <c r="AE20" s="127"/>
      <c r="AF20" s="200">
        <v>8</v>
      </c>
    </row>
    <row r="21" spans="1:32" s="128" customFormat="1" ht="19.5" customHeight="1">
      <c r="A21" s="200">
        <v>9</v>
      </c>
      <c r="B21" s="1024" t="s">
        <v>353</v>
      </c>
      <c r="C21" s="1024"/>
      <c r="D21" s="810" t="s">
        <v>1680</v>
      </c>
      <c r="E21" s="199"/>
      <c r="F21" s="492">
        <v>8701078</v>
      </c>
      <c r="G21" s="199"/>
      <c r="H21" s="492">
        <v>8593661</v>
      </c>
      <c r="I21" s="484"/>
      <c r="J21" s="492">
        <v>4552071</v>
      </c>
      <c r="K21" s="484"/>
      <c r="L21" s="492">
        <v>4041590</v>
      </c>
      <c r="M21" s="484"/>
      <c r="N21" s="492">
        <v>3485893</v>
      </c>
      <c r="O21" s="484"/>
      <c r="P21" s="127">
        <v>2044073</v>
      </c>
      <c r="Q21" s="127"/>
      <c r="R21" s="127">
        <v>1441820</v>
      </c>
      <c r="S21" s="199"/>
      <c r="T21" s="127">
        <v>2002005</v>
      </c>
      <c r="U21" s="127"/>
      <c r="V21" s="127">
        <v>3105763</v>
      </c>
      <c r="W21" s="127"/>
      <c r="X21" s="127">
        <v>82730</v>
      </c>
      <c r="Y21" s="127"/>
      <c r="Z21" s="127">
        <v>423264</v>
      </c>
      <c r="AA21" s="127"/>
      <c r="AB21" s="127">
        <v>1546210</v>
      </c>
      <c r="AC21" s="127"/>
      <c r="AD21" s="127">
        <v>1053560</v>
      </c>
      <c r="AE21" s="127"/>
      <c r="AF21" s="200">
        <v>9</v>
      </c>
    </row>
    <row r="22" spans="1:32" ht="19.5" customHeight="1">
      <c r="A22" s="200">
        <v>10</v>
      </c>
      <c r="B22" s="1024" t="s">
        <v>353</v>
      </c>
      <c r="C22" s="1024"/>
      <c r="D22" s="810" t="s">
        <v>1681</v>
      </c>
      <c r="F22" s="492">
        <v>9229955</v>
      </c>
      <c r="H22" s="492">
        <v>9131859</v>
      </c>
      <c r="I22" s="484"/>
      <c r="J22" s="492">
        <v>4810709</v>
      </c>
      <c r="K22" s="484"/>
      <c r="L22" s="492">
        <v>4321150</v>
      </c>
      <c r="M22" s="484"/>
      <c r="N22" s="492">
        <v>3883792</v>
      </c>
      <c r="O22" s="484"/>
      <c r="P22" s="127">
        <v>2283534</v>
      </c>
      <c r="Q22" s="127"/>
      <c r="R22" s="127">
        <v>1600258</v>
      </c>
      <c r="S22" s="31"/>
      <c r="T22" s="127">
        <v>1993269</v>
      </c>
      <c r="U22" s="127"/>
      <c r="V22" s="127">
        <v>3254798</v>
      </c>
      <c r="W22" s="127"/>
      <c r="X22" s="127">
        <v>84703</v>
      </c>
      <c r="Y22" s="127"/>
      <c r="Z22" s="127">
        <v>449202</v>
      </c>
      <c r="AA22" s="127"/>
      <c r="AB22" s="127">
        <v>1621312</v>
      </c>
      <c r="AC22" s="127"/>
      <c r="AD22" s="127">
        <v>1099580</v>
      </c>
      <c r="AE22" s="127"/>
      <c r="AF22" s="200">
        <v>10</v>
      </c>
    </row>
    <row r="23" spans="1:32" ht="19.5" customHeight="1">
      <c r="A23" s="200">
        <v>11</v>
      </c>
      <c r="B23" s="1024" t="s">
        <v>353</v>
      </c>
      <c r="C23" s="1024"/>
      <c r="D23" s="810" t="s">
        <v>1682</v>
      </c>
      <c r="F23" s="492">
        <v>8666115</v>
      </c>
      <c r="H23" s="492">
        <v>8574253</v>
      </c>
      <c r="I23" s="484"/>
      <c r="J23" s="492">
        <v>4677127</v>
      </c>
      <c r="K23" s="484"/>
      <c r="L23" s="492">
        <v>3897126</v>
      </c>
      <c r="M23" s="484"/>
      <c r="N23" s="492">
        <v>3714131</v>
      </c>
      <c r="O23" s="484"/>
      <c r="P23" s="127">
        <v>2144536</v>
      </c>
      <c r="Q23" s="127"/>
      <c r="R23" s="127">
        <v>1569595</v>
      </c>
      <c r="S23" s="31"/>
      <c r="T23" s="127">
        <v>1980317</v>
      </c>
      <c r="U23" s="127"/>
      <c r="V23" s="127">
        <v>2879805</v>
      </c>
      <c r="W23" s="127"/>
      <c r="X23" s="127">
        <v>100374</v>
      </c>
      <c r="Y23" s="127"/>
      <c r="Z23" s="127">
        <v>451900</v>
      </c>
      <c r="AA23" s="127"/>
      <c r="AB23" s="127">
        <v>1230568</v>
      </c>
      <c r="AC23" s="127"/>
      <c r="AD23" s="127">
        <v>1096964</v>
      </c>
      <c r="AE23" s="127"/>
      <c r="AF23" s="200">
        <v>11</v>
      </c>
    </row>
    <row r="24" spans="1:32" ht="19.5" customHeight="1">
      <c r="A24" s="200">
        <v>12</v>
      </c>
      <c r="B24" s="1024">
        <v>2019</v>
      </c>
      <c r="C24" s="1024"/>
      <c r="D24" s="810" t="s">
        <v>88</v>
      </c>
      <c r="F24" s="492">
        <v>4242262</v>
      </c>
      <c r="H24" s="492">
        <v>4194484</v>
      </c>
      <c r="I24" s="484"/>
      <c r="J24" s="492">
        <v>2600068</v>
      </c>
      <c r="K24" s="484"/>
      <c r="L24" s="492">
        <v>1594416</v>
      </c>
      <c r="M24" s="484"/>
      <c r="N24" s="492">
        <v>1896706</v>
      </c>
      <c r="O24" s="484"/>
      <c r="P24" s="127">
        <v>1200518</v>
      </c>
      <c r="Q24" s="127"/>
      <c r="R24" s="127">
        <v>696188</v>
      </c>
      <c r="S24" s="31"/>
      <c r="T24" s="127">
        <v>1109243</v>
      </c>
      <c r="U24" s="127"/>
      <c r="V24" s="127">
        <v>1188535</v>
      </c>
      <c r="W24" s="127"/>
      <c r="X24" s="127">
        <v>42538</v>
      </c>
      <c r="Y24" s="127"/>
      <c r="Z24" s="127">
        <v>247769</v>
      </c>
      <c r="AA24" s="127"/>
      <c r="AB24" s="127">
        <v>440529</v>
      </c>
      <c r="AC24" s="127"/>
      <c r="AD24" s="127">
        <v>457699</v>
      </c>
      <c r="AE24" s="127"/>
      <c r="AF24" s="200">
        <v>12</v>
      </c>
    </row>
    <row r="25" spans="1:32" ht="19.5" customHeight="1">
      <c r="A25" s="200">
        <v>13</v>
      </c>
      <c r="B25" s="1024" t="s">
        <v>353</v>
      </c>
      <c r="C25" s="1024"/>
      <c r="D25" s="810" t="s">
        <v>1683</v>
      </c>
      <c r="F25" s="492">
        <v>5182213</v>
      </c>
      <c r="H25" s="492">
        <v>5124988</v>
      </c>
      <c r="I25" s="484"/>
      <c r="J25" s="492">
        <v>3157751</v>
      </c>
      <c r="K25" s="484"/>
      <c r="L25" s="492">
        <v>1967237</v>
      </c>
      <c r="M25" s="484"/>
      <c r="N25" s="492">
        <v>2310343</v>
      </c>
      <c r="O25" s="484"/>
      <c r="P25" s="127">
        <v>1453217</v>
      </c>
      <c r="Q25" s="127"/>
      <c r="R25" s="127">
        <v>857126</v>
      </c>
      <c r="S25" s="31"/>
      <c r="T25" s="127">
        <v>1368832</v>
      </c>
      <c r="U25" s="127"/>
      <c r="V25" s="127">
        <v>1445813</v>
      </c>
      <c r="W25" s="127"/>
      <c r="X25" s="127">
        <v>59651</v>
      </c>
      <c r="Y25" s="127"/>
      <c r="Z25" s="127">
        <v>276051</v>
      </c>
      <c r="AA25" s="127"/>
      <c r="AB25" s="127">
        <v>573319</v>
      </c>
      <c r="AC25" s="127"/>
      <c r="AD25" s="127">
        <v>536792</v>
      </c>
      <c r="AE25" s="127"/>
      <c r="AF25" s="200">
        <v>13</v>
      </c>
    </row>
    <row r="26" spans="1:32" ht="19.5" customHeight="1">
      <c r="A26" s="200"/>
      <c r="B26" s="1024"/>
      <c r="C26" s="1024"/>
      <c r="D26" s="810"/>
      <c r="F26" s="492"/>
      <c r="H26" s="484"/>
      <c r="I26" s="484"/>
      <c r="J26" s="484"/>
      <c r="K26" s="484"/>
      <c r="L26" s="484"/>
      <c r="M26" s="484"/>
      <c r="N26" s="484"/>
      <c r="O26" s="484"/>
      <c r="P26" s="484"/>
      <c r="Q26" s="484"/>
      <c r="R26" s="484"/>
      <c r="S26" s="31"/>
      <c r="T26" s="484"/>
      <c r="U26" s="484"/>
      <c r="V26" s="484"/>
      <c r="W26" s="484"/>
      <c r="X26" s="484"/>
      <c r="Y26" s="484"/>
      <c r="Z26" s="484"/>
      <c r="AA26" s="484"/>
      <c r="AB26" s="484"/>
      <c r="AC26" s="484"/>
      <c r="AD26" s="484"/>
      <c r="AE26" s="484"/>
      <c r="AF26" s="200"/>
    </row>
    <row r="27" spans="1:32" ht="19.5" customHeight="1">
      <c r="A27" s="199" t="s">
        <v>1687</v>
      </c>
      <c r="B27" s="199"/>
      <c r="C27" s="199"/>
      <c r="D27" s="199"/>
      <c r="E27" s="199"/>
      <c r="F27" s="199"/>
      <c r="G27" s="199"/>
      <c r="H27" s="199"/>
      <c r="I27" s="199"/>
      <c r="J27" s="199"/>
      <c r="K27" s="199"/>
      <c r="L27" s="199"/>
      <c r="M27" s="199"/>
      <c r="N27" s="199"/>
      <c r="O27" s="199"/>
      <c r="P27" s="199"/>
      <c r="Q27" s="199"/>
      <c r="R27" s="199"/>
      <c r="S27" s="31"/>
      <c r="T27" s="493" t="s">
        <v>1687</v>
      </c>
      <c r="U27" s="484"/>
      <c r="V27" s="484"/>
      <c r="W27" s="484"/>
      <c r="X27" s="484"/>
      <c r="Y27" s="484"/>
      <c r="Z27" s="484"/>
      <c r="AA27" s="484"/>
      <c r="AB27" s="484"/>
      <c r="AC27" s="484"/>
      <c r="AD27" s="484"/>
      <c r="AE27" s="484"/>
      <c r="AF27" s="200"/>
    </row>
    <row r="28" spans="1:32" ht="19.5" customHeight="1">
      <c r="A28" s="200"/>
      <c r="B28" s="1024"/>
      <c r="C28" s="1024"/>
      <c r="D28" s="810"/>
      <c r="F28" s="492"/>
      <c r="H28" s="482"/>
      <c r="I28" s="482"/>
      <c r="J28" s="482"/>
      <c r="K28" s="482"/>
      <c r="L28" s="482"/>
      <c r="M28" s="482"/>
      <c r="N28" s="482"/>
      <c r="O28" s="127"/>
      <c r="P28" s="127"/>
      <c r="Q28" s="127"/>
      <c r="R28" s="127"/>
      <c r="S28" s="31"/>
      <c r="T28" s="127"/>
      <c r="U28" s="127"/>
      <c r="V28" s="127"/>
      <c r="W28" s="127"/>
      <c r="X28" s="127"/>
      <c r="Y28" s="127"/>
      <c r="Z28" s="127"/>
      <c r="AA28" s="127"/>
      <c r="AB28" s="127"/>
      <c r="AC28" s="127"/>
      <c r="AD28" s="127"/>
      <c r="AE28" s="127"/>
      <c r="AF28" s="200"/>
    </row>
    <row r="29" spans="1:32" ht="19.5" customHeight="1">
      <c r="A29" s="200">
        <v>1</v>
      </c>
      <c r="B29" s="1024">
        <v>2018</v>
      </c>
      <c r="C29" s="1024"/>
      <c r="D29" s="810" t="s">
        <v>1683</v>
      </c>
      <c r="E29" s="199"/>
      <c r="F29" s="484">
        <v>15.8</v>
      </c>
      <c r="G29" s="199"/>
      <c r="H29" s="484">
        <v>15.8</v>
      </c>
      <c r="I29" s="199"/>
      <c r="J29" s="484">
        <v>15.2</v>
      </c>
      <c r="K29" s="484"/>
      <c r="L29" s="484">
        <v>16.7</v>
      </c>
      <c r="M29" s="484"/>
      <c r="N29" s="484">
        <v>21.4</v>
      </c>
      <c r="O29" s="484"/>
      <c r="P29" s="484">
        <v>22</v>
      </c>
      <c r="Q29" s="484"/>
      <c r="R29" s="484">
        <v>20.2</v>
      </c>
      <c r="S29" s="484"/>
      <c r="T29" s="484">
        <v>7.2</v>
      </c>
      <c r="U29" s="484"/>
      <c r="V29" s="484">
        <v>15.8</v>
      </c>
      <c r="W29" s="484"/>
      <c r="X29" s="484">
        <v>34</v>
      </c>
      <c r="Y29" s="484"/>
      <c r="Z29" s="484">
        <v>18.2</v>
      </c>
      <c r="AA29" s="484"/>
      <c r="AB29" s="484">
        <v>19.5</v>
      </c>
      <c r="AC29" s="484"/>
      <c r="AD29" s="484">
        <v>9</v>
      </c>
      <c r="AE29" s="484"/>
      <c r="AF29" s="200">
        <v>1</v>
      </c>
    </row>
    <row r="30" spans="1:32" s="486" customFormat="1" ht="19.5" customHeight="1">
      <c r="A30" s="200">
        <v>2</v>
      </c>
      <c r="B30" s="1024" t="s">
        <v>353</v>
      </c>
      <c r="C30" s="1024"/>
      <c r="D30" s="810" t="s">
        <v>1684</v>
      </c>
      <c r="E30" s="199"/>
      <c r="F30" s="484">
        <v>23.4</v>
      </c>
      <c r="G30" s="199"/>
      <c r="H30" s="484">
        <v>23.4</v>
      </c>
      <c r="I30" s="484"/>
      <c r="J30" s="484">
        <v>17.8</v>
      </c>
      <c r="K30" s="484"/>
      <c r="L30" s="484">
        <v>33</v>
      </c>
      <c r="M30" s="484"/>
      <c r="N30" s="484">
        <v>19.100000000000001</v>
      </c>
      <c r="O30" s="484"/>
      <c r="P30" s="484">
        <v>19</v>
      </c>
      <c r="Q30" s="484"/>
      <c r="R30" s="484">
        <v>19.3</v>
      </c>
      <c r="S30" s="484"/>
      <c r="T30" s="484">
        <v>17.7</v>
      </c>
      <c r="U30" s="484"/>
      <c r="V30" s="484">
        <v>36.299999999999997</v>
      </c>
      <c r="W30" s="484"/>
      <c r="X30" s="484">
        <v>4.2</v>
      </c>
      <c r="Y30" s="484"/>
      <c r="Z30" s="484">
        <v>15.8</v>
      </c>
      <c r="AA30" s="484"/>
      <c r="AB30" s="484">
        <v>55.6</v>
      </c>
      <c r="AC30" s="484"/>
      <c r="AD30" s="484">
        <v>33.4</v>
      </c>
      <c r="AE30" s="484"/>
      <c r="AF30" s="200">
        <v>2</v>
      </c>
    </row>
    <row r="31" spans="1:32" ht="19.5" customHeight="1">
      <c r="A31" s="200">
        <v>3</v>
      </c>
      <c r="B31" s="1024" t="s">
        <v>353</v>
      </c>
      <c r="C31" s="1024"/>
      <c r="D31" s="810" t="s">
        <v>1685</v>
      </c>
      <c r="F31" s="484">
        <v>19</v>
      </c>
      <c r="H31" s="484">
        <v>19</v>
      </c>
      <c r="I31" s="484"/>
      <c r="J31" s="484">
        <v>11.6</v>
      </c>
      <c r="K31" s="484"/>
      <c r="L31" s="484">
        <v>30.4</v>
      </c>
      <c r="M31" s="484"/>
      <c r="N31" s="484">
        <v>12.8</v>
      </c>
      <c r="O31" s="484"/>
      <c r="P31" s="484">
        <v>8.8000000000000007</v>
      </c>
      <c r="Q31" s="484"/>
      <c r="R31" s="484">
        <v>19.7</v>
      </c>
      <c r="S31" s="484"/>
      <c r="T31" s="484">
        <v>15.5</v>
      </c>
      <c r="U31" s="484"/>
      <c r="V31" s="484">
        <v>31.5</v>
      </c>
      <c r="W31" s="484"/>
      <c r="X31" s="484">
        <v>3.7</v>
      </c>
      <c r="Y31" s="484"/>
      <c r="Z31" s="484">
        <v>10</v>
      </c>
      <c r="AA31" s="484"/>
      <c r="AB31" s="484">
        <v>49.1</v>
      </c>
      <c r="AC31" s="484"/>
      <c r="AD31" s="484">
        <v>24.8</v>
      </c>
      <c r="AE31" s="484"/>
      <c r="AF31" s="200">
        <v>3</v>
      </c>
    </row>
    <row r="32" spans="1:32" ht="19.5" customHeight="1">
      <c r="A32" s="200">
        <v>4</v>
      </c>
      <c r="B32" s="1024" t="s">
        <v>353</v>
      </c>
      <c r="C32" s="1024"/>
      <c r="D32" s="810" t="s">
        <v>1686</v>
      </c>
      <c r="F32" s="484">
        <v>8.8000000000000007</v>
      </c>
      <c r="H32" s="484">
        <v>9</v>
      </c>
      <c r="I32" s="484"/>
      <c r="J32" s="484">
        <v>6.8</v>
      </c>
      <c r="K32" s="484"/>
      <c r="L32" s="484">
        <v>11.8</v>
      </c>
      <c r="M32" s="484"/>
      <c r="N32" s="484">
        <v>8.5</v>
      </c>
      <c r="O32" s="484"/>
      <c r="P32" s="484">
        <v>7.5</v>
      </c>
      <c r="Q32" s="484"/>
      <c r="R32" s="484">
        <v>10</v>
      </c>
      <c r="S32" s="484"/>
      <c r="T32" s="484">
        <v>6.5</v>
      </c>
      <c r="U32" s="484"/>
      <c r="V32" s="484">
        <v>11.4</v>
      </c>
      <c r="W32" s="484"/>
      <c r="X32" s="484">
        <v>-10.5</v>
      </c>
      <c r="Y32" s="484"/>
      <c r="Z32" s="484">
        <v>8.4</v>
      </c>
      <c r="AA32" s="484"/>
      <c r="AB32" s="484">
        <v>16.100000000000001</v>
      </c>
      <c r="AC32" s="484"/>
      <c r="AD32" s="484">
        <v>8.4</v>
      </c>
      <c r="AE32" s="484"/>
      <c r="AF32" s="200">
        <v>4</v>
      </c>
    </row>
    <row r="33" spans="1:32" ht="19.5" customHeight="1">
      <c r="A33" s="200">
        <v>5</v>
      </c>
      <c r="B33" s="1024" t="s">
        <v>353</v>
      </c>
      <c r="C33" s="1024"/>
      <c r="D33" s="810" t="s">
        <v>1677</v>
      </c>
      <c r="F33" s="484">
        <v>9.8000000000000007</v>
      </c>
      <c r="H33" s="484">
        <v>9.6999999999999993</v>
      </c>
      <c r="I33" s="484"/>
      <c r="J33" s="484">
        <v>7.4</v>
      </c>
      <c r="K33" s="484"/>
      <c r="L33" s="484">
        <v>12.5</v>
      </c>
      <c r="M33" s="484"/>
      <c r="N33" s="484">
        <v>8.1</v>
      </c>
      <c r="O33" s="484"/>
      <c r="P33" s="484">
        <v>6.7</v>
      </c>
      <c r="Q33" s="484"/>
      <c r="R33" s="484">
        <v>10.3</v>
      </c>
      <c r="S33" s="484"/>
      <c r="T33" s="484">
        <v>5.9</v>
      </c>
      <c r="U33" s="484"/>
      <c r="V33" s="484">
        <v>14.3</v>
      </c>
      <c r="W33" s="484"/>
      <c r="X33" s="484">
        <v>20.5</v>
      </c>
      <c r="Y33" s="484"/>
      <c r="Z33" s="484">
        <v>16.399999999999999</v>
      </c>
      <c r="AA33" s="484"/>
      <c r="AB33" s="484">
        <v>14.6</v>
      </c>
      <c r="AC33" s="484"/>
      <c r="AD33" s="484">
        <v>12.4</v>
      </c>
      <c r="AE33" s="484"/>
      <c r="AF33" s="200">
        <v>5</v>
      </c>
    </row>
    <row r="34" spans="1:32" ht="19.5" customHeight="1">
      <c r="A34" s="200">
        <v>6</v>
      </c>
      <c r="B34" s="1024" t="s">
        <v>353</v>
      </c>
      <c r="C34" s="1024"/>
      <c r="D34" s="810" t="s">
        <v>1678</v>
      </c>
      <c r="F34" s="484">
        <v>4.7</v>
      </c>
      <c r="H34" s="484">
        <v>4.9000000000000004</v>
      </c>
      <c r="I34" s="484"/>
      <c r="J34" s="484">
        <v>4.9000000000000004</v>
      </c>
      <c r="K34" s="484"/>
      <c r="L34" s="484">
        <v>4.8</v>
      </c>
      <c r="M34" s="484"/>
      <c r="N34" s="484">
        <v>2.4</v>
      </c>
      <c r="O34" s="484"/>
      <c r="P34" s="484">
        <v>3.8</v>
      </c>
      <c r="Q34" s="484"/>
      <c r="R34" s="484">
        <v>0.3</v>
      </c>
      <c r="S34" s="484"/>
      <c r="T34" s="484">
        <v>7.9</v>
      </c>
      <c r="U34" s="484"/>
      <c r="V34" s="484">
        <v>5.8</v>
      </c>
      <c r="W34" s="484"/>
      <c r="X34" s="484">
        <v>-5.5</v>
      </c>
      <c r="Y34" s="484"/>
      <c r="Z34" s="484">
        <v>-1.2</v>
      </c>
      <c r="AA34" s="484"/>
      <c r="AB34" s="484">
        <v>5.9</v>
      </c>
      <c r="AC34" s="484"/>
      <c r="AD34" s="484">
        <v>9.6</v>
      </c>
      <c r="AE34" s="484"/>
      <c r="AF34" s="200">
        <v>6</v>
      </c>
    </row>
    <row r="35" spans="1:32" ht="19.5" customHeight="1">
      <c r="A35" s="200">
        <v>7</v>
      </c>
      <c r="B35" s="1024" t="s">
        <v>353</v>
      </c>
      <c r="C35" s="1024"/>
      <c r="D35" s="810" t="s">
        <v>1679</v>
      </c>
      <c r="F35" s="484">
        <v>-2.1</v>
      </c>
      <c r="H35" s="484">
        <v>-2</v>
      </c>
      <c r="I35" s="484"/>
      <c r="J35" s="484">
        <v>-4.0999999999999996</v>
      </c>
      <c r="K35" s="484"/>
      <c r="L35" s="484">
        <v>0.5</v>
      </c>
      <c r="M35" s="484"/>
      <c r="N35" s="484">
        <v>0.2</v>
      </c>
      <c r="O35" s="484"/>
      <c r="P35" s="484">
        <v>-1.9</v>
      </c>
      <c r="Q35" s="484"/>
      <c r="R35" s="484">
        <v>3.5</v>
      </c>
      <c r="S35" s="484"/>
      <c r="T35" s="484">
        <v>-6.9</v>
      </c>
      <c r="U35" s="484"/>
      <c r="V35" s="484">
        <v>-1.3</v>
      </c>
      <c r="W35" s="484"/>
      <c r="X35" s="484">
        <v>2.8</v>
      </c>
      <c r="Y35" s="484"/>
      <c r="Z35" s="484">
        <v>-3.1</v>
      </c>
      <c r="AA35" s="484"/>
      <c r="AB35" s="484">
        <v>-1.2</v>
      </c>
      <c r="AC35" s="484"/>
      <c r="AD35" s="484">
        <v>-1</v>
      </c>
      <c r="AE35" s="484"/>
      <c r="AF35" s="200">
        <v>7</v>
      </c>
    </row>
    <row r="36" spans="1:32" ht="19.5" customHeight="1">
      <c r="A36" s="200">
        <v>8</v>
      </c>
      <c r="B36" s="1024" t="s">
        <v>353</v>
      </c>
      <c r="C36" s="1024"/>
      <c r="D36" s="810" t="s">
        <v>195</v>
      </c>
      <c r="F36" s="484">
        <v>-1.8</v>
      </c>
      <c r="H36" s="484">
        <v>-1.8</v>
      </c>
      <c r="I36" s="484"/>
      <c r="J36" s="484">
        <v>-2.7</v>
      </c>
      <c r="K36" s="484"/>
      <c r="L36" s="484">
        <v>-0.9</v>
      </c>
      <c r="M36" s="484"/>
      <c r="N36" s="484">
        <v>-2.4</v>
      </c>
      <c r="O36" s="484"/>
      <c r="P36" s="484">
        <v>-2.4</v>
      </c>
      <c r="Q36" s="484"/>
      <c r="R36" s="484">
        <v>-2.4</v>
      </c>
      <c r="S36" s="484"/>
      <c r="T36" s="484">
        <v>-2.5</v>
      </c>
      <c r="U36" s="484"/>
      <c r="V36" s="484">
        <v>-0.7</v>
      </c>
      <c r="W36" s="484"/>
      <c r="X36" s="484">
        <v>-7.4</v>
      </c>
      <c r="Y36" s="484"/>
      <c r="Z36" s="484">
        <v>-4</v>
      </c>
      <c r="AA36" s="484"/>
      <c r="AB36" s="484">
        <v>1.2</v>
      </c>
      <c r="AC36" s="484"/>
      <c r="AD36" s="484">
        <v>-1.8</v>
      </c>
      <c r="AE36" s="484"/>
      <c r="AF36" s="200">
        <v>8</v>
      </c>
    </row>
    <row r="37" spans="1:32" ht="19.5" customHeight="1">
      <c r="A37" s="200">
        <v>9</v>
      </c>
      <c r="B37" s="1024" t="s">
        <v>353</v>
      </c>
      <c r="C37" s="1024"/>
      <c r="D37" s="810" t="s">
        <v>1680</v>
      </c>
      <c r="F37" s="484">
        <v>10</v>
      </c>
      <c r="H37" s="484">
        <v>9.9</v>
      </c>
      <c r="J37" s="484">
        <v>10.3</v>
      </c>
      <c r="K37" s="484"/>
      <c r="L37" s="484">
        <v>9.5</v>
      </c>
      <c r="M37" s="484"/>
      <c r="N37" s="484">
        <v>8.3000000000000007</v>
      </c>
      <c r="O37" s="484"/>
      <c r="P37" s="484">
        <v>6.2</v>
      </c>
      <c r="Q37" s="484"/>
      <c r="R37" s="484">
        <v>11.3</v>
      </c>
      <c r="S37" s="484"/>
      <c r="T37" s="484">
        <v>13</v>
      </c>
      <c r="U37" s="484"/>
      <c r="V37" s="484">
        <v>9.9</v>
      </c>
      <c r="W37" s="484"/>
      <c r="X37" s="484">
        <v>14.1</v>
      </c>
      <c r="Y37" s="484"/>
      <c r="Z37" s="484">
        <v>17.600000000000001</v>
      </c>
      <c r="AA37" s="484"/>
      <c r="AB37" s="484">
        <v>7.7</v>
      </c>
      <c r="AC37" s="484"/>
      <c r="AD37" s="484">
        <v>10</v>
      </c>
      <c r="AE37" s="484"/>
      <c r="AF37" s="200">
        <v>9</v>
      </c>
    </row>
    <row r="38" spans="1:32" ht="19.5" customHeight="1">
      <c r="A38" s="200">
        <v>10</v>
      </c>
      <c r="B38" s="1024" t="s">
        <v>353</v>
      </c>
      <c r="C38" s="1024"/>
      <c r="D38" s="810" t="s">
        <v>1681</v>
      </c>
      <c r="F38" s="484">
        <v>6.1</v>
      </c>
      <c r="H38" s="484">
        <v>6.3</v>
      </c>
      <c r="J38" s="484">
        <v>5.7</v>
      </c>
      <c r="K38" s="484"/>
      <c r="L38" s="484">
        <v>6.9</v>
      </c>
      <c r="M38" s="484"/>
      <c r="N38" s="484">
        <v>11.4</v>
      </c>
      <c r="O38" s="484"/>
      <c r="P38" s="484">
        <v>11.7</v>
      </c>
      <c r="Q38" s="484"/>
      <c r="R38" s="484">
        <v>11</v>
      </c>
      <c r="S38" s="484"/>
      <c r="T38" s="484">
        <v>-0.4</v>
      </c>
      <c r="U38" s="484"/>
      <c r="V38" s="484">
        <v>4.8</v>
      </c>
      <c r="W38" s="484"/>
      <c r="X38" s="484">
        <v>2.4</v>
      </c>
      <c r="Y38" s="484"/>
      <c r="Z38" s="484">
        <v>6.1</v>
      </c>
      <c r="AA38" s="484"/>
      <c r="AB38" s="484">
        <v>4.9000000000000004</v>
      </c>
      <c r="AC38" s="484"/>
      <c r="AD38" s="484">
        <v>4.4000000000000004</v>
      </c>
      <c r="AE38" s="484"/>
      <c r="AF38" s="200">
        <v>10</v>
      </c>
    </row>
    <row r="39" spans="1:32" ht="19.5" customHeight="1">
      <c r="A39" s="200">
        <v>11</v>
      </c>
      <c r="B39" s="1024" t="s">
        <v>353</v>
      </c>
      <c r="C39" s="1024"/>
      <c r="D39" s="810" t="s">
        <v>1682</v>
      </c>
      <c r="F39" s="484">
        <v>-6.1</v>
      </c>
      <c r="H39" s="484">
        <v>-6.1</v>
      </c>
      <c r="J39" s="484">
        <v>-2.8</v>
      </c>
      <c r="K39" s="484"/>
      <c r="L39" s="484">
        <v>-9.8000000000000007</v>
      </c>
      <c r="M39" s="484"/>
      <c r="N39" s="484">
        <v>-4.4000000000000004</v>
      </c>
      <c r="O39" s="484"/>
      <c r="P39" s="484">
        <v>-6.1</v>
      </c>
      <c r="Q39" s="484"/>
      <c r="R39" s="484">
        <v>-1.9</v>
      </c>
      <c r="S39" s="484"/>
      <c r="T39" s="484">
        <v>-0.6</v>
      </c>
      <c r="U39" s="484"/>
      <c r="V39" s="484">
        <v>-11.5</v>
      </c>
      <c r="W39" s="484"/>
      <c r="X39" s="484">
        <v>18.5</v>
      </c>
      <c r="Y39" s="484"/>
      <c r="Z39" s="484">
        <v>0.6</v>
      </c>
      <c r="AA39" s="484"/>
      <c r="AB39" s="484">
        <v>-24.1</v>
      </c>
      <c r="AC39" s="484"/>
      <c r="AD39" s="484">
        <v>-0.2</v>
      </c>
      <c r="AE39" s="484"/>
      <c r="AF39" s="200">
        <v>11</v>
      </c>
    </row>
    <row r="40" spans="1:32" ht="19.5" customHeight="1">
      <c r="A40" s="200">
        <v>12</v>
      </c>
      <c r="B40" s="1024">
        <v>2019</v>
      </c>
      <c r="C40" s="1024"/>
      <c r="D40" s="810" t="s">
        <v>88</v>
      </c>
      <c r="F40" s="484">
        <v>-51</v>
      </c>
      <c r="H40" s="484">
        <v>-51.1</v>
      </c>
      <c r="J40" s="484">
        <v>-44.4</v>
      </c>
      <c r="K40" s="484"/>
      <c r="L40" s="484">
        <v>-59.1</v>
      </c>
      <c r="M40" s="484"/>
      <c r="N40" s="484">
        <v>-48.9</v>
      </c>
      <c r="O40" s="484"/>
      <c r="P40" s="484">
        <v>-44</v>
      </c>
      <c r="Q40" s="484"/>
      <c r="R40" s="484">
        <v>-55.6</v>
      </c>
      <c r="S40" s="484"/>
      <c r="T40" s="484">
        <v>-44</v>
      </c>
      <c r="U40" s="484"/>
      <c r="V40" s="484">
        <v>-58.7</v>
      </c>
      <c r="W40" s="484"/>
      <c r="X40" s="484">
        <v>-57.6</v>
      </c>
      <c r="Y40" s="484"/>
      <c r="Z40" s="484">
        <v>-45.2</v>
      </c>
      <c r="AA40" s="484"/>
      <c r="AB40" s="484">
        <v>-64.2</v>
      </c>
      <c r="AC40" s="484"/>
      <c r="AD40" s="484">
        <v>-58.3</v>
      </c>
      <c r="AE40" s="484"/>
      <c r="AF40" s="200">
        <v>12</v>
      </c>
    </row>
    <row r="41" spans="1:32" ht="19.5" customHeight="1">
      <c r="A41" s="200">
        <v>13</v>
      </c>
      <c r="B41" s="1024" t="s">
        <v>353</v>
      </c>
      <c r="C41" s="1024"/>
      <c r="D41" s="810" t="s">
        <v>1683</v>
      </c>
      <c r="F41" s="484">
        <v>22.2</v>
      </c>
      <c r="H41" s="484">
        <v>22.2</v>
      </c>
      <c r="J41" s="484">
        <v>21.4</v>
      </c>
      <c r="K41" s="484"/>
      <c r="L41" s="484">
        <v>23.4</v>
      </c>
      <c r="M41" s="484"/>
      <c r="N41" s="484">
        <v>21.8</v>
      </c>
      <c r="O41" s="484"/>
      <c r="P41" s="484">
        <v>21</v>
      </c>
      <c r="Q41" s="484"/>
      <c r="R41" s="484">
        <v>23.1</v>
      </c>
      <c r="S41" s="484"/>
      <c r="T41" s="484">
        <v>23.4</v>
      </c>
      <c r="U41" s="484"/>
      <c r="V41" s="484">
        <v>21.6</v>
      </c>
      <c r="W41" s="484"/>
      <c r="X41" s="484">
        <v>40.200000000000003</v>
      </c>
      <c r="Y41" s="484"/>
      <c r="Z41" s="484">
        <v>11.4</v>
      </c>
      <c r="AA41" s="484"/>
      <c r="AB41" s="484">
        <v>30.1</v>
      </c>
      <c r="AC41" s="484"/>
      <c r="AD41" s="484">
        <v>17.3</v>
      </c>
      <c r="AE41" s="484"/>
      <c r="AF41" s="200">
        <v>13</v>
      </c>
    </row>
    <row r="42" spans="1:32" ht="19.5" customHeight="1">
      <c r="A42" s="200"/>
      <c r="B42" s="1024"/>
      <c r="C42" s="1024"/>
      <c r="D42" s="810"/>
      <c r="F42" s="484"/>
      <c r="T42" s="127"/>
      <c r="U42" s="127"/>
      <c r="V42" s="127"/>
      <c r="W42" s="127"/>
      <c r="X42" s="127"/>
      <c r="Y42" s="127"/>
      <c r="Z42" s="127"/>
      <c r="AA42" s="127"/>
      <c r="AB42" s="127"/>
      <c r="AC42" s="127"/>
      <c r="AD42" s="127"/>
      <c r="AE42" s="127"/>
      <c r="AF42" s="200"/>
    </row>
    <row r="43" spans="1:32" ht="19.5" customHeight="1">
      <c r="A43" s="199" t="s">
        <v>1308</v>
      </c>
      <c r="B43" s="494"/>
      <c r="C43" s="494"/>
      <c r="D43" s="810"/>
      <c r="F43" s="484"/>
      <c r="T43" s="483" t="s">
        <v>1308</v>
      </c>
      <c r="U43" s="127"/>
      <c r="V43" s="127"/>
      <c r="W43" s="127"/>
      <c r="X43" s="127"/>
      <c r="Y43" s="127"/>
      <c r="Z43" s="127"/>
      <c r="AA43" s="127"/>
      <c r="AB43" s="127"/>
      <c r="AC43" s="127"/>
      <c r="AD43" s="127"/>
      <c r="AE43" s="127"/>
      <c r="AF43" s="200"/>
    </row>
    <row r="44" spans="1:32" ht="19.5" customHeight="1">
      <c r="A44" s="200"/>
      <c r="B44" s="1024"/>
      <c r="C44" s="1024"/>
      <c r="D44" s="810"/>
      <c r="F44" s="484"/>
      <c r="T44" s="127"/>
      <c r="U44" s="127"/>
      <c r="V44" s="127"/>
      <c r="W44" s="127"/>
      <c r="X44" s="127"/>
      <c r="Y44" s="127"/>
      <c r="Z44" s="127"/>
      <c r="AA44" s="127"/>
      <c r="AB44" s="127"/>
      <c r="AC44" s="127"/>
      <c r="AD44" s="127"/>
      <c r="AE44" s="127"/>
      <c r="AF44" s="200"/>
    </row>
    <row r="45" spans="1:32" ht="19.5" customHeight="1">
      <c r="A45" s="200">
        <v>1</v>
      </c>
      <c r="B45" s="1024">
        <v>2018</v>
      </c>
      <c r="C45" s="1024"/>
      <c r="D45" s="810" t="s">
        <v>1683</v>
      </c>
      <c r="F45" s="484">
        <v>10.9</v>
      </c>
      <c r="H45" s="484">
        <v>11.3</v>
      </c>
      <c r="J45" s="484">
        <v>11.1</v>
      </c>
      <c r="K45" s="484"/>
      <c r="L45" s="484">
        <v>11.6</v>
      </c>
      <c r="M45" s="484"/>
      <c r="N45" s="484">
        <v>11.5</v>
      </c>
      <c r="O45" s="484"/>
      <c r="P45" s="484">
        <v>8.1</v>
      </c>
      <c r="Q45" s="484"/>
      <c r="R45" s="484">
        <v>18.100000000000001</v>
      </c>
      <c r="S45" s="484"/>
      <c r="T45" s="484">
        <v>16.100000000000001</v>
      </c>
      <c r="U45" s="484"/>
      <c r="V45" s="484">
        <v>6.7</v>
      </c>
      <c r="W45" s="484"/>
      <c r="X45" s="484">
        <v>20.6</v>
      </c>
      <c r="Y45" s="484"/>
      <c r="Z45" s="484">
        <v>3</v>
      </c>
      <c r="AA45" s="484"/>
      <c r="AB45" s="484">
        <v>9.6</v>
      </c>
      <c r="AC45" s="484"/>
      <c r="AD45" s="484">
        <v>4.0999999999999996</v>
      </c>
      <c r="AE45" s="484"/>
      <c r="AF45" s="200">
        <v>1</v>
      </c>
    </row>
    <row r="46" spans="1:32" ht="19.5" customHeight="1">
      <c r="A46" s="200">
        <v>2</v>
      </c>
      <c r="B46" s="1024" t="s">
        <v>353</v>
      </c>
      <c r="C46" s="1024"/>
      <c r="D46" s="810" t="s">
        <v>1684</v>
      </c>
      <c r="F46" s="484">
        <v>-5.4</v>
      </c>
      <c r="H46" s="484">
        <v>-5.4</v>
      </c>
      <c r="J46" s="484">
        <v>-4.0999999999999996</v>
      </c>
      <c r="K46" s="484"/>
      <c r="L46" s="484">
        <v>-7.2</v>
      </c>
      <c r="M46" s="484"/>
      <c r="N46" s="484">
        <v>-2.7</v>
      </c>
      <c r="O46" s="484"/>
      <c r="P46" s="484">
        <v>-3.7</v>
      </c>
      <c r="Q46" s="484"/>
      <c r="R46" s="484">
        <v>-1</v>
      </c>
      <c r="S46" s="484"/>
      <c r="T46" s="484">
        <v>-4</v>
      </c>
      <c r="U46" s="484"/>
      <c r="V46" s="484">
        <v>-10.1</v>
      </c>
      <c r="W46" s="484"/>
      <c r="X46" s="484">
        <v>-1.5</v>
      </c>
      <c r="Y46" s="484"/>
      <c r="Z46" s="484">
        <v>-7.7</v>
      </c>
      <c r="AA46" s="484"/>
      <c r="AB46" s="484">
        <v>-12.8</v>
      </c>
      <c r="AC46" s="484"/>
      <c r="AD46" s="484">
        <v>-8.9</v>
      </c>
      <c r="AE46" s="484"/>
      <c r="AF46" s="200">
        <v>2</v>
      </c>
    </row>
    <row r="47" spans="1:32" ht="19.5" customHeight="1">
      <c r="A47" s="200">
        <v>3</v>
      </c>
      <c r="B47" s="1024" t="s">
        <v>353</v>
      </c>
      <c r="C47" s="1024"/>
      <c r="D47" s="810" t="s">
        <v>1685</v>
      </c>
      <c r="F47" s="484">
        <v>12.5</v>
      </c>
      <c r="H47" s="484">
        <v>12.5</v>
      </c>
      <c r="J47" s="484">
        <v>11.1</v>
      </c>
      <c r="K47" s="484"/>
      <c r="L47" s="484">
        <v>14.5</v>
      </c>
      <c r="M47" s="484"/>
      <c r="N47" s="484">
        <v>14.3</v>
      </c>
      <c r="O47" s="484"/>
      <c r="P47" s="484">
        <v>12.6</v>
      </c>
      <c r="Q47" s="484"/>
      <c r="R47" s="484">
        <v>17.2</v>
      </c>
      <c r="S47" s="484"/>
      <c r="T47" s="484">
        <v>12.7</v>
      </c>
      <c r="U47" s="484"/>
      <c r="V47" s="484">
        <v>10.199999999999999</v>
      </c>
      <c r="W47" s="484"/>
      <c r="X47" s="484">
        <v>12.7</v>
      </c>
      <c r="Y47" s="484"/>
      <c r="Z47" s="484">
        <v>-3.4</v>
      </c>
      <c r="AA47" s="484"/>
      <c r="AB47" s="484">
        <v>15.2</v>
      </c>
      <c r="AC47" s="484"/>
      <c r="AD47" s="484">
        <v>9.9</v>
      </c>
      <c r="AE47" s="484"/>
      <c r="AF47" s="200">
        <v>3</v>
      </c>
    </row>
    <row r="48" spans="1:32" ht="19.5" customHeight="1">
      <c r="A48" s="200">
        <v>4</v>
      </c>
      <c r="B48" s="1024" t="s">
        <v>353</v>
      </c>
      <c r="C48" s="1024"/>
      <c r="D48" s="810" t="s">
        <v>1686</v>
      </c>
      <c r="F48" s="484">
        <v>5.2</v>
      </c>
      <c r="H48" s="484">
        <v>5.4</v>
      </c>
      <c r="J48" s="484">
        <v>4.2</v>
      </c>
      <c r="K48" s="484"/>
      <c r="L48" s="484">
        <v>6.9</v>
      </c>
      <c r="M48" s="484"/>
      <c r="N48" s="484">
        <v>8.6999999999999993</v>
      </c>
      <c r="O48" s="484"/>
      <c r="P48" s="484">
        <v>7.1</v>
      </c>
      <c r="Q48" s="484"/>
      <c r="R48" s="484">
        <v>11.2</v>
      </c>
      <c r="S48" s="484"/>
      <c r="T48" s="484">
        <v>2.7</v>
      </c>
      <c r="U48" s="484"/>
      <c r="V48" s="484">
        <v>3.4</v>
      </c>
      <c r="W48" s="484"/>
      <c r="X48" s="484">
        <v>4.5</v>
      </c>
      <c r="Y48" s="484"/>
      <c r="Z48" s="484">
        <v>-3</v>
      </c>
      <c r="AA48" s="484"/>
      <c r="AB48" s="484">
        <v>8.1999999999999993</v>
      </c>
      <c r="AC48" s="484"/>
      <c r="AD48" s="484">
        <v>-0.4</v>
      </c>
      <c r="AE48" s="484"/>
      <c r="AF48" s="200">
        <v>4</v>
      </c>
    </row>
    <row r="49" spans="1:32" ht="19.5" customHeight="1">
      <c r="A49" s="200">
        <v>5</v>
      </c>
      <c r="B49" s="1024" t="s">
        <v>353</v>
      </c>
      <c r="C49" s="1024"/>
      <c r="D49" s="810" t="s">
        <v>1677</v>
      </c>
      <c r="F49" s="484">
        <v>10.5</v>
      </c>
      <c r="H49" s="484">
        <v>10.5</v>
      </c>
      <c r="J49" s="484">
        <v>8.9</v>
      </c>
      <c r="K49" s="484"/>
      <c r="L49" s="484">
        <v>12.5</v>
      </c>
      <c r="M49" s="484"/>
      <c r="N49" s="484">
        <v>11.7</v>
      </c>
      <c r="O49" s="484"/>
      <c r="P49" s="484">
        <v>9</v>
      </c>
      <c r="Q49" s="484"/>
      <c r="R49" s="484">
        <v>16.100000000000001</v>
      </c>
      <c r="S49" s="484"/>
      <c r="T49" s="484">
        <v>7.5</v>
      </c>
      <c r="U49" s="484"/>
      <c r="V49" s="484">
        <v>11.2</v>
      </c>
      <c r="W49" s="484"/>
      <c r="X49" s="484">
        <v>3.5</v>
      </c>
      <c r="Y49" s="484"/>
      <c r="Z49" s="484">
        <v>16.899999999999999</v>
      </c>
      <c r="AA49" s="484"/>
      <c r="AB49" s="484">
        <v>14.7</v>
      </c>
      <c r="AC49" s="484"/>
      <c r="AD49" s="484">
        <v>4.9000000000000004</v>
      </c>
      <c r="AE49" s="484"/>
      <c r="AF49" s="200">
        <v>5</v>
      </c>
    </row>
    <row r="50" spans="1:32" ht="19.5" customHeight="1">
      <c r="A50" s="200">
        <v>6</v>
      </c>
      <c r="B50" s="1024" t="s">
        <v>353</v>
      </c>
      <c r="C50" s="1024"/>
      <c r="D50" s="810" t="s">
        <v>1678</v>
      </c>
      <c r="F50" s="484">
        <v>12.8</v>
      </c>
      <c r="H50" s="484">
        <v>13.1</v>
      </c>
      <c r="J50" s="484">
        <v>11.4</v>
      </c>
      <c r="K50" s="484"/>
      <c r="L50" s="484">
        <v>15.1</v>
      </c>
      <c r="M50" s="484"/>
      <c r="N50" s="484">
        <v>9.6</v>
      </c>
      <c r="O50" s="484"/>
      <c r="P50" s="484">
        <v>7.5</v>
      </c>
      <c r="Q50" s="484"/>
      <c r="R50" s="484">
        <v>13</v>
      </c>
      <c r="S50" s="484"/>
      <c r="T50" s="484">
        <v>18.5</v>
      </c>
      <c r="U50" s="484"/>
      <c r="V50" s="484">
        <v>13.7</v>
      </c>
      <c r="W50" s="484"/>
      <c r="X50" s="484">
        <v>1.3</v>
      </c>
      <c r="Y50" s="484"/>
      <c r="Z50" s="484">
        <v>1.8</v>
      </c>
      <c r="AA50" s="484"/>
      <c r="AB50" s="484">
        <v>18.399999999999999</v>
      </c>
      <c r="AC50" s="484"/>
      <c r="AD50" s="484">
        <v>13.5</v>
      </c>
      <c r="AE50" s="484"/>
      <c r="AF50" s="200">
        <v>6</v>
      </c>
    </row>
    <row r="51" spans="1:32" ht="19.5" customHeight="1">
      <c r="A51" s="200">
        <v>7</v>
      </c>
      <c r="B51" s="1024" t="s">
        <v>353</v>
      </c>
      <c r="C51" s="1024"/>
      <c r="D51" s="810" t="s">
        <v>1679</v>
      </c>
      <c r="F51" s="484">
        <v>10.7</v>
      </c>
      <c r="H51" s="484">
        <v>10.7</v>
      </c>
      <c r="J51" s="484">
        <v>8.6999999999999993</v>
      </c>
      <c r="K51" s="484"/>
      <c r="L51" s="484">
        <v>13.1</v>
      </c>
      <c r="M51" s="484"/>
      <c r="N51" s="484">
        <v>10.6</v>
      </c>
      <c r="O51" s="484"/>
      <c r="P51" s="484">
        <v>8.6</v>
      </c>
      <c r="Q51" s="484"/>
      <c r="R51" s="484">
        <v>13.8</v>
      </c>
      <c r="S51" s="484"/>
      <c r="T51" s="484">
        <v>10.9</v>
      </c>
      <c r="U51" s="484"/>
      <c r="V51" s="484">
        <v>10.8</v>
      </c>
      <c r="W51" s="484"/>
      <c r="X51" s="484">
        <v>-10.7</v>
      </c>
      <c r="Y51" s="484"/>
      <c r="Z51" s="484">
        <v>4</v>
      </c>
      <c r="AA51" s="484"/>
      <c r="AB51" s="484">
        <v>11.9</v>
      </c>
      <c r="AC51" s="484"/>
      <c r="AD51" s="484">
        <v>14.1</v>
      </c>
      <c r="AE51" s="484"/>
      <c r="AF51" s="200">
        <v>7</v>
      </c>
    </row>
    <row r="52" spans="1:32" ht="19.5" customHeight="1">
      <c r="A52" s="200">
        <v>8</v>
      </c>
      <c r="B52" s="1024" t="s">
        <v>353</v>
      </c>
      <c r="C52" s="1024"/>
      <c r="D52" s="810" t="s">
        <v>195</v>
      </c>
      <c r="F52" s="484">
        <v>9.3000000000000007</v>
      </c>
      <c r="H52" s="484">
        <v>9.5</v>
      </c>
      <c r="J52" s="484">
        <v>6.8</v>
      </c>
      <c r="K52" s="484"/>
      <c r="L52" s="484">
        <v>12.7</v>
      </c>
      <c r="M52" s="484"/>
      <c r="N52" s="484">
        <v>12.1</v>
      </c>
      <c r="O52" s="484"/>
      <c r="P52" s="484">
        <v>9.1999999999999993</v>
      </c>
      <c r="Q52" s="484"/>
      <c r="R52" s="484">
        <v>16.8</v>
      </c>
      <c r="S52" s="484"/>
      <c r="T52" s="484">
        <v>6.5</v>
      </c>
      <c r="U52" s="484"/>
      <c r="V52" s="484">
        <v>8.6</v>
      </c>
      <c r="W52" s="484"/>
      <c r="X52" s="484">
        <v>-5.9</v>
      </c>
      <c r="Y52" s="484"/>
      <c r="Z52" s="484">
        <v>-0.6</v>
      </c>
      <c r="AA52" s="484"/>
      <c r="AB52" s="484">
        <v>11.2</v>
      </c>
      <c r="AC52" s="484"/>
      <c r="AD52" s="484">
        <v>9.9</v>
      </c>
      <c r="AE52" s="484"/>
      <c r="AF52" s="200">
        <v>8</v>
      </c>
    </row>
    <row r="53" spans="1:32" ht="19.5" customHeight="1">
      <c r="A53" s="200">
        <v>9</v>
      </c>
      <c r="B53" s="1024" t="s">
        <v>353</v>
      </c>
      <c r="C53" s="1024"/>
      <c r="D53" s="810" t="s">
        <v>1680</v>
      </c>
      <c r="F53" s="484">
        <v>20</v>
      </c>
      <c r="H53" s="484">
        <v>20.100000000000001</v>
      </c>
      <c r="J53" s="484">
        <v>17.7</v>
      </c>
      <c r="K53" s="484"/>
      <c r="L53" s="484">
        <v>22.8</v>
      </c>
      <c r="M53" s="484"/>
      <c r="N53" s="484">
        <v>19.8</v>
      </c>
      <c r="O53" s="484"/>
      <c r="P53" s="484">
        <v>14.1</v>
      </c>
      <c r="Q53" s="484"/>
      <c r="R53" s="484">
        <v>28.9</v>
      </c>
      <c r="S53" s="484"/>
      <c r="T53" s="484">
        <v>21.7</v>
      </c>
      <c r="U53" s="484"/>
      <c r="V53" s="484">
        <v>19.3</v>
      </c>
      <c r="W53" s="484"/>
      <c r="X53" s="484">
        <v>7.2</v>
      </c>
      <c r="Y53" s="484"/>
      <c r="Z53" s="484">
        <v>19.7</v>
      </c>
      <c r="AA53" s="484"/>
      <c r="AB53" s="484">
        <v>19.7</v>
      </c>
      <c r="AC53" s="484"/>
      <c r="AD53" s="484">
        <v>19.8</v>
      </c>
      <c r="AE53" s="484"/>
      <c r="AF53" s="200">
        <v>9</v>
      </c>
    </row>
    <row r="54" spans="1:32" ht="19.5" customHeight="1">
      <c r="A54" s="200">
        <v>10</v>
      </c>
      <c r="B54" s="1024" t="s">
        <v>353</v>
      </c>
      <c r="C54" s="1024"/>
      <c r="D54" s="810" t="s">
        <v>1681</v>
      </c>
      <c r="F54" s="484">
        <v>11.7</v>
      </c>
      <c r="H54" s="484">
        <v>11.9</v>
      </c>
      <c r="J54" s="484">
        <v>9.3000000000000007</v>
      </c>
      <c r="K54" s="484"/>
      <c r="L54" s="484">
        <v>15</v>
      </c>
      <c r="M54" s="484"/>
      <c r="N54" s="484">
        <v>18.100000000000001</v>
      </c>
      <c r="O54" s="484"/>
      <c r="P54" s="484">
        <v>15.5</v>
      </c>
      <c r="Q54" s="484"/>
      <c r="R54" s="484">
        <v>21.9</v>
      </c>
      <c r="S54" s="484"/>
      <c r="T54" s="484">
        <v>3.1</v>
      </c>
      <c r="U54" s="484"/>
      <c r="V54" s="484">
        <v>10.7</v>
      </c>
      <c r="W54" s="484"/>
      <c r="X54" s="484">
        <v>1.4</v>
      </c>
      <c r="Y54" s="484"/>
      <c r="Z54" s="484">
        <v>9.6999999999999993</v>
      </c>
      <c r="AA54" s="484"/>
      <c r="AB54" s="484">
        <v>15.4</v>
      </c>
      <c r="AC54" s="484"/>
      <c r="AD54" s="484">
        <v>5.6</v>
      </c>
      <c r="AE54" s="484"/>
      <c r="AF54" s="200">
        <v>10</v>
      </c>
    </row>
    <row r="55" spans="1:32" ht="19.5" customHeight="1">
      <c r="A55" s="200">
        <v>11</v>
      </c>
      <c r="B55" s="1024" t="s">
        <v>353</v>
      </c>
      <c r="C55" s="1024"/>
      <c r="D55" s="810" t="s">
        <v>1682</v>
      </c>
      <c r="F55" s="484">
        <v>11.3</v>
      </c>
      <c r="H55" s="484">
        <v>11.4</v>
      </c>
      <c r="J55" s="484">
        <v>10.1</v>
      </c>
      <c r="K55" s="484"/>
      <c r="L55" s="484">
        <v>13.1</v>
      </c>
      <c r="M55" s="484"/>
      <c r="N55" s="484">
        <v>12.3</v>
      </c>
      <c r="O55" s="484"/>
      <c r="P55" s="484">
        <v>10.7</v>
      </c>
      <c r="Q55" s="484"/>
      <c r="R55" s="484">
        <v>14.5</v>
      </c>
      <c r="S55" s="484"/>
      <c r="T55" s="484">
        <v>10.3</v>
      </c>
      <c r="U55" s="484"/>
      <c r="V55" s="484">
        <v>11.1</v>
      </c>
      <c r="W55" s="484"/>
      <c r="X55" s="484">
        <v>13.2</v>
      </c>
      <c r="Y55" s="484"/>
      <c r="Z55" s="484">
        <v>5.8</v>
      </c>
      <c r="AA55" s="484"/>
      <c r="AB55" s="484">
        <v>13.7</v>
      </c>
      <c r="AC55" s="484"/>
      <c r="AD55" s="484">
        <v>10.4</v>
      </c>
      <c r="AE55" s="484"/>
      <c r="AF55" s="200">
        <v>11</v>
      </c>
    </row>
    <row r="56" spans="1:32" ht="19.5" customHeight="1">
      <c r="A56" s="200">
        <v>12</v>
      </c>
      <c r="B56" s="1024">
        <v>2019</v>
      </c>
      <c r="C56" s="1024"/>
      <c r="D56" s="810" t="s">
        <v>88</v>
      </c>
      <c r="F56" s="484">
        <v>9.6</v>
      </c>
      <c r="H56" s="484">
        <v>9.9</v>
      </c>
      <c r="J56" s="484">
        <v>7.2</v>
      </c>
      <c r="K56" s="484"/>
      <c r="L56" s="484">
        <v>14.8</v>
      </c>
      <c r="M56" s="484"/>
      <c r="N56" s="484">
        <v>12.7</v>
      </c>
      <c r="O56" s="484"/>
      <c r="P56" s="484">
        <v>12.4</v>
      </c>
      <c r="Q56" s="484"/>
      <c r="R56" s="484">
        <v>13.2</v>
      </c>
      <c r="S56" s="484"/>
      <c r="T56" s="484">
        <v>0.7</v>
      </c>
      <c r="U56" s="484"/>
      <c r="V56" s="484">
        <v>15.1</v>
      </c>
      <c r="W56" s="484"/>
      <c r="X56" s="484">
        <v>-17.600000000000001</v>
      </c>
      <c r="Y56" s="484"/>
      <c r="Z56" s="484">
        <v>20.3</v>
      </c>
      <c r="AA56" s="484"/>
      <c r="AB56" s="484">
        <v>19.8</v>
      </c>
      <c r="AC56" s="484"/>
      <c r="AD56" s="484">
        <v>12.5</v>
      </c>
      <c r="AE56" s="484"/>
      <c r="AF56" s="200">
        <v>12</v>
      </c>
    </row>
    <row r="57" spans="1:32" ht="19.5" customHeight="1">
      <c r="A57" s="200">
        <v>13</v>
      </c>
      <c r="B57" s="1024" t="s">
        <v>353</v>
      </c>
      <c r="C57" s="1024"/>
      <c r="D57" s="810" t="s">
        <v>1683</v>
      </c>
      <c r="F57" s="484">
        <v>15.7</v>
      </c>
      <c r="H57" s="484">
        <v>16</v>
      </c>
      <c r="J57" s="484">
        <v>12.9</v>
      </c>
      <c r="K57" s="484"/>
      <c r="L57" s="484">
        <v>21.3</v>
      </c>
      <c r="M57" s="484"/>
      <c r="N57" s="484">
        <v>13.1</v>
      </c>
      <c r="O57" s="484"/>
      <c r="P57" s="484">
        <v>11.5</v>
      </c>
      <c r="Q57" s="484"/>
      <c r="R57" s="484">
        <v>16</v>
      </c>
      <c r="S57" s="484"/>
      <c r="T57" s="484">
        <v>16</v>
      </c>
      <c r="U57" s="484"/>
      <c r="V57" s="484">
        <v>20.9</v>
      </c>
      <c r="W57" s="484"/>
      <c r="X57" s="484">
        <v>-13.7</v>
      </c>
      <c r="Y57" s="484"/>
      <c r="Z57" s="484">
        <v>13.3</v>
      </c>
      <c r="AA57" s="484"/>
      <c r="AB57" s="484">
        <v>30.5</v>
      </c>
      <c r="AC57" s="484"/>
      <c r="AD57" s="484">
        <v>21.1</v>
      </c>
      <c r="AE57" s="484"/>
      <c r="AF57" s="200">
        <v>13</v>
      </c>
    </row>
    <row r="58" spans="1:32" ht="19.5" customHeight="1">
      <c r="A58" s="200" t="s">
        <v>353</v>
      </c>
      <c r="AF58" s="200"/>
    </row>
    <row r="59" spans="1:32" ht="21.95" customHeight="1">
      <c r="A59" s="199" t="s">
        <v>1743</v>
      </c>
      <c r="T59" s="199" t="s">
        <v>1743</v>
      </c>
      <c r="AF59" s="200"/>
    </row>
    <row r="60" spans="1:32" ht="19.5" customHeight="1">
      <c r="A60" s="200"/>
      <c r="AF60" s="200"/>
    </row>
    <row r="61" spans="1:32" ht="19.5" customHeight="1">
      <c r="A61" s="200"/>
      <c r="AF61" s="200"/>
    </row>
    <row r="62" spans="1:32" ht="19.5" customHeight="1">
      <c r="A62" s="200"/>
      <c r="AF62" s="200"/>
    </row>
    <row r="63" spans="1:32" ht="19.5" customHeight="1">
      <c r="A63" s="200"/>
      <c r="AF63" s="200"/>
    </row>
    <row r="64" spans="1:32" ht="19.5" customHeight="1">
      <c r="A64" s="200"/>
      <c r="AF64" s="200"/>
    </row>
    <row r="65" spans="1:32">
      <c r="A65" s="200"/>
      <c r="AF65" s="200"/>
    </row>
    <row r="66" spans="1:32">
      <c r="A66" s="200"/>
      <c r="AF66" s="200"/>
    </row>
    <row r="67" spans="1:32">
      <c r="AF67" s="200"/>
    </row>
    <row r="68" spans="1:32">
      <c r="AF68" s="200"/>
    </row>
    <row r="69" spans="1:32">
      <c r="AF69" s="200"/>
    </row>
    <row r="70" spans="1:32">
      <c r="AF70" s="200"/>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570" customWidth="1"/>
    <col min="2" max="2" width="14.7109375" style="570" customWidth="1"/>
    <col min="3" max="3" width="1.42578125" style="570" customWidth="1"/>
    <col min="4" max="4" width="14.28515625" style="570" customWidth="1"/>
    <col min="5" max="5" width="1.42578125" style="570" customWidth="1"/>
    <col min="6" max="6" width="14.28515625" style="570" customWidth="1"/>
    <col min="7" max="7" width="1.42578125" style="570" customWidth="1"/>
    <col min="8" max="8" width="14.28515625" style="570" customWidth="1"/>
    <col min="9" max="9" width="1.42578125" style="570" customWidth="1"/>
    <col min="10" max="10" width="14.28515625" style="570" customWidth="1"/>
    <col min="11" max="11" width="1.42578125" style="570" customWidth="1"/>
    <col min="12" max="12" width="14.28515625" style="570" customWidth="1"/>
    <col min="13" max="13" width="1.42578125" style="570" customWidth="1"/>
    <col min="14" max="14" width="14.28515625" style="570" customWidth="1"/>
    <col min="15" max="15" width="1.42578125" style="570" customWidth="1"/>
    <col min="16" max="16" width="16.7109375" style="570" customWidth="1"/>
    <col min="17" max="17" width="1.140625" style="570" customWidth="1"/>
    <col min="18" max="18" width="16.7109375" style="570" customWidth="1"/>
    <col min="19" max="19" width="1.140625" style="570" customWidth="1"/>
    <col min="20" max="20" width="16.7109375" style="570" customWidth="1"/>
    <col min="21" max="21" width="1.140625" style="570" customWidth="1"/>
    <col min="22" max="22" width="16.7109375" style="570" customWidth="1"/>
    <col min="23" max="23" width="1.140625" style="570" customWidth="1"/>
    <col min="24" max="24" width="16.7109375" style="570" customWidth="1"/>
    <col min="25" max="25" width="1.140625" style="570" customWidth="1"/>
    <col min="26" max="26" width="16.7109375" style="570" customWidth="1"/>
    <col min="27" max="27" width="1.140625" style="570" customWidth="1"/>
    <col min="28" max="28" width="25.7109375" style="570" customWidth="1"/>
    <col min="29" max="16384" width="11.42578125" style="570"/>
  </cols>
  <sheetData>
    <row r="1" spans="1:28" ht="15" customHeight="1">
      <c r="A1" s="858" t="s">
        <v>1765</v>
      </c>
    </row>
    <row r="2" spans="1:28" s="478" customFormat="1" ht="19.5" customHeight="1">
      <c r="A2" s="477" t="s">
        <v>738</v>
      </c>
      <c r="B2" s="477"/>
      <c r="C2" s="477"/>
      <c r="D2" s="477"/>
      <c r="E2" s="477"/>
      <c r="F2" s="477"/>
      <c r="G2" s="477"/>
      <c r="H2" s="477"/>
      <c r="I2" s="477"/>
      <c r="J2" s="477"/>
      <c r="K2" s="477"/>
      <c r="L2" s="477"/>
      <c r="M2" s="477"/>
      <c r="N2" s="477"/>
      <c r="O2" s="477"/>
      <c r="P2" s="477" t="s">
        <v>738</v>
      </c>
      <c r="Q2" s="477"/>
      <c r="T2" s="477"/>
      <c r="U2" s="477"/>
      <c r="V2" s="477"/>
      <c r="W2" s="477"/>
      <c r="X2" s="477"/>
      <c r="Y2" s="477"/>
      <c r="Z2" s="477"/>
      <c r="AA2" s="477"/>
    </row>
    <row r="3" spans="1:28" s="478" customFormat="1" ht="19.5" customHeight="1">
      <c r="A3" s="198" t="s">
        <v>6</v>
      </c>
      <c r="B3" s="198"/>
      <c r="C3" s="198"/>
      <c r="D3" s="477"/>
      <c r="E3" s="477"/>
      <c r="F3" s="477"/>
      <c r="G3" s="477"/>
      <c r="H3" s="477"/>
      <c r="I3" s="477"/>
      <c r="J3" s="477"/>
      <c r="K3" s="477"/>
      <c r="L3" s="477"/>
      <c r="M3" s="477"/>
      <c r="N3" s="477"/>
      <c r="O3" s="477"/>
      <c r="P3" s="198" t="s">
        <v>6</v>
      </c>
      <c r="Q3" s="198"/>
      <c r="T3" s="477"/>
      <c r="U3" s="477"/>
      <c r="V3" s="477"/>
      <c r="W3" s="477"/>
      <c r="X3" s="477"/>
      <c r="Y3" s="477"/>
      <c r="Z3" s="477"/>
      <c r="AA3" s="477"/>
    </row>
    <row r="4" spans="1:28" s="478" customFormat="1" ht="19.5" customHeight="1">
      <c r="A4" s="477" t="s">
        <v>1695</v>
      </c>
      <c r="B4" s="477"/>
      <c r="C4" s="477"/>
      <c r="D4" s="477"/>
      <c r="E4" s="477"/>
      <c r="F4" s="477"/>
      <c r="G4" s="477"/>
      <c r="H4" s="477"/>
      <c r="I4" s="477"/>
      <c r="J4" s="477"/>
      <c r="K4" s="477"/>
      <c r="L4" s="477"/>
      <c r="M4" s="477"/>
      <c r="N4" s="477"/>
      <c r="O4" s="477"/>
      <c r="P4" s="477" t="s">
        <v>1695</v>
      </c>
      <c r="Q4" s="477"/>
      <c r="T4" s="477"/>
      <c r="U4" s="477"/>
      <c r="V4" s="477"/>
      <c r="W4" s="477"/>
      <c r="X4" s="477"/>
      <c r="Y4" s="477"/>
      <c r="Z4" s="477"/>
      <c r="AA4" s="477"/>
    </row>
    <row r="5" spans="1:28" s="478" customFormat="1" ht="19.5" customHeight="1">
      <c r="A5" s="198" t="s">
        <v>1309</v>
      </c>
      <c r="B5" s="198"/>
      <c r="C5" s="198"/>
      <c r="D5" s="477"/>
      <c r="E5" s="477"/>
      <c r="F5" s="477"/>
      <c r="G5" s="477"/>
      <c r="H5" s="477"/>
      <c r="I5" s="477"/>
      <c r="J5" s="477"/>
      <c r="K5" s="477"/>
      <c r="L5" s="477"/>
      <c r="M5" s="477"/>
      <c r="N5" s="477"/>
      <c r="O5" s="477"/>
      <c r="P5" s="198" t="s">
        <v>1309</v>
      </c>
      <c r="Q5" s="198"/>
      <c r="T5" s="477"/>
      <c r="U5" s="477"/>
      <c r="V5" s="477"/>
      <c r="W5" s="477"/>
      <c r="X5" s="477"/>
      <c r="Y5" s="477"/>
      <c r="Z5" s="477"/>
      <c r="AA5" s="477"/>
    </row>
    <row r="6" spans="1:28" s="478" customFormat="1" ht="19.5" customHeight="1">
      <c r="A6" s="487" t="s">
        <v>1749</v>
      </c>
      <c r="B6" s="471"/>
      <c r="C6" s="471"/>
      <c r="D6" s="477"/>
      <c r="E6" s="477"/>
      <c r="F6" s="477"/>
      <c r="G6" s="477"/>
      <c r="H6" s="477"/>
      <c r="I6" s="477"/>
      <c r="J6" s="477"/>
      <c r="K6" s="477"/>
      <c r="L6" s="477"/>
      <c r="M6" s="477"/>
      <c r="N6" s="477"/>
      <c r="O6" s="477"/>
      <c r="P6" s="487" t="s">
        <v>1749</v>
      </c>
      <c r="Q6" s="477"/>
      <c r="T6" s="477"/>
      <c r="U6" s="477"/>
      <c r="V6" s="477"/>
      <c r="W6" s="477"/>
      <c r="X6" s="477"/>
      <c r="Y6" s="477"/>
      <c r="Z6" s="477"/>
      <c r="AA6" s="477"/>
    </row>
    <row r="7" spans="1:28" s="64" customFormat="1" ht="19.5" customHeight="1">
      <c r="A7" s="972" t="s">
        <v>1692</v>
      </c>
      <c r="B7" s="949" t="s">
        <v>426</v>
      </c>
      <c r="C7" s="972"/>
      <c r="D7" s="1025" t="s">
        <v>1694</v>
      </c>
      <c r="E7" s="1026"/>
      <c r="F7" s="1026"/>
      <c r="G7" s="1026"/>
      <c r="H7" s="1026"/>
      <c r="I7" s="1027"/>
      <c r="J7" s="1025" t="s">
        <v>685</v>
      </c>
      <c r="K7" s="1026"/>
      <c r="L7" s="1026"/>
      <c r="M7" s="1026"/>
      <c r="N7" s="1028"/>
      <c r="O7" s="1028"/>
      <c r="P7" s="1029" t="s">
        <v>40</v>
      </c>
      <c r="Q7" s="1029"/>
      <c r="R7" s="1025" t="s">
        <v>440</v>
      </c>
      <c r="S7" s="1026"/>
      <c r="T7" s="1026"/>
      <c r="U7" s="1026"/>
      <c r="V7" s="1026"/>
      <c r="W7" s="1026"/>
      <c r="X7" s="1026"/>
      <c r="Y7" s="1026"/>
      <c r="Z7" s="1026"/>
      <c r="AA7" s="1026"/>
      <c r="AB7" s="983" t="s">
        <v>1692</v>
      </c>
    </row>
    <row r="8" spans="1:28" s="64" customFormat="1" ht="19.5" customHeight="1">
      <c r="A8" s="974"/>
      <c r="B8" s="984"/>
      <c r="C8" s="974"/>
      <c r="D8" s="983" t="s">
        <v>547</v>
      </c>
      <c r="E8" s="971"/>
      <c r="F8" s="1025" t="s">
        <v>530</v>
      </c>
      <c r="G8" s="1026"/>
      <c r="H8" s="1026"/>
      <c r="I8" s="1027"/>
      <c r="J8" s="984" t="s">
        <v>663</v>
      </c>
      <c r="K8" s="974"/>
      <c r="L8" s="984" t="s">
        <v>326</v>
      </c>
      <c r="M8" s="973"/>
      <c r="N8" s="983" t="s">
        <v>1002</v>
      </c>
      <c r="O8" s="971"/>
      <c r="P8" s="1030"/>
      <c r="Q8" s="942"/>
      <c r="R8" s="973" t="s">
        <v>663</v>
      </c>
      <c r="S8" s="973"/>
      <c r="T8" s="1025" t="s">
        <v>626</v>
      </c>
      <c r="U8" s="1026"/>
      <c r="V8" s="1026"/>
      <c r="W8" s="1026"/>
      <c r="X8" s="1026"/>
      <c r="Y8" s="1026"/>
      <c r="Z8" s="1026"/>
      <c r="AA8" s="1026"/>
      <c r="AB8" s="984"/>
    </row>
    <row r="9" spans="1:28" s="64" customFormat="1" ht="19.5" customHeight="1">
      <c r="A9" s="974"/>
      <c r="B9" s="984"/>
      <c r="C9" s="974"/>
      <c r="D9" s="984"/>
      <c r="E9" s="973"/>
      <c r="F9" s="983" t="s">
        <v>326</v>
      </c>
      <c r="G9" s="972"/>
      <c r="H9" s="983" t="s">
        <v>1002</v>
      </c>
      <c r="I9" s="972"/>
      <c r="J9" s="984"/>
      <c r="K9" s="974"/>
      <c r="L9" s="984"/>
      <c r="M9" s="973"/>
      <c r="N9" s="984"/>
      <c r="O9" s="973"/>
      <c r="P9" s="1030"/>
      <c r="Q9" s="942"/>
      <c r="R9" s="973"/>
      <c r="S9" s="974"/>
      <c r="T9" s="950" t="s">
        <v>782</v>
      </c>
      <c r="U9" s="942"/>
      <c r="V9" s="950" t="s">
        <v>765</v>
      </c>
      <c r="W9" s="942"/>
      <c r="X9" s="984" t="s">
        <v>878</v>
      </c>
      <c r="Y9" s="973"/>
      <c r="Z9" s="949" t="s">
        <v>766</v>
      </c>
      <c r="AA9" s="1029"/>
      <c r="AB9" s="984"/>
    </row>
    <row r="10" spans="1:28" s="64" customFormat="1" ht="19.5" customHeight="1">
      <c r="A10" s="974"/>
      <c r="B10" s="984"/>
      <c r="C10" s="974"/>
      <c r="D10" s="984"/>
      <c r="E10" s="973"/>
      <c r="F10" s="984"/>
      <c r="G10" s="974"/>
      <c r="H10" s="984"/>
      <c r="I10" s="974"/>
      <c r="J10" s="984"/>
      <c r="K10" s="974"/>
      <c r="L10" s="984"/>
      <c r="M10" s="973"/>
      <c r="N10" s="984"/>
      <c r="O10" s="973"/>
      <c r="P10" s="1030"/>
      <c r="Q10" s="942"/>
      <c r="R10" s="973"/>
      <c r="S10" s="974"/>
      <c r="T10" s="950"/>
      <c r="U10" s="942"/>
      <c r="V10" s="950"/>
      <c r="W10" s="942"/>
      <c r="X10" s="984"/>
      <c r="Y10" s="973"/>
      <c r="Z10" s="950"/>
      <c r="AA10" s="1030"/>
      <c r="AB10" s="984"/>
    </row>
    <row r="11" spans="1:28" s="64" customFormat="1" ht="19.5" customHeight="1">
      <c r="A11" s="976"/>
      <c r="B11" s="985"/>
      <c r="C11" s="976"/>
      <c r="D11" s="985"/>
      <c r="E11" s="975"/>
      <c r="F11" s="985"/>
      <c r="G11" s="976"/>
      <c r="H11" s="985"/>
      <c r="I11" s="976"/>
      <c r="J11" s="985"/>
      <c r="K11" s="976"/>
      <c r="L11" s="985"/>
      <c r="M11" s="975"/>
      <c r="N11" s="985"/>
      <c r="O11" s="975"/>
      <c r="P11" s="1031"/>
      <c r="Q11" s="943"/>
      <c r="R11" s="975"/>
      <c r="S11" s="976"/>
      <c r="T11" s="951"/>
      <c r="U11" s="943"/>
      <c r="V11" s="951"/>
      <c r="W11" s="943"/>
      <c r="X11" s="985"/>
      <c r="Y11" s="975"/>
      <c r="Z11" s="951"/>
      <c r="AA11" s="1031"/>
      <c r="AB11" s="985"/>
    </row>
    <row r="12" spans="1:28" ht="30.95" customHeight="1">
      <c r="A12" s="474" t="s">
        <v>345</v>
      </c>
      <c r="B12" s="488">
        <v>5182213</v>
      </c>
      <c r="C12" s="488"/>
      <c r="D12" s="488">
        <v>5124988</v>
      </c>
      <c r="E12" s="488"/>
      <c r="F12" s="488">
        <v>3157751</v>
      </c>
      <c r="G12" s="488"/>
      <c r="H12" s="488">
        <v>1967237</v>
      </c>
      <c r="I12" s="488"/>
      <c r="J12" s="488">
        <v>2310343</v>
      </c>
      <c r="K12" s="488"/>
      <c r="L12" s="488">
        <v>1453217</v>
      </c>
      <c r="M12" s="488"/>
      <c r="N12" s="488">
        <v>857126</v>
      </c>
      <c r="O12" s="488"/>
      <c r="P12" s="488">
        <v>1368832</v>
      </c>
      <c r="Q12" s="488"/>
      <c r="R12" s="488">
        <v>1445813</v>
      </c>
      <c r="S12" s="488"/>
      <c r="T12" s="488">
        <v>59651</v>
      </c>
      <c r="U12" s="488"/>
      <c r="V12" s="488">
        <v>276051</v>
      </c>
      <c r="W12" s="488"/>
      <c r="X12" s="488">
        <v>573319</v>
      </c>
      <c r="Y12" s="488"/>
      <c r="Z12" s="488">
        <v>536792</v>
      </c>
      <c r="AA12" s="488"/>
      <c r="AB12" s="474" t="s">
        <v>345</v>
      </c>
    </row>
    <row r="13" spans="1:28" ht="24.95" customHeight="1">
      <c r="A13" s="474" t="s">
        <v>599</v>
      </c>
      <c r="B13" s="488">
        <v>864102</v>
      </c>
      <c r="C13" s="488"/>
      <c r="D13" s="488">
        <v>852616</v>
      </c>
      <c r="E13" s="488"/>
      <c r="F13" s="488">
        <v>548954</v>
      </c>
      <c r="G13" s="488"/>
      <c r="H13" s="488">
        <v>303663</v>
      </c>
      <c r="I13" s="488"/>
      <c r="J13" s="488">
        <v>384349</v>
      </c>
      <c r="K13" s="488"/>
      <c r="L13" s="488">
        <v>270404</v>
      </c>
      <c r="M13" s="488"/>
      <c r="N13" s="488">
        <v>113944</v>
      </c>
      <c r="O13" s="488"/>
      <c r="P13" s="488">
        <v>212662</v>
      </c>
      <c r="Q13" s="488"/>
      <c r="R13" s="488">
        <v>255606</v>
      </c>
      <c r="S13" s="488"/>
      <c r="T13" s="488">
        <v>8793</v>
      </c>
      <c r="U13" s="488"/>
      <c r="V13" s="488">
        <v>57094</v>
      </c>
      <c r="W13" s="488"/>
      <c r="X13" s="488">
        <v>108358</v>
      </c>
      <c r="Y13" s="488"/>
      <c r="Z13" s="488">
        <v>81360</v>
      </c>
      <c r="AA13" s="488"/>
      <c r="AB13" s="474" t="s">
        <v>599</v>
      </c>
    </row>
    <row r="14" spans="1:28" ht="15" customHeight="1">
      <c r="A14" s="474" t="s">
        <v>600</v>
      </c>
      <c r="B14" s="488">
        <v>925974</v>
      </c>
      <c r="C14" s="488"/>
      <c r="D14" s="488">
        <v>915560</v>
      </c>
      <c r="E14" s="488"/>
      <c r="F14" s="488">
        <v>640037</v>
      </c>
      <c r="G14" s="488"/>
      <c r="H14" s="488">
        <v>275523</v>
      </c>
      <c r="I14" s="488"/>
      <c r="J14" s="488">
        <v>435896</v>
      </c>
      <c r="K14" s="488"/>
      <c r="L14" s="488">
        <v>308467</v>
      </c>
      <c r="M14" s="488"/>
      <c r="N14" s="488">
        <v>127429</v>
      </c>
      <c r="O14" s="488"/>
      <c r="P14" s="488">
        <v>258560</v>
      </c>
      <c r="Q14" s="488"/>
      <c r="R14" s="488">
        <v>221105</v>
      </c>
      <c r="S14" s="488"/>
      <c r="T14" s="488">
        <v>10185</v>
      </c>
      <c r="U14" s="488"/>
      <c r="V14" s="488">
        <v>62825</v>
      </c>
      <c r="W14" s="488"/>
      <c r="X14" s="488">
        <v>62798</v>
      </c>
      <c r="Y14" s="488"/>
      <c r="Z14" s="488">
        <v>85297</v>
      </c>
      <c r="AA14" s="488"/>
      <c r="AB14" s="474" t="s">
        <v>600</v>
      </c>
    </row>
    <row r="15" spans="1:28" ht="15" customHeight="1">
      <c r="A15" s="474" t="s">
        <v>601</v>
      </c>
      <c r="B15" s="488">
        <v>204399</v>
      </c>
      <c r="C15" s="488"/>
      <c r="D15" s="488">
        <v>204135</v>
      </c>
      <c r="E15" s="488"/>
      <c r="F15" s="488">
        <v>140431</v>
      </c>
      <c r="G15" s="488"/>
      <c r="H15" s="488">
        <v>63704</v>
      </c>
      <c r="I15" s="488"/>
      <c r="J15" s="488">
        <v>74569</v>
      </c>
      <c r="K15" s="488"/>
      <c r="L15" s="488">
        <v>27585</v>
      </c>
      <c r="M15" s="488"/>
      <c r="N15" s="488">
        <v>46985</v>
      </c>
      <c r="O15" s="488"/>
      <c r="P15" s="488">
        <v>103987</v>
      </c>
      <c r="Q15" s="488"/>
      <c r="R15" s="488">
        <v>25578</v>
      </c>
      <c r="S15" s="488"/>
      <c r="T15" s="488">
        <v>2070</v>
      </c>
      <c r="U15" s="488"/>
      <c r="V15" s="488">
        <v>6789</v>
      </c>
      <c r="W15" s="488"/>
      <c r="X15" s="488">
        <v>11743</v>
      </c>
      <c r="Y15" s="488"/>
      <c r="Z15" s="488">
        <v>4976</v>
      </c>
      <c r="AA15" s="488"/>
      <c r="AB15" s="474" t="s">
        <v>601</v>
      </c>
    </row>
    <row r="16" spans="1:28" ht="15" customHeight="1">
      <c r="A16" s="474" t="s">
        <v>602</v>
      </c>
      <c r="B16" s="488">
        <v>163424</v>
      </c>
      <c r="C16" s="488"/>
      <c r="D16" s="488">
        <v>161948</v>
      </c>
      <c r="E16" s="488"/>
      <c r="F16" s="488">
        <v>91468</v>
      </c>
      <c r="G16" s="488"/>
      <c r="H16" s="488">
        <v>70480</v>
      </c>
      <c r="I16" s="488"/>
      <c r="J16" s="488">
        <v>64428</v>
      </c>
      <c r="K16" s="488"/>
      <c r="L16" s="488">
        <v>31740</v>
      </c>
      <c r="M16" s="488"/>
      <c r="N16" s="488">
        <v>32687</v>
      </c>
      <c r="O16" s="488"/>
      <c r="P16" s="488">
        <v>48453</v>
      </c>
      <c r="Q16" s="488"/>
      <c r="R16" s="488">
        <v>49068</v>
      </c>
      <c r="S16" s="488"/>
      <c r="T16" s="488">
        <v>1000</v>
      </c>
      <c r="U16" s="488"/>
      <c r="V16" s="488">
        <v>10275</v>
      </c>
      <c r="W16" s="488"/>
      <c r="X16" s="488">
        <v>20796</v>
      </c>
      <c r="Y16" s="488"/>
      <c r="Z16" s="488">
        <v>16997</v>
      </c>
      <c r="AA16" s="488"/>
      <c r="AB16" s="474" t="s">
        <v>602</v>
      </c>
    </row>
    <row r="17" spans="1:29" ht="15" customHeight="1">
      <c r="A17" s="474" t="s">
        <v>603</v>
      </c>
      <c r="B17" s="488">
        <v>34987</v>
      </c>
      <c r="C17" s="488"/>
      <c r="D17" s="488">
        <v>33484</v>
      </c>
      <c r="E17" s="488"/>
      <c r="F17" s="488">
        <v>19313</v>
      </c>
      <c r="G17" s="488"/>
      <c r="H17" s="488">
        <v>14171</v>
      </c>
      <c r="I17" s="488"/>
      <c r="J17" s="488">
        <v>12843</v>
      </c>
      <c r="K17" s="488"/>
      <c r="L17" s="488">
        <v>10280</v>
      </c>
      <c r="M17" s="488"/>
      <c r="N17" s="488">
        <v>2563</v>
      </c>
      <c r="O17" s="488"/>
      <c r="P17" s="488">
        <v>6945</v>
      </c>
      <c r="Q17" s="488"/>
      <c r="R17" s="488">
        <v>13696</v>
      </c>
      <c r="S17" s="488"/>
      <c r="T17" s="488">
        <v>323</v>
      </c>
      <c r="U17" s="488"/>
      <c r="V17" s="488">
        <v>1765</v>
      </c>
      <c r="W17" s="488"/>
      <c r="X17" s="488">
        <v>7162</v>
      </c>
      <c r="Y17" s="488"/>
      <c r="Z17" s="488">
        <v>4446</v>
      </c>
      <c r="AA17" s="488"/>
      <c r="AB17" s="474" t="s">
        <v>603</v>
      </c>
    </row>
    <row r="18" spans="1:29" ht="15" customHeight="1">
      <c r="A18" s="474" t="s">
        <v>818</v>
      </c>
      <c r="B18" s="488">
        <v>109983</v>
      </c>
      <c r="C18" s="488"/>
      <c r="D18" s="488">
        <v>109332</v>
      </c>
      <c r="E18" s="488"/>
      <c r="F18" s="488">
        <v>77837</v>
      </c>
      <c r="G18" s="488"/>
      <c r="H18" s="488">
        <v>31494</v>
      </c>
      <c r="I18" s="488"/>
      <c r="J18" s="488">
        <v>56042</v>
      </c>
      <c r="K18" s="488"/>
      <c r="L18" s="488">
        <v>45845</v>
      </c>
      <c r="M18" s="488"/>
      <c r="N18" s="488">
        <v>10197</v>
      </c>
      <c r="O18" s="488"/>
      <c r="P18" s="488">
        <v>29798</v>
      </c>
      <c r="Q18" s="488"/>
      <c r="R18" s="488">
        <v>23491</v>
      </c>
      <c r="S18" s="488"/>
      <c r="T18" s="488">
        <v>60</v>
      </c>
      <c r="U18" s="488"/>
      <c r="V18" s="488">
        <v>2133</v>
      </c>
      <c r="W18" s="488"/>
      <c r="X18" s="488">
        <v>12111</v>
      </c>
      <c r="Y18" s="488"/>
      <c r="Z18" s="488">
        <v>9187</v>
      </c>
      <c r="AA18" s="488"/>
      <c r="AB18" s="474" t="s">
        <v>818</v>
      </c>
    </row>
    <row r="19" spans="1:29" ht="15" customHeight="1">
      <c r="A19" s="474" t="s">
        <v>819</v>
      </c>
      <c r="B19" s="488">
        <v>318317</v>
      </c>
      <c r="C19" s="488"/>
      <c r="D19" s="488">
        <v>315589</v>
      </c>
      <c r="E19" s="488"/>
      <c r="F19" s="488">
        <v>187814</v>
      </c>
      <c r="G19" s="488"/>
      <c r="H19" s="488">
        <v>127775</v>
      </c>
      <c r="I19" s="488"/>
      <c r="J19" s="488">
        <v>139611</v>
      </c>
      <c r="K19" s="488"/>
      <c r="L19" s="488">
        <v>85514</v>
      </c>
      <c r="M19" s="488"/>
      <c r="N19" s="488">
        <v>54098</v>
      </c>
      <c r="O19" s="488"/>
      <c r="P19" s="488">
        <v>91229</v>
      </c>
      <c r="Q19" s="488"/>
      <c r="R19" s="488">
        <v>84748</v>
      </c>
      <c r="S19" s="488"/>
      <c r="T19" s="488">
        <v>1436</v>
      </c>
      <c r="U19" s="488"/>
      <c r="V19" s="488">
        <v>9635</v>
      </c>
      <c r="W19" s="488"/>
      <c r="X19" s="488">
        <v>41944</v>
      </c>
      <c r="Y19" s="488"/>
      <c r="Z19" s="488">
        <v>31733</v>
      </c>
      <c r="AA19" s="488"/>
      <c r="AB19" s="474" t="s">
        <v>819</v>
      </c>
    </row>
    <row r="20" spans="1:29" ht="15" customHeight="1">
      <c r="A20" s="474" t="s">
        <v>820</v>
      </c>
      <c r="B20" s="488">
        <v>89663</v>
      </c>
      <c r="C20" s="488"/>
      <c r="D20" s="488">
        <v>89091</v>
      </c>
      <c r="E20" s="488"/>
      <c r="F20" s="488">
        <v>49476</v>
      </c>
      <c r="G20" s="488"/>
      <c r="H20" s="488">
        <v>39615</v>
      </c>
      <c r="I20" s="488"/>
      <c r="J20" s="488">
        <v>35753</v>
      </c>
      <c r="K20" s="488"/>
      <c r="L20" s="488">
        <v>16710</v>
      </c>
      <c r="M20" s="488"/>
      <c r="N20" s="488">
        <v>19043</v>
      </c>
      <c r="O20" s="488"/>
      <c r="P20" s="488">
        <v>27008</v>
      </c>
      <c r="Q20" s="488"/>
      <c r="R20" s="488">
        <v>26330</v>
      </c>
      <c r="S20" s="488"/>
      <c r="T20" s="488">
        <v>708</v>
      </c>
      <c r="U20" s="488"/>
      <c r="V20" s="488">
        <v>5051</v>
      </c>
      <c r="W20" s="488"/>
      <c r="X20" s="488">
        <v>8141</v>
      </c>
      <c r="Y20" s="488"/>
      <c r="Z20" s="488">
        <v>12430</v>
      </c>
      <c r="AA20" s="488"/>
      <c r="AB20" s="474" t="s">
        <v>820</v>
      </c>
    </row>
    <row r="21" spans="1:29" ht="15" customHeight="1">
      <c r="A21" s="474" t="s">
        <v>821</v>
      </c>
      <c r="B21" s="488">
        <v>581186</v>
      </c>
      <c r="C21" s="488"/>
      <c r="D21" s="488">
        <v>576355</v>
      </c>
      <c r="E21" s="488"/>
      <c r="F21" s="488">
        <v>315066</v>
      </c>
      <c r="G21" s="488"/>
      <c r="H21" s="488">
        <v>261288</v>
      </c>
      <c r="I21" s="488"/>
      <c r="J21" s="488">
        <v>272178</v>
      </c>
      <c r="K21" s="488"/>
      <c r="L21" s="488">
        <v>130933</v>
      </c>
      <c r="M21" s="488"/>
      <c r="N21" s="488">
        <v>141245</v>
      </c>
      <c r="O21" s="488"/>
      <c r="P21" s="488">
        <v>149993</v>
      </c>
      <c r="Q21" s="488"/>
      <c r="R21" s="488">
        <v>154184</v>
      </c>
      <c r="S21" s="488"/>
      <c r="T21" s="488">
        <v>9827</v>
      </c>
      <c r="U21" s="488"/>
      <c r="V21" s="488">
        <v>24313</v>
      </c>
      <c r="W21" s="488"/>
      <c r="X21" s="488">
        <v>67028</v>
      </c>
      <c r="Y21" s="488"/>
      <c r="Z21" s="488">
        <v>53016</v>
      </c>
      <c r="AA21" s="488"/>
      <c r="AB21" s="474" t="s">
        <v>821</v>
      </c>
    </row>
    <row r="22" spans="1:29" ht="15" customHeight="1">
      <c r="A22" s="474" t="s">
        <v>822</v>
      </c>
      <c r="B22" s="488">
        <v>899105</v>
      </c>
      <c r="C22" s="488"/>
      <c r="D22" s="488">
        <v>890986</v>
      </c>
      <c r="E22" s="488"/>
      <c r="F22" s="488">
        <v>535847</v>
      </c>
      <c r="G22" s="488"/>
      <c r="H22" s="488">
        <v>355139</v>
      </c>
      <c r="I22" s="488"/>
      <c r="J22" s="488">
        <v>416810</v>
      </c>
      <c r="K22" s="488"/>
      <c r="L22" s="488">
        <v>275448</v>
      </c>
      <c r="M22" s="488"/>
      <c r="N22" s="488">
        <v>141362</v>
      </c>
      <c r="O22" s="488"/>
      <c r="P22" s="488">
        <v>219966</v>
      </c>
      <c r="Q22" s="488"/>
      <c r="R22" s="488">
        <v>254210</v>
      </c>
      <c r="S22" s="488"/>
      <c r="T22" s="488">
        <v>15554</v>
      </c>
      <c r="U22" s="488"/>
      <c r="V22" s="488">
        <v>24879</v>
      </c>
      <c r="W22" s="488"/>
      <c r="X22" s="488">
        <v>105829</v>
      </c>
      <c r="Y22" s="488"/>
      <c r="Z22" s="488">
        <v>107947</v>
      </c>
      <c r="AA22" s="488"/>
      <c r="AB22" s="474" t="s">
        <v>822</v>
      </c>
    </row>
    <row r="23" spans="1:29" ht="15" customHeight="1">
      <c r="A23" s="474" t="s">
        <v>566</v>
      </c>
      <c r="B23" s="488">
        <v>235501</v>
      </c>
      <c r="C23" s="488"/>
      <c r="D23" s="488">
        <v>228224</v>
      </c>
      <c r="E23" s="488"/>
      <c r="F23" s="488">
        <v>136092</v>
      </c>
      <c r="G23" s="488"/>
      <c r="H23" s="488">
        <v>92132</v>
      </c>
      <c r="I23" s="488"/>
      <c r="J23" s="488">
        <v>86400</v>
      </c>
      <c r="K23" s="488"/>
      <c r="L23" s="488">
        <v>61532</v>
      </c>
      <c r="M23" s="488"/>
      <c r="N23" s="488">
        <v>24868</v>
      </c>
      <c r="O23" s="488"/>
      <c r="P23" s="488">
        <v>54521</v>
      </c>
      <c r="Q23" s="488"/>
      <c r="R23" s="488">
        <v>87304</v>
      </c>
      <c r="S23" s="488"/>
      <c r="T23" s="488">
        <v>2336</v>
      </c>
      <c r="U23" s="488"/>
      <c r="V23" s="488">
        <v>17704</v>
      </c>
      <c r="W23" s="488"/>
      <c r="X23" s="488">
        <v>37632</v>
      </c>
      <c r="Y23" s="488"/>
      <c r="Z23" s="488">
        <v>29632</v>
      </c>
      <c r="AA23" s="488"/>
      <c r="AB23" s="474" t="s">
        <v>566</v>
      </c>
    </row>
    <row r="24" spans="1:29" ht="15" customHeight="1">
      <c r="A24" s="474" t="s">
        <v>567</v>
      </c>
      <c r="B24" s="488">
        <v>54576</v>
      </c>
      <c r="C24" s="488"/>
      <c r="D24" s="488">
        <v>53462</v>
      </c>
      <c r="E24" s="488"/>
      <c r="F24" s="488">
        <v>30744</v>
      </c>
      <c r="G24" s="488"/>
      <c r="H24" s="488">
        <v>22717</v>
      </c>
      <c r="I24" s="488"/>
      <c r="J24" s="488">
        <v>19947</v>
      </c>
      <c r="K24" s="488"/>
      <c r="L24" s="488">
        <v>15033</v>
      </c>
      <c r="M24" s="488"/>
      <c r="N24" s="488">
        <v>4914</v>
      </c>
      <c r="O24" s="488"/>
      <c r="P24" s="488">
        <v>11308</v>
      </c>
      <c r="Q24" s="488"/>
      <c r="R24" s="488">
        <v>22207</v>
      </c>
      <c r="S24" s="488"/>
      <c r="T24" s="488">
        <v>563</v>
      </c>
      <c r="U24" s="488"/>
      <c r="V24" s="488">
        <v>3840</v>
      </c>
      <c r="W24" s="488"/>
      <c r="X24" s="488">
        <v>7306</v>
      </c>
      <c r="Y24" s="488"/>
      <c r="Z24" s="488">
        <v>10498</v>
      </c>
      <c r="AA24" s="488"/>
      <c r="AB24" s="474" t="s">
        <v>567</v>
      </c>
    </row>
    <row r="25" spans="1:29" ht="15" customHeight="1">
      <c r="A25" s="474" t="s">
        <v>568</v>
      </c>
      <c r="B25" s="488">
        <v>293024</v>
      </c>
      <c r="C25" s="488"/>
      <c r="D25" s="488">
        <v>289788</v>
      </c>
      <c r="E25" s="488"/>
      <c r="F25" s="488">
        <v>155386</v>
      </c>
      <c r="G25" s="488"/>
      <c r="H25" s="488">
        <v>134402</v>
      </c>
      <c r="I25" s="488"/>
      <c r="J25" s="488">
        <v>149699</v>
      </c>
      <c r="K25" s="488"/>
      <c r="L25" s="488">
        <v>87030</v>
      </c>
      <c r="M25" s="488"/>
      <c r="N25" s="488">
        <v>62669</v>
      </c>
      <c r="O25" s="488"/>
      <c r="P25" s="488">
        <v>44402</v>
      </c>
      <c r="Q25" s="488"/>
      <c r="R25" s="488">
        <v>95687</v>
      </c>
      <c r="S25" s="488"/>
      <c r="T25" s="488">
        <v>1566</v>
      </c>
      <c r="U25" s="488"/>
      <c r="V25" s="488">
        <v>22388</v>
      </c>
      <c r="W25" s="488"/>
      <c r="X25" s="488">
        <v>36339</v>
      </c>
      <c r="Y25" s="488"/>
      <c r="Z25" s="488">
        <v>35395</v>
      </c>
      <c r="AA25" s="488"/>
      <c r="AB25" s="474" t="s">
        <v>568</v>
      </c>
    </row>
    <row r="26" spans="1:29" ht="15" customHeight="1">
      <c r="A26" s="474" t="s">
        <v>569</v>
      </c>
      <c r="B26" s="488">
        <v>135668</v>
      </c>
      <c r="C26" s="488"/>
      <c r="D26" s="488">
        <v>134357</v>
      </c>
      <c r="E26" s="488"/>
      <c r="F26" s="488">
        <v>56697</v>
      </c>
      <c r="G26" s="488"/>
      <c r="H26" s="488">
        <v>77661</v>
      </c>
      <c r="I26" s="488"/>
      <c r="J26" s="488">
        <v>67536</v>
      </c>
      <c r="K26" s="488"/>
      <c r="L26" s="488">
        <v>27548</v>
      </c>
      <c r="M26" s="488"/>
      <c r="N26" s="488">
        <v>39989</v>
      </c>
      <c r="O26" s="488"/>
      <c r="P26" s="488">
        <v>23298</v>
      </c>
      <c r="Q26" s="488"/>
      <c r="R26" s="488">
        <v>43523</v>
      </c>
      <c r="S26" s="488"/>
      <c r="T26" s="488">
        <v>1096</v>
      </c>
      <c r="U26" s="488"/>
      <c r="V26" s="488">
        <v>4755</v>
      </c>
      <c r="W26" s="488"/>
      <c r="X26" s="488">
        <v>22997</v>
      </c>
      <c r="Y26" s="488"/>
      <c r="Z26" s="488">
        <v>14675</v>
      </c>
      <c r="AA26" s="488"/>
      <c r="AB26" s="474" t="s">
        <v>569</v>
      </c>
    </row>
    <row r="27" spans="1:29" ht="15" customHeight="1">
      <c r="A27" s="474" t="s">
        <v>354</v>
      </c>
      <c r="B27" s="488">
        <v>153404</v>
      </c>
      <c r="C27" s="488"/>
      <c r="D27" s="488">
        <v>152330</v>
      </c>
      <c r="E27" s="488"/>
      <c r="F27" s="488">
        <v>104999</v>
      </c>
      <c r="G27" s="488"/>
      <c r="H27" s="488">
        <v>47331</v>
      </c>
      <c r="I27" s="488"/>
      <c r="J27" s="488">
        <v>45861</v>
      </c>
      <c r="K27" s="488"/>
      <c r="L27" s="488">
        <v>26947</v>
      </c>
      <c r="M27" s="488"/>
      <c r="N27" s="488">
        <v>18913</v>
      </c>
      <c r="O27" s="488"/>
      <c r="P27" s="488">
        <v>71624</v>
      </c>
      <c r="Q27" s="488"/>
      <c r="R27" s="488">
        <v>34845</v>
      </c>
      <c r="S27" s="488"/>
      <c r="T27" s="488">
        <v>1026</v>
      </c>
      <c r="U27" s="488"/>
      <c r="V27" s="488">
        <v>5402</v>
      </c>
      <c r="W27" s="488"/>
      <c r="X27" s="488">
        <v>9871</v>
      </c>
      <c r="Y27" s="488"/>
      <c r="Z27" s="488">
        <v>18547</v>
      </c>
      <c r="AA27" s="488"/>
      <c r="AB27" s="474" t="s">
        <v>354</v>
      </c>
    </row>
    <row r="28" spans="1:29" ht="15" customHeight="1">
      <c r="A28" s="474" t="s">
        <v>571</v>
      </c>
      <c r="B28" s="488">
        <v>118899</v>
      </c>
      <c r="C28" s="488"/>
      <c r="D28" s="488">
        <v>117732</v>
      </c>
      <c r="E28" s="488"/>
      <c r="F28" s="488">
        <v>67591</v>
      </c>
      <c r="G28" s="488"/>
      <c r="H28" s="488">
        <v>50141</v>
      </c>
      <c r="I28" s="488"/>
      <c r="J28" s="488">
        <v>48423</v>
      </c>
      <c r="K28" s="488"/>
      <c r="L28" s="488">
        <v>32201</v>
      </c>
      <c r="M28" s="488"/>
      <c r="N28" s="488">
        <v>16222</v>
      </c>
      <c r="O28" s="488"/>
      <c r="P28" s="488">
        <v>15079</v>
      </c>
      <c r="Q28" s="488"/>
      <c r="R28" s="488">
        <v>54231</v>
      </c>
      <c r="S28" s="488"/>
      <c r="T28" s="488">
        <v>3108</v>
      </c>
      <c r="U28" s="488"/>
      <c r="V28" s="488">
        <v>17203</v>
      </c>
      <c r="W28" s="488"/>
      <c r="X28" s="488">
        <v>13262</v>
      </c>
      <c r="Y28" s="488"/>
      <c r="Z28" s="488">
        <v>20657</v>
      </c>
      <c r="AA28" s="488"/>
      <c r="AB28" s="474" t="s">
        <v>571</v>
      </c>
    </row>
    <row r="29" spans="1:29" ht="30" customHeight="1">
      <c r="A29" s="489" t="s">
        <v>1687</v>
      </c>
      <c r="B29" s="489"/>
      <c r="C29" s="489"/>
      <c r="D29" s="490"/>
      <c r="E29" s="490"/>
      <c r="F29" s="490"/>
      <c r="G29" s="490"/>
      <c r="H29" s="490"/>
      <c r="P29" s="489" t="s">
        <v>1687</v>
      </c>
    </row>
    <row r="30" spans="1:29" ht="30.95" customHeight="1">
      <c r="A30" s="570" t="s">
        <v>345</v>
      </c>
      <c r="B30" s="491">
        <v>22.2</v>
      </c>
      <c r="D30" s="491">
        <v>22.2</v>
      </c>
      <c r="E30" s="491"/>
      <c r="F30" s="491">
        <v>21.4</v>
      </c>
      <c r="G30" s="491"/>
      <c r="H30" s="491">
        <v>23.4</v>
      </c>
      <c r="I30" s="491"/>
      <c r="J30" s="491">
        <v>21.8</v>
      </c>
      <c r="K30" s="491"/>
      <c r="L30" s="491">
        <v>21</v>
      </c>
      <c r="M30" s="491"/>
      <c r="N30" s="491">
        <v>23.1</v>
      </c>
      <c r="O30" s="491"/>
      <c r="P30" s="491">
        <v>23.4</v>
      </c>
      <c r="Q30" s="491"/>
      <c r="R30" s="491">
        <v>21.6</v>
      </c>
      <c r="S30" s="491"/>
      <c r="T30" s="491">
        <v>40.200000000000003</v>
      </c>
      <c r="U30" s="491"/>
      <c r="V30" s="491">
        <v>11.4</v>
      </c>
      <c r="W30" s="491"/>
      <c r="X30" s="491">
        <v>30.1</v>
      </c>
      <c r="Y30" s="491"/>
      <c r="Z30" s="491">
        <v>17.3</v>
      </c>
      <c r="AA30" s="491"/>
      <c r="AB30" s="570" t="s">
        <v>345</v>
      </c>
      <c r="AC30" s="491"/>
    </row>
    <row r="31" spans="1:29" ht="24.95" customHeight="1">
      <c r="A31" s="570" t="s">
        <v>599</v>
      </c>
      <c r="B31" s="491">
        <v>31.4</v>
      </c>
      <c r="D31" s="491">
        <v>32</v>
      </c>
      <c r="E31" s="491"/>
      <c r="F31" s="491">
        <v>30.6</v>
      </c>
      <c r="G31" s="491"/>
      <c r="H31" s="491">
        <v>34.799999999999997</v>
      </c>
      <c r="I31" s="491"/>
      <c r="J31" s="491">
        <v>25</v>
      </c>
      <c r="K31" s="491"/>
      <c r="L31" s="491">
        <v>24.9</v>
      </c>
      <c r="M31" s="491"/>
      <c r="N31" s="491">
        <v>25.1</v>
      </c>
      <c r="O31" s="491"/>
      <c r="P31" s="491">
        <v>26.9</v>
      </c>
      <c r="Q31" s="491"/>
      <c r="R31" s="491">
        <v>49.8</v>
      </c>
      <c r="S31" s="491"/>
      <c r="T31" s="491">
        <v>128.30000000000001</v>
      </c>
      <c r="U31" s="491"/>
      <c r="V31" s="491">
        <v>75.3</v>
      </c>
      <c r="W31" s="491"/>
      <c r="X31" s="491">
        <v>49.7</v>
      </c>
      <c r="Y31" s="491"/>
      <c r="Z31" s="491">
        <v>31.6</v>
      </c>
      <c r="AA31" s="491"/>
      <c r="AB31" s="570" t="s">
        <v>599</v>
      </c>
      <c r="AC31" s="491"/>
    </row>
    <row r="32" spans="1:29" ht="15" customHeight="1">
      <c r="A32" s="570" t="s">
        <v>600</v>
      </c>
      <c r="B32" s="491">
        <v>21.8</v>
      </c>
      <c r="D32" s="491">
        <v>21.5</v>
      </c>
      <c r="E32" s="491"/>
      <c r="F32" s="491">
        <v>24.6</v>
      </c>
      <c r="G32" s="491"/>
      <c r="H32" s="491">
        <v>15</v>
      </c>
      <c r="I32" s="491"/>
      <c r="J32" s="491">
        <v>30.1</v>
      </c>
      <c r="K32" s="491"/>
      <c r="L32" s="491">
        <v>30</v>
      </c>
      <c r="M32" s="491"/>
      <c r="N32" s="491">
        <v>30.5</v>
      </c>
      <c r="O32" s="491"/>
      <c r="P32" s="491">
        <v>22.6</v>
      </c>
      <c r="Q32" s="491"/>
      <c r="R32" s="491">
        <v>6.5</v>
      </c>
      <c r="S32" s="491"/>
      <c r="T32" s="491">
        <v>44.7</v>
      </c>
      <c r="U32" s="491"/>
      <c r="V32" s="491">
        <v>7.3</v>
      </c>
      <c r="W32" s="491"/>
      <c r="X32" s="491">
        <v>5</v>
      </c>
      <c r="Y32" s="491"/>
      <c r="Z32" s="491">
        <v>3.9</v>
      </c>
      <c r="AA32" s="491"/>
      <c r="AB32" s="570" t="s">
        <v>600</v>
      </c>
      <c r="AC32" s="491"/>
    </row>
    <row r="33" spans="1:31" ht="15" customHeight="1">
      <c r="A33" s="570" t="s">
        <v>601</v>
      </c>
      <c r="B33" s="491">
        <v>15.5</v>
      </c>
      <c r="D33" s="491">
        <v>15.5</v>
      </c>
      <c r="E33" s="491"/>
      <c r="F33" s="491">
        <v>16.899999999999999</v>
      </c>
      <c r="G33" s="491"/>
      <c r="H33" s="491">
        <v>12.4</v>
      </c>
      <c r="I33" s="491"/>
      <c r="J33" s="491">
        <v>27.5</v>
      </c>
      <c r="K33" s="491"/>
      <c r="L33" s="491">
        <v>31.6</v>
      </c>
      <c r="M33" s="491"/>
      <c r="N33" s="491">
        <v>25.2</v>
      </c>
      <c r="O33" s="491"/>
      <c r="P33" s="491">
        <v>16.7</v>
      </c>
      <c r="Q33" s="491"/>
      <c r="R33" s="491">
        <v>-12.4</v>
      </c>
      <c r="S33" s="491"/>
      <c r="T33" s="491">
        <v>-29</v>
      </c>
      <c r="U33" s="491"/>
      <c r="V33" s="491">
        <v>-4.9000000000000004</v>
      </c>
      <c r="W33" s="491"/>
      <c r="X33" s="491">
        <v>-15.5</v>
      </c>
      <c r="Y33" s="491"/>
      <c r="Z33" s="491">
        <v>-5.3</v>
      </c>
      <c r="AA33" s="491"/>
      <c r="AB33" s="570" t="s">
        <v>601</v>
      </c>
      <c r="AC33" s="491"/>
    </row>
    <row r="34" spans="1:31" ht="15" customHeight="1">
      <c r="A34" s="570" t="s">
        <v>602</v>
      </c>
      <c r="B34" s="491">
        <v>1.9</v>
      </c>
      <c r="D34" s="491">
        <v>1.6</v>
      </c>
      <c r="E34" s="491"/>
      <c r="F34" s="491">
        <v>-0.6</v>
      </c>
      <c r="G34" s="491"/>
      <c r="H34" s="491">
        <v>4.5</v>
      </c>
      <c r="I34" s="491"/>
      <c r="J34" s="491">
        <v>2.5</v>
      </c>
      <c r="K34" s="491"/>
      <c r="L34" s="491">
        <v>11.3</v>
      </c>
      <c r="M34" s="491"/>
      <c r="N34" s="491">
        <v>-4.9000000000000004</v>
      </c>
      <c r="O34" s="491"/>
      <c r="P34" s="491">
        <v>-2.6</v>
      </c>
      <c r="Q34" s="491"/>
      <c r="R34" s="491">
        <v>4.7</v>
      </c>
      <c r="S34" s="491"/>
      <c r="T34" s="491">
        <v>21.1</v>
      </c>
      <c r="U34" s="491"/>
      <c r="V34" s="491">
        <v>-20.7</v>
      </c>
      <c r="W34" s="491"/>
      <c r="X34" s="491">
        <v>34.4</v>
      </c>
      <c r="Y34" s="491"/>
      <c r="Z34" s="491">
        <v>-3.4</v>
      </c>
      <c r="AA34" s="491"/>
      <c r="AB34" s="570" t="s">
        <v>602</v>
      </c>
      <c r="AC34" s="491"/>
    </row>
    <row r="35" spans="1:31" ht="15" customHeight="1">
      <c r="A35" s="570" t="s">
        <v>603</v>
      </c>
      <c r="B35" s="491">
        <v>-17.3</v>
      </c>
      <c r="D35" s="491">
        <v>-18.2</v>
      </c>
      <c r="E35" s="491"/>
      <c r="F35" s="491">
        <v>-31.7</v>
      </c>
      <c r="G35" s="491"/>
      <c r="H35" s="491">
        <v>11.7</v>
      </c>
      <c r="I35" s="491"/>
      <c r="J35" s="491">
        <v>-26.8</v>
      </c>
      <c r="K35" s="491"/>
      <c r="L35" s="491">
        <v>-26.9</v>
      </c>
      <c r="M35" s="491"/>
      <c r="N35" s="491">
        <v>-26.6</v>
      </c>
      <c r="O35" s="491"/>
      <c r="P35" s="491">
        <v>-45.9</v>
      </c>
      <c r="Q35" s="491"/>
      <c r="R35" s="491">
        <v>29.7</v>
      </c>
      <c r="S35" s="491"/>
      <c r="T35" s="491">
        <v>85.6</v>
      </c>
      <c r="U35" s="491"/>
      <c r="V35" s="491">
        <v>47.8</v>
      </c>
      <c r="W35" s="491"/>
      <c r="X35" s="491">
        <v>56.8</v>
      </c>
      <c r="Y35" s="491"/>
      <c r="Z35" s="491">
        <v>-3.9</v>
      </c>
      <c r="AA35" s="491"/>
      <c r="AB35" s="570" t="s">
        <v>603</v>
      </c>
      <c r="AC35" s="491"/>
    </row>
    <row r="36" spans="1:31" ht="15" customHeight="1">
      <c r="A36" s="570" t="s">
        <v>818</v>
      </c>
      <c r="B36" s="491">
        <v>0.7</v>
      </c>
      <c r="D36" s="491">
        <v>0.7</v>
      </c>
      <c r="E36" s="491"/>
      <c r="F36" s="491">
        <v>-6</v>
      </c>
      <c r="G36" s="491"/>
      <c r="H36" s="491">
        <v>21.9</v>
      </c>
      <c r="I36" s="491"/>
      <c r="J36" s="491">
        <v>-14.8</v>
      </c>
      <c r="K36" s="491"/>
      <c r="L36" s="491">
        <v>-18.5</v>
      </c>
      <c r="M36" s="491"/>
      <c r="N36" s="491">
        <v>7.2</v>
      </c>
      <c r="O36" s="491"/>
      <c r="P36" s="491">
        <v>24.1</v>
      </c>
      <c r="Q36" s="491"/>
      <c r="R36" s="491">
        <v>24.8</v>
      </c>
      <c r="S36" s="491"/>
      <c r="T36" s="491">
        <v>-64.5</v>
      </c>
      <c r="U36" s="491"/>
      <c r="V36" s="491">
        <v>-8.8000000000000007</v>
      </c>
      <c r="W36" s="491"/>
      <c r="X36" s="491">
        <v>67</v>
      </c>
      <c r="Y36" s="491"/>
      <c r="Z36" s="491">
        <v>1.4</v>
      </c>
      <c r="AA36" s="491"/>
      <c r="AB36" s="570" t="s">
        <v>818</v>
      </c>
      <c r="AC36" s="491"/>
    </row>
    <row r="37" spans="1:31" ht="15" customHeight="1">
      <c r="A37" s="570" t="s">
        <v>819</v>
      </c>
      <c r="B37" s="491">
        <v>39.9</v>
      </c>
      <c r="D37" s="491">
        <v>39.700000000000003</v>
      </c>
      <c r="E37" s="491"/>
      <c r="F37" s="491">
        <v>35.700000000000003</v>
      </c>
      <c r="G37" s="491"/>
      <c r="H37" s="491">
        <v>46.1</v>
      </c>
      <c r="I37" s="491"/>
      <c r="J37" s="491">
        <v>37.5</v>
      </c>
      <c r="K37" s="491"/>
      <c r="L37" s="491">
        <v>30</v>
      </c>
      <c r="M37" s="491"/>
      <c r="N37" s="491">
        <v>51.2</v>
      </c>
      <c r="O37" s="491"/>
      <c r="P37" s="491">
        <v>47.1</v>
      </c>
      <c r="Q37" s="491"/>
      <c r="R37" s="491">
        <v>36.1</v>
      </c>
      <c r="S37" s="491"/>
      <c r="T37" s="491">
        <v>-42.2</v>
      </c>
      <c r="U37" s="491"/>
      <c r="V37" s="491">
        <v>18.399999999999999</v>
      </c>
      <c r="W37" s="491"/>
      <c r="X37" s="491">
        <v>32</v>
      </c>
      <c r="Y37" s="491"/>
      <c r="Z37" s="491">
        <v>59.5</v>
      </c>
      <c r="AA37" s="491"/>
      <c r="AB37" s="570" t="s">
        <v>819</v>
      </c>
      <c r="AC37" s="491"/>
    </row>
    <row r="38" spans="1:31" ht="15" customHeight="1">
      <c r="A38" s="570" t="s">
        <v>820</v>
      </c>
      <c r="B38" s="491">
        <v>-3.1</v>
      </c>
      <c r="D38" s="491">
        <v>-3.4</v>
      </c>
      <c r="E38" s="491"/>
      <c r="F38" s="491">
        <v>-17</v>
      </c>
      <c r="G38" s="491"/>
      <c r="H38" s="491">
        <v>21.4</v>
      </c>
      <c r="I38" s="491"/>
      <c r="J38" s="491">
        <v>-8</v>
      </c>
      <c r="K38" s="491"/>
      <c r="L38" s="491">
        <v>-29.3</v>
      </c>
      <c r="M38" s="491"/>
      <c r="N38" s="491">
        <v>25</v>
      </c>
      <c r="O38" s="491"/>
      <c r="P38" s="491">
        <v>-11.5</v>
      </c>
      <c r="Q38" s="491"/>
      <c r="R38" s="491">
        <v>15.2</v>
      </c>
      <c r="S38" s="491"/>
      <c r="T38" s="491">
        <v>-25.9</v>
      </c>
      <c r="U38" s="491"/>
      <c r="V38" s="491">
        <v>12.6</v>
      </c>
      <c r="W38" s="491"/>
      <c r="X38" s="491">
        <v>6.8</v>
      </c>
      <c r="Y38" s="491"/>
      <c r="Z38" s="491">
        <v>27</v>
      </c>
      <c r="AA38" s="491"/>
      <c r="AB38" s="570" t="s">
        <v>820</v>
      </c>
      <c r="AC38" s="491"/>
    </row>
    <row r="39" spans="1:31" ht="15" customHeight="1">
      <c r="A39" s="570" t="s">
        <v>821</v>
      </c>
      <c r="B39" s="491">
        <v>27</v>
      </c>
      <c r="D39" s="491">
        <v>27.1</v>
      </c>
      <c r="E39" s="491"/>
      <c r="F39" s="491">
        <v>21.6</v>
      </c>
      <c r="G39" s="491"/>
      <c r="H39" s="491">
        <v>34.4</v>
      </c>
      <c r="I39" s="491"/>
      <c r="J39" s="491">
        <v>22</v>
      </c>
      <c r="K39" s="491"/>
      <c r="L39" s="491">
        <v>18.3</v>
      </c>
      <c r="M39" s="491"/>
      <c r="N39" s="491">
        <v>25.8</v>
      </c>
      <c r="O39" s="491"/>
      <c r="P39" s="491">
        <v>23.4</v>
      </c>
      <c r="Q39" s="491"/>
      <c r="R39" s="491">
        <v>41.6</v>
      </c>
      <c r="S39" s="491"/>
      <c r="T39" s="491">
        <v>40.200000000000003</v>
      </c>
      <c r="U39" s="491"/>
      <c r="V39" s="491">
        <v>22.8</v>
      </c>
      <c r="W39" s="491"/>
      <c r="X39" s="491">
        <v>56.3</v>
      </c>
      <c r="Y39" s="491"/>
      <c r="Z39" s="491">
        <v>35.200000000000003</v>
      </c>
      <c r="AA39" s="491"/>
      <c r="AB39" s="570" t="s">
        <v>821</v>
      </c>
      <c r="AC39" s="491"/>
    </row>
    <row r="40" spans="1:31" ht="15" customHeight="1">
      <c r="A40" s="570" t="s">
        <v>822</v>
      </c>
      <c r="B40" s="491">
        <v>23</v>
      </c>
      <c r="D40" s="491">
        <v>23.1</v>
      </c>
      <c r="E40" s="491"/>
      <c r="F40" s="491">
        <v>24.4</v>
      </c>
      <c r="G40" s="491"/>
      <c r="H40" s="491">
        <v>21.2</v>
      </c>
      <c r="I40" s="491"/>
      <c r="J40" s="491">
        <v>24.2</v>
      </c>
      <c r="K40" s="491"/>
      <c r="L40" s="491">
        <v>20.6</v>
      </c>
      <c r="M40" s="491"/>
      <c r="N40" s="491">
        <v>31.6</v>
      </c>
      <c r="O40" s="491"/>
      <c r="P40" s="491">
        <v>25.2</v>
      </c>
      <c r="Q40" s="491"/>
      <c r="R40" s="491">
        <v>19.7</v>
      </c>
      <c r="S40" s="491"/>
      <c r="T40" s="491">
        <v>71.5</v>
      </c>
      <c r="U40" s="491"/>
      <c r="V40" s="491">
        <v>40.5</v>
      </c>
      <c r="W40" s="491"/>
      <c r="X40" s="491">
        <v>24.5</v>
      </c>
      <c r="Y40" s="491"/>
      <c r="Z40" s="491">
        <v>7.3</v>
      </c>
      <c r="AA40" s="491"/>
      <c r="AB40" s="570" t="s">
        <v>822</v>
      </c>
      <c r="AC40" s="491"/>
    </row>
    <row r="41" spans="1:31" ht="15" customHeight="1">
      <c r="A41" s="570" t="s">
        <v>566</v>
      </c>
      <c r="B41" s="491">
        <v>26.1</v>
      </c>
      <c r="D41" s="491">
        <v>27.3</v>
      </c>
      <c r="E41" s="491"/>
      <c r="F41" s="491">
        <v>33.200000000000003</v>
      </c>
      <c r="G41" s="491"/>
      <c r="H41" s="491">
        <v>19.399999999999999</v>
      </c>
      <c r="I41" s="491"/>
      <c r="J41" s="491">
        <v>34</v>
      </c>
      <c r="K41" s="491"/>
      <c r="L41" s="491">
        <v>31.4</v>
      </c>
      <c r="M41" s="491"/>
      <c r="N41" s="491">
        <v>40.9</v>
      </c>
      <c r="O41" s="491"/>
      <c r="P41" s="491">
        <v>42.2</v>
      </c>
      <c r="Q41" s="491"/>
      <c r="R41" s="491">
        <v>14.2</v>
      </c>
      <c r="S41" s="491"/>
      <c r="T41" s="491">
        <v>31.9</v>
      </c>
      <c r="U41" s="491"/>
      <c r="V41" s="491">
        <v>16.399999999999999</v>
      </c>
      <c r="W41" s="491"/>
      <c r="X41" s="491">
        <v>1.4</v>
      </c>
      <c r="Y41" s="491"/>
      <c r="Z41" s="491">
        <v>32.6</v>
      </c>
      <c r="AA41" s="491"/>
      <c r="AB41" s="570" t="s">
        <v>566</v>
      </c>
      <c r="AC41" s="491"/>
    </row>
    <row r="42" spans="1:31" ht="15" customHeight="1">
      <c r="A42" s="570" t="s">
        <v>567</v>
      </c>
      <c r="B42" s="491">
        <v>-1.7</v>
      </c>
      <c r="D42" s="491">
        <v>-2.8</v>
      </c>
      <c r="E42" s="491"/>
      <c r="F42" s="491">
        <v>-11.3</v>
      </c>
      <c r="G42" s="491"/>
      <c r="H42" s="491">
        <v>11.6</v>
      </c>
      <c r="I42" s="491"/>
      <c r="J42" s="491">
        <v>-2.2999999999999998</v>
      </c>
      <c r="K42" s="491"/>
      <c r="L42" s="491">
        <v>0</v>
      </c>
      <c r="M42" s="491"/>
      <c r="N42" s="491">
        <v>-8.9</v>
      </c>
      <c r="O42" s="491"/>
      <c r="P42" s="491">
        <v>27.9</v>
      </c>
      <c r="Q42" s="491"/>
      <c r="R42" s="491">
        <v>-13.8</v>
      </c>
      <c r="S42" s="491"/>
      <c r="T42" s="491">
        <v>20.3</v>
      </c>
      <c r="U42" s="491"/>
      <c r="V42" s="491">
        <v>-62.8</v>
      </c>
      <c r="W42" s="491"/>
      <c r="X42" s="491">
        <v>94.6</v>
      </c>
      <c r="Y42" s="491"/>
      <c r="Z42" s="491">
        <v>-6.4</v>
      </c>
      <c r="AA42" s="491"/>
      <c r="AB42" s="570" t="s">
        <v>567</v>
      </c>
      <c r="AC42" s="491"/>
    </row>
    <row r="43" spans="1:31" ht="15" customHeight="1">
      <c r="A43" s="570" t="s">
        <v>568</v>
      </c>
      <c r="B43" s="491">
        <v>10.7</v>
      </c>
      <c r="D43" s="491">
        <v>10.4</v>
      </c>
      <c r="E43" s="491"/>
      <c r="F43" s="491">
        <v>11.4</v>
      </c>
      <c r="G43" s="491"/>
      <c r="H43" s="491">
        <v>9.3000000000000007</v>
      </c>
      <c r="I43" s="491"/>
      <c r="J43" s="491">
        <v>6.3</v>
      </c>
      <c r="K43" s="491"/>
      <c r="L43" s="491">
        <v>17.7</v>
      </c>
      <c r="M43" s="491"/>
      <c r="N43" s="491">
        <v>-6.4</v>
      </c>
      <c r="O43" s="491"/>
      <c r="P43" s="491">
        <v>38.4</v>
      </c>
      <c r="Q43" s="491"/>
      <c r="R43" s="491">
        <v>6.9</v>
      </c>
      <c r="S43" s="491"/>
      <c r="T43" s="491">
        <v>7.7</v>
      </c>
      <c r="U43" s="491"/>
      <c r="V43" s="491">
        <v>-30</v>
      </c>
      <c r="W43" s="491"/>
      <c r="X43" s="491">
        <v>44.1</v>
      </c>
      <c r="Y43" s="491"/>
      <c r="Z43" s="491">
        <v>14.9</v>
      </c>
      <c r="AA43" s="491"/>
      <c r="AB43" s="570" t="s">
        <v>568</v>
      </c>
      <c r="AC43" s="491"/>
    </row>
    <row r="44" spans="1:31" ht="15" customHeight="1">
      <c r="A44" s="570" t="s">
        <v>569</v>
      </c>
      <c r="B44" s="491">
        <v>32.200000000000003</v>
      </c>
      <c r="D44" s="491">
        <v>32.299999999999997</v>
      </c>
      <c r="E44" s="491"/>
      <c r="F44" s="491">
        <v>17</v>
      </c>
      <c r="G44" s="491"/>
      <c r="H44" s="491">
        <v>46.2</v>
      </c>
      <c r="I44" s="491"/>
      <c r="J44" s="491">
        <v>22.8</v>
      </c>
      <c r="K44" s="491"/>
      <c r="L44" s="491">
        <v>16.5</v>
      </c>
      <c r="M44" s="491"/>
      <c r="N44" s="491">
        <v>27.6</v>
      </c>
      <c r="O44" s="491"/>
      <c r="P44" s="491">
        <v>20.100000000000001</v>
      </c>
      <c r="Q44" s="491"/>
      <c r="R44" s="491">
        <v>59.9</v>
      </c>
      <c r="S44" s="491"/>
      <c r="T44" s="491">
        <v>19.399999999999999</v>
      </c>
      <c r="U44" s="491"/>
      <c r="V44" s="491">
        <v>5.5</v>
      </c>
      <c r="W44" s="491"/>
      <c r="X44" s="491">
        <v>113.8</v>
      </c>
      <c r="Y44" s="491"/>
      <c r="Z44" s="491">
        <v>33</v>
      </c>
      <c r="AA44" s="491"/>
      <c r="AB44" s="570" t="s">
        <v>569</v>
      </c>
      <c r="AC44" s="491"/>
    </row>
    <row r="45" spans="1:31" ht="15" customHeight="1">
      <c r="A45" s="570" t="s">
        <v>354</v>
      </c>
      <c r="B45" s="491">
        <v>26</v>
      </c>
      <c r="D45" s="491">
        <v>25.9</v>
      </c>
      <c r="E45" s="491"/>
      <c r="F45" s="491">
        <v>37</v>
      </c>
      <c r="G45" s="491"/>
      <c r="H45" s="491">
        <v>6.8</v>
      </c>
      <c r="I45" s="491"/>
      <c r="J45" s="491">
        <v>38.700000000000003</v>
      </c>
      <c r="K45" s="491"/>
      <c r="L45" s="491">
        <v>48.4</v>
      </c>
      <c r="M45" s="491"/>
      <c r="N45" s="491">
        <v>26.9</v>
      </c>
      <c r="O45" s="491"/>
      <c r="P45" s="491">
        <v>38.1</v>
      </c>
      <c r="Q45" s="491"/>
      <c r="R45" s="491">
        <v>-3.4</v>
      </c>
      <c r="S45" s="491"/>
      <c r="T45" s="491">
        <v>11.4</v>
      </c>
      <c r="U45" s="491"/>
      <c r="V45" s="491">
        <v>-5.9</v>
      </c>
      <c r="W45" s="491"/>
      <c r="X45" s="491">
        <v>-18.7</v>
      </c>
      <c r="Y45" s="491"/>
      <c r="Z45" s="491">
        <v>7.5</v>
      </c>
      <c r="AA45" s="491"/>
      <c r="AB45" s="570" t="s">
        <v>354</v>
      </c>
      <c r="AC45" s="491"/>
    </row>
    <row r="46" spans="1:31" ht="15" customHeight="1">
      <c r="A46" s="570" t="s">
        <v>571</v>
      </c>
      <c r="B46" s="491">
        <v>23.7</v>
      </c>
      <c r="D46" s="491">
        <v>24</v>
      </c>
      <c r="E46" s="491"/>
      <c r="F46" s="491">
        <v>26.5</v>
      </c>
      <c r="G46" s="491"/>
      <c r="H46" s="491">
        <v>20.7</v>
      </c>
      <c r="I46" s="491"/>
      <c r="J46" s="491">
        <v>32.700000000000003</v>
      </c>
      <c r="K46" s="491"/>
      <c r="L46" s="491">
        <v>54</v>
      </c>
      <c r="M46" s="491"/>
      <c r="N46" s="491">
        <v>4</v>
      </c>
      <c r="O46" s="491"/>
      <c r="P46" s="491">
        <v>1.2</v>
      </c>
      <c r="Q46" s="491"/>
      <c r="R46" s="491">
        <v>24.4</v>
      </c>
      <c r="S46" s="491"/>
      <c r="T46" s="491">
        <v>23.8</v>
      </c>
      <c r="U46" s="491"/>
      <c r="V46" s="491">
        <v>13.6</v>
      </c>
      <c r="W46" s="491"/>
      <c r="X46" s="491">
        <v>22</v>
      </c>
      <c r="Y46" s="491"/>
      <c r="Z46" s="491">
        <v>37.200000000000003</v>
      </c>
      <c r="AA46" s="491"/>
      <c r="AB46" s="570" t="s">
        <v>571</v>
      </c>
      <c r="AC46" s="491"/>
    </row>
    <row r="47" spans="1:31" ht="30" customHeight="1">
      <c r="A47" s="489" t="s">
        <v>1308</v>
      </c>
      <c r="B47" s="489"/>
      <c r="C47" s="489"/>
      <c r="P47" s="489" t="s">
        <v>1308</v>
      </c>
    </row>
    <row r="48" spans="1:31" ht="30.95" customHeight="1">
      <c r="A48" s="476" t="s">
        <v>345</v>
      </c>
      <c r="B48" s="491">
        <v>15.7</v>
      </c>
      <c r="C48" s="476"/>
      <c r="D48" s="491">
        <v>16</v>
      </c>
      <c r="E48" s="491"/>
      <c r="F48" s="491">
        <v>12.9</v>
      </c>
      <c r="G48" s="491"/>
      <c r="H48" s="491">
        <v>21.3</v>
      </c>
      <c r="I48" s="491"/>
      <c r="J48" s="491">
        <v>13.1</v>
      </c>
      <c r="K48" s="491"/>
      <c r="L48" s="491">
        <v>11.5</v>
      </c>
      <c r="M48" s="491"/>
      <c r="N48" s="491">
        <v>16</v>
      </c>
      <c r="O48" s="491"/>
      <c r="P48" s="491">
        <v>16</v>
      </c>
      <c r="Q48" s="491"/>
      <c r="R48" s="491">
        <v>20.9</v>
      </c>
      <c r="S48" s="491"/>
      <c r="T48" s="491">
        <v>-13.7</v>
      </c>
      <c r="U48" s="491"/>
      <c r="V48" s="491">
        <v>13.3</v>
      </c>
      <c r="W48" s="491"/>
      <c r="X48" s="491">
        <v>30.5</v>
      </c>
      <c r="Y48" s="491"/>
      <c r="Z48" s="491">
        <v>21.1</v>
      </c>
      <c r="AA48" s="491"/>
      <c r="AB48" s="476" t="s">
        <v>345</v>
      </c>
      <c r="AC48" s="491"/>
      <c r="AD48" s="491"/>
      <c r="AE48" s="491"/>
    </row>
    <row r="49" spans="1:31" ht="24.95" customHeight="1">
      <c r="A49" s="476" t="s">
        <v>599</v>
      </c>
      <c r="B49" s="491">
        <v>12.4</v>
      </c>
      <c r="C49" s="476"/>
      <c r="D49" s="491">
        <v>12.6</v>
      </c>
      <c r="E49" s="491"/>
      <c r="F49" s="491">
        <v>11.6</v>
      </c>
      <c r="G49" s="491"/>
      <c r="H49" s="491">
        <v>14.6</v>
      </c>
      <c r="I49" s="491"/>
      <c r="J49" s="491">
        <v>7.8</v>
      </c>
      <c r="K49" s="491"/>
      <c r="L49" s="491">
        <v>9.6</v>
      </c>
      <c r="M49" s="491"/>
      <c r="N49" s="491">
        <v>3.7</v>
      </c>
      <c r="O49" s="491"/>
      <c r="P49" s="491">
        <v>10.8</v>
      </c>
      <c r="Q49" s="491"/>
      <c r="R49" s="491">
        <v>22.7</v>
      </c>
      <c r="S49" s="491"/>
      <c r="T49" s="491">
        <v>4.0999999999999996</v>
      </c>
      <c r="U49" s="491"/>
      <c r="V49" s="491">
        <v>27.3</v>
      </c>
      <c r="W49" s="491"/>
      <c r="X49" s="491">
        <v>21.4</v>
      </c>
      <c r="Y49" s="491"/>
      <c r="Z49" s="491">
        <v>23.6</v>
      </c>
      <c r="AA49" s="491"/>
      <c r="AB49" s="476" t="s">
        <v>599</v>
      </c>
      <c r="AC49" s="491"/>
      <c r="AD49" s="491"/>
      <c r="AE49" s="491"/>
    </row>
    <row r="50" spans="1:31" ht="15" customHeight="1">
      <c r="A50" s="476" t="s">
        <v>600</v>
      </c>
      <c r="B50" s="491">
        <v>8.6</v>
      </c>
      <c r="C50" s="476"/>
      <c r="D50" s="491">
        <v>8.8000000000000007</v>
      </c>
      <c r="E50" s="491"/>
      <c r="F50" s="491">
        <v>2.6</v>
      </c>
      <c r="G50" s="491"/>
      <c r="H50" s="491">
        <v>26.7</v>
      </c>
      <c r="I50" s="491"/>
      <c r="J50" s="491">
        <v>16.7</v>
      </c>
      <c r="K50" s="491"/>
      <c r="L50" s="491">
        <v>7.6</v>
      </c>
      <c r="M50" s="491"/>
      <c r="N50" s="491">
        <v>47.2</v>
      </c>
      <c r="O50" s="491"/>
      <c r="P50" s="491">
        <v>-3.4</v>
      </c>
      <c r="Q50" s="491"/>
      <c r="R50" s="491">
        <v>10.3</v>
      </c>
      <c r="S50" s="491"/>
      <c r="T50" s="491">
        <v>9.6999999999999993</v>
      </c>
      <c r="U50" s="491"/>
      <c r="V50" s="491">
        <v>4.2</v>
      </c>
      <c r="W50" s="491"/>
      <c r="X50" s="491">
        <v>27.6</v>
      </c>
      <c r="Y50" s="491"/>
      <c r="Z50" s="491">
        <v>4.5</v>
      </c>
      <c r="AA50" s="491"/>
      <c r="AB50" s="476" t="s">
        <v>600</v>
      </c>
      <c r="AC50" s="491"/>
      <c r="AD50" s="491"/>
      <c r="AE50" s="491"/>
    </row>
    <row r="51" spans="1:31" ht="15" customHeight="1">
      <c r="A51" s="476" t="s">
        <v>601</v>
      </c>
      <c r="B51" s="491">
        <v>-7.4</v>
      </c>
      <c r="C51" s="476"/>
      <c r="D51" s="491">
        <v>-7.3</v>
      </c>
      <c r="E51" s="491"/>
      <c r="F51" s="491">
        <v>-3.5</v>
      </c>
      <c r="G51" s="491"/>
      <c r="H51" s="491">
        <v>-14.8</v>
      </c>
      <c r="I51" s="491"/>
      <c r="J51" s="491">
        <v>-14.8</v>
      </c>
      <c r="K51" s="491"/>
      <c r="L51" s="491">
        <v>-18.7</v>
      </c>
      <c r="M51" s="491"/>
      <c r="N51" s="491">
        <v>-12.2</v>
      </c>
      <c r="O51" s="491"/>
      <c r="P51" s="491">
        <v>3.6</v>
      </c>
      <c r="Q51" s="491"/>
      <c r="R51" s="491">
        <v>-21</v>
      </c>
      <c r="S51" s="491"/>
      <c r="T51" s="491">
        <v>-53.4</v>
      </c>
      <c r="U51" s="491"/>
      <c r="V51" s="491">
        <v>0.7</v>
      </c>
      <c r="W51" s="491"/>
      <c r="X51" s="491">
        <v>-4.0999999999999996</v>
      </c>
      <c r="Y51" s="491"/>
      <c r="Z51" s="491">
        <v>-44.4</v>
      </c>
      <c r="AA51" s="491"/>
      <c r="AB51" s="476" t="s">
        <v>601</v>
      </c>
      <c r="AC51" s="491"/>
      <c r="AD51" s="491"/>
      <c r="AE51" s="491"/>
    </row>
    <row r="52" spans="1:31" ht="15" customHeight="1">
      <c r="A52" s="476" t="s">
        <v>602</v>
      </c>
      <c r="B52" s="491">
        <v>14.4</v>
      </c>
      <c r="C52" s="476"/>
      <c r="D52" s="491">
        <v>14.6</v>
      </c>
      <c r="E52" s="491"/>
      <c r="F52" s="491">
        <v>15</v>
      </c>
      <c r="G52" s="491"/>
      <c r="H52" s="491">
        <v>14.1</v>
      </c>
      <c r="I52" s="491"/>
      <c r="J52" s="491">
        <v>2.2999999999999998</v>
      </c>
      <c r="K52" s="491"/>
      <c r="L52" s="491">
        <v>16.7</v>
      </c>
      <c r="M52" s="491"/>
      <c r="N52" s="491">
        <v>-8.6</v>
      </c>
      <c r="O52" s="491"/>
      <c r="P52" s="491">
        <v>8.9</v>
      </c>
      <c r="Q52" s="491"/>
      <c r="R52" s="491">
        <v>45.1</v>
      </c>
      <c r="S52" s="491"/>
      <c r="T52" s="491">
        <v>-44.3</v>
      </c>
      <c r="U52" s="491"/>
      <c r="V52" s="491">
        <v>70.599999999999994</v>
      </c>
      <c r="W52" s="491"/>
      <c r="X52" s="491">
        <v>35.700000000000003</v>
      </c>
      <c r="Y52" s="491"/>
      <c r="Z52" s="491">
        <v>59.2</v>
      </c>
      <c r="AA52" s="491"/>
      <c r="AB52" s="476" t="s">
        <v>602</v>
      </c>
      <c r="AC52" s="491"/>
      <c r="AD52" s="491"/>
      <c r="AE52" s="491"/>
    </row>
    <row r="53" spans="1:31" ht="15" customHeight="1">
      <c r="A53" s="476" t="s">
        <v>603</v>
      </c>
      <c r="B53" s="491">
        <v>15.6</v>
      </c>
      <c r="C53" s="476"/>
      <c r="D53" s="491">
        <v>16.3</v>
      </c>
      <c r="E53" s="491"/>
      <c r="F53" s="491">
        <v>12.2</v>
      </c>
      <c r="G53" s="491"/>
      <c r="H53" s="491">
        <v>22.2</v>
      </c>
      <c r="I53" s="491"/>
      <c r="J53" s="491">
        <v>-4.7</v>
      </c>
      <c r="K53" s="491"/>
      <c r="L53" s="491">
        <v>-0.8</v>
      </c>
      <c r="M53" s="491"/>
      <c r="N53" s="491">
        <v>-17.7</v>
      </c>
      <c r="O53" s="491"/>
      <c r="P53" s="491">
        <v>38.799999999999997</v>
      </c>
      <c r="Q53" s="491"/>
      <c r="R53" s="491">
        <v>32.700000000000003</v>
      </c>
      <c r="S53" s="491"/>
      <c r="T53" s="491">
        <v>39.799999999999997</v>
      </c>
      <c r="U53" s="491"/>
      <c r="V53" s="491">
        <v>9.8000000000000007</v>
      </c>
      <c r="W53" s="491"/>
      <c r="X53" s="491">
        <v>66.8</v>
      </c>
      <c r="Y53" s="491"/>
      <c r="Z53" s="491">
        <v>6.1</v>
      </c>
      <c r="AA53" s="491"/>
      <c r="AB53" s="476" t="s">
        <v>603</v>
      </c>
      <c r="AC53" s="491"/>
      <c r="AD53" s="491"/>
      <c r="AE53" s="491"/>
    </row>
    <row r="54" spans="1:31" ht="15" customHeight="1">
      <c r="A54" s="476" t="s">
        <v>818</v>
      </c>
      <c r="B54" s="491">
        <v>10.1</v>
      </c>
      <c r="C54" s="476"/>
      <c r="D54" s="491">
        <v>10.1</v>
      </c>
      <c r="E54" s="491"/>
      <c r="F54" s="491">
        <v>7.6</v>
      </c>
      <c r="G54" s="491"/>
      <c r="H54" s="491">
        <v>17.100000000000001</v>
      </c>
      <c r="I54" s="491"/>
      <c r="J54" s="491">
        <v>5.4</v>
      </c>
      <c r="K54" s="491"/>
      <c r="L54" s="491">
        <v>2.6</v>
      </c>
      <c r="M54" s="491"/>
      <c r="N54" s="491">
        <v>20.6</v>
      </c>
      <c r="O54" s="491"/>
      <c r="P54" s="491">
        <v>27.9</v>
      </c>
      <c r="Q54" s="491"/>
      <c r="R54" s="491">
        <v>3</v>
      </c>
      <c r="S54" s="491"/>
      <c r="T54" s="491">
        <v>-80</v>
      </c>
      <c r="U54" s="491"/>
      <c r="V54" s="491">
        <v>-47.5</v>
      </c>
      <c r="W54" s="491"/>
      <c r="X54" s="491">
        <v>52.2</v>
      </c>
      <c r="Y54" s="491"/>
      <c r="Z54" s="491">
        <v>-12.4</v>
      </c>
      <c r="AA54" s="491"/>
      <c r="AB54" s="476" t="s">
        <v>818</v>
      </c>
      <c r="AC54" s="491"/>
      <c r="AD54" s="491"/>
      <c r="AE54" s="491"/>
    </row>
    <row r="55" spans="1:31" ht="15" customHeight="1">
      <c r="A55" s="476" t="s">
        <v>819</v>
      </c>
      <c r="B55" s="491">
        <v>23</v>
      </c>
      <c r="C55" s="476"/>
      <c r="D55" s="491">
        <v>23.3</v>
      </c>
      <c r="E55" s="491"/>
      <c r="F55" s="491">
        <v>24.3</v>
      </c>
      <c r="G55" s="491"/>
      <c r="H55" s="491">
        <v>21.8</v>
      </c>
      <c r="I55" s="491"/>
      <c r="J55" s="491">
        <v>15.2</v>
      </c>
      <c r="K55" s="491"/>
      <c r="L55" s="491">
        <v>10.199999999999999</v>
      </c>
      <c r="M55" s="491"/>
      <c r="N55" s="491">
        <v>24</v>
      </c>
      <c r="O55" s="491"/>
      <c r="P55" s="491">
        <v>51</v>
      </c>
      <c r="Q55" s="491"/>
      <c r="R55" s="491">
        <v>13.9</v>
      </c>
      <c r="S55" s="491"/>
      <c r="T55" s="491">
        <v>-56</v>
      </c>
      <c r="U55" s="491"/>
      <c r="V55" s="491">
        <v>-2.6</v>
      </c>
      <c r="W55" s="491"/>
      <c r="X55" s="491">
        <v>19.3</v>
      </c>
      <c r="Y55" s="491"/>
      <c r="Z55" s="491">
        <v>21.6</v>
      </c>
      <c r="AA55" s="491"/>
      <c r="AB55" s="476" t="s">
        <v>819</v>
      </c>
      <c r="AC55" s="491"/>
      <c r="AD55" s="491"/>
      <c r="AE55" s="491"/>
    </row>
    <row r="56" spans="1:31" ht="15" customHeight="1">
      <c r="A56" s="476" t="s">
        <v>820</v>
      </c>
      <c r="B56" s="491">
        <v>22.5</v>
      </c>
      <c r="C56" s="476"/>
      <c r="D56" s="491">
        <v>22.7</v>
      </c>
      <c r="E56" s="491"/>
      <c r="F56" s="491">
        <v>30.4</v>
      </c>
      <c r="G56" s="491"/>
      <c r="H56" s="491">
        <v>14.3</v>
      </c>
      <c r="I56" s="491"/>
      <c r="J56" s="491">
        <v>14.6</v>
      </c>
      <c r="K56" s="491"/>
      <c r="L56" s="491">
        <v>51.8</v>
      </c>
      <c r="M56" s="491"/>
      <c r="N56" s="491">
        <v>-5.7</v>
      </c>
      <c r="O56" s="491"/>
      <c r="P56" s="491">
        <v>24.4</v>
      </c>
      <c r="Q56" s="491"/>
      <c r="R56" s="491">
        <v>33.6</v>
      </c>
      <c r="S56" s="491"/>
      <c r="T56" s="491">
        <v>-47</v>
      </c>
      <c r="U56" s="491"/>
      <c r="V56" s="491">
        <v>29.5</v>
      </c>
      <c r="W56" s="491"/>
      <c r="X56" s="491">
        <v>36.5</v>
      </c>
      <c r="Y56" s="491"/>
      <c r="Z56" s="491">
        <v>46.1</v>
      </c>
      <c r="AA56" s="491"/>
      <c r="AB56" s="476" t="s">
        <v>820</v>
      </c>
      <c r="AC56" s="491"/>
      <c r="AD56" s="491"/>
      <c r="AE56" s="491"/>
    </row>
    <row r="57" spans="1:31" ht="15" customHeight="1">
      <c r="A57" s="476" t="s">
        <v>821</v>
      </c>
      <c r="B57" s="491">
        <v>18.3</v>
      </c>
      <c r="C57" s="476"/>
      <c r="D57" s="491">
        <v>18.399999999999999</v>
      </c>
      <c r="E57" s="491"/>
      <c r="F57" s="491">
        <v>13.9</v>
      </c>
      <c r="G57" s="491"/>
      <c r="H57" s="491">
        <v>24.5</v>
      </c>
      <c r="I57" s="491"/>
      <c r="J57" s="491">
        <v>13</v>
      </c>
      <c r="K57" s="491"/>
      <c r="L57" s="491">
        <v>7.9</v>
      </c>
      <c r="M57" s="491"/>
      <c r="N57" s="491">
        <v>18.2</v>
      </c>
      <c r="O57" s="491"/>
      <c r="P57" s="491">
        <v>22.3</v>
      </c>
      <c r="Q57" s="491"/>
      <c r="R57" s="491">
        <v>25.3</v>
      </c>
      <c r="S57" s="491"/>
      <c r="T57" s="491">
        <v>-18.8</v>
      </c>
      <c r="U57" s="491"/>
      <c r="V57" s="491">
        <v>17.899999999999999</v>
      </c>
      <c r="W57" s="491"/>
      <c r="X57" s="491">
        <v>27.2</v>
      </c>
      <c r="Y57" s="491"/>
      <c r="Z57" s="491">
        <v>40.700000000000003</v>
      </c>
      <c r="AA57" s="491"/>
      <c r="AB57" s="476" t="s">
        <v>821</v>
      </c>
      <c r="AC57" s="491"/>
      <c r="AD57" s="491"/>
      <c r="AE57" s="491"/>
    </row>
    <row r="58" spans="1:31" ht="15" customHeight="1">
      <c r="A58" s="476" t="s">
        <v>822</v>
      </c>
      <c r="B58" s="491">
        <v>23.1</v>
      </c>
      <c r="C58" s="476"/>
      <c r="D58" s="491">
        <v>23.5</v>
      </c>
      <c r="E58" s="491"/>
      <c r="F58" s="491">
        <v>19.8</v>
      </c>
      <c r="G58" s="491"/>
      <c r="H58" s="491">
        <v>29.6</v>
      </c>
      <c r="I58" s="491"/>
      <c r="J58" s="491">
        <v>15.3</v>
      </c>
      <c r="K58" s="491"/>
      <c r="L58" s="491">
        <v>9.8000000000000007</v>
      </c>
      <c r="M58" s="491"/>
      <c r="N58" s="491">
        <v>27.5</v>
      </c>
      <c r="O58" s="491"/>
      <c r="P58" s="491">
        <v>35.9</v>
      </c>
      <c r="Q58" s="491"/>
      <c r="R58" s="491">
        <v>28.5</v>
      </c>
      <c r="S58" s="491"/>
      <c r="T58" s="491">
        <v>3.7</v>
      </c>
      <c r="U58" s="491"/>
      <c r="V58" s="491">
        <v>26.6</v>
      </c>
      <c r="W58" s="491"/>
      <c r="X58" s="491">
        <v>42.1</v>
      </c>
      <c r="Y58" s="491"/>
      <c r="Z58" s="491">
        <v>21.8</v>
      </c>
      <c r="AA58" s="491"/>
      <c r="AB58" s="476" t="s">
        <v>822</v>
      </c>
      <c r="AC58" s="491"/>
      <c r="AD58" s="491"/>
      <c r="AE58" s="491"/>
    </row>
    <row r="59" spans="1:31" ht="15" customHeight="1">
      <c r="A59" s="476" t="s">
        <v>566</v>
      </c>
      <c r="B59" s="491">
        <v>22</v>
      </c>
      <c r="C59" s="476"/>
      <c r="D59" s="491">
        <v>23.5</v>
      </c>
      <c r="E59" s="491"/>
      <c r="F59" s="491">
        <v>25</v>
      </c>
      <c r="G59" s="491"/>
      <c r="H59" s="491">
        <v>21.3</v>
      </c>
      <c r="I59" s="491"/>
      <c r="J59" s="491">
        <v>27.9</v>
      </c>
      <c r="K59" s="491"/>
      <c r="L59" s="491">
        <v>41.7</v>
      </c>
      <c r="M59" s="491"/>
      <c r="N59" s="491">
        <v>2.9</v>
      </c>
      <c r="O59" s="491"/>
      <c r="P59" s="491">
        <v>23.5</v>
      </c>
      <c r="Q59" s="491"/>
      <c r="R59" s="491">
        <v>19.5</v>
      </c>
      <c r="S59" s="491"/>
      <c r="T59" s="491">
        <v>18.2</v>
      </c>
      <c r="U59" s="491"/>
      <c r="V59" s="491">
        <v>-8.4</v>
      </c>
      <c r="W59" s="491"/>
      <c r="X59" s="491">
        <v>25.6</v>
      </c>
      <c r="Y59" s="491"/>
      <c r="Z59" s="491">
        <v>35.9</v>
      </c>
      <c r="AA59" s="491"/>
      <c r="AB59" s="476" t="s">
        <v>566</v>
      </c>
      <c r="AC59" s="491"/>
      <c r="AD59" s="491"/>
      <c r="AE59" s="491"/>
    </row>
    <row r="60" spans="1:31" ht="15" customHeight="1">
      <c r="A60" s="476" t="s">
        <v>567</v>
      </c>
      <c r="B60" s="491">
        <v>30.8</v>
      </c>
      <c r="C60" s="476"/>
      <c r="D60" s="491">
        <v>30.5</v>
      </c>
      <c r="E60" s="491"/>
      <c r="F60" s="491">
        <v>31.5</v>
      </c>
      <c r="G60" s="491"/>
      <c r="H60" s="491">
        <v>29.1</v>
      </c>
      <c r="I60" s="491"/>
      <c r="J60" s="491">
        <v>6.5</v>
      </c>
      <c r="K60" s="491"/>
      <c r="L60" s="491">
        <v>23.5</v>
      </c>
      <c r="M60" s="491"/>
      <c r="N60" s="491">
        <v>-24.9</v>
      </c>
      <c r="O60" s="491"/>
      <c r="P60" s="491">
        <v>43.2</v>
      </c>
      <c r="Q60" s="491"/>
      <c r="R60" s="491">
        <v>54.8</v>
      </c>
      <c r="S60" s="491"/>
      <c r="T60" s="491">
        <v>40.4</v>
      </c>
      <c r="U60" s="491"/>
      <c r="V60" s="491">
        <v>32.5</v>
      </c>
      <c r="W60" s="491"/>
      <c r="X60" s="491">
        <v>55.4</v>
      </c>
      <c r="Y60" s="491"/>
      <c r="Z60" s="491">
        <v>65.400000000000006</v>
      </c>
      <c r="AA60" s="491"/>
      <c r="AB60" s="476" t="s">
        <v>567</v>
      </c>
      <c r="AC60" s="491"/>
      <c r="AD60" s="491"/>
      <c r="AE60" s="491"/>
    </row>
    <row r="61" spans="1:31" ht="15" customHeight="1">
      <c r="A61" s="476" t="s">
        <v>568</v>
      </c>
      <c r="B61" s="491">
        <v>19.3</v>
      </c>
      <c r="C61" s="476"/>
      <c r="D61" s="491">
        <v>19.7</v>
      </c>
      <c r="E61" s="491"/>
      <c r="F61" s="491">
        <v>15.1</v>
      </c>
      <c r="G61" s="491"/>
      <c r="H61" s="491">
        <v>25.4</v>
      </c>
      <c r="I61" s="491"/>
      <c r="J61" s="491">
        <v>26.2</v>
      </c>
      <c r="K61" s="491"/>
      <c r="L61" s="491">
        <v>23.6</v>
      </c>
      <c r="M61" s="491"/>
      <c r="N61" s="491">
        <v>30.1</v>
      </c>
      <c r="O61" s="491"/>
      <c r="P61" s="491">
        <v>13.5</v>
      </c>
      <c r="Q61" s="491"/>
      <c r="R61" s="491">
        <v>13.3</v>
      </c>
      <c r="S61" s="491"/>
      <c r="T61" s="491">
        <v>-57.4</v>
      </c>
      <c r="U61" s="491"/>
      <c r="V61" s="491">
        <v>2.6</v>
      </c>
      <c r="W61" s="491"/>
      <c r="X61" s="491">
        <v>39.6</v>
      </c>
      <c r="Y61" s="491"/>
      <c r="Z61" s="491">
        <v>7.4</v>
      </c>
      <c r="AA61" s="491"/>
      <c r="AB61" s="476" t="s">
        <v>568</v>
      </c>
      <c r="AC61" s="491"/>
      <c r="AD61" s="491"/>
      <c r="AE61" s="491"/>
    </row>
    <row r="62" spans="1:31" ht="15" customHeight="1">
      <c r="A62" s="476" t="s">
        <v>569</v>
      </c>
      <c r="B62" s="491">
        <v>25.9</v>
      </c>
      <c r="C62" s="476"/>
      <c r="D62" s="491">
        <v>26.8</v>
      </c>
      <c r="E62" s="491"/>
      <c r="F62" s="491">
        <v>26.5</v>
      </c>
      <c r="G62" s="491"/>
      <c r="H62" s="491">
        <v>27</v>
      </c>
      <c r="I62" s="491"/>
      <c r="J62" s="491">
        <v>19.8</v>
      </c>
      <c r="K62" s="491"/>
      <c r="L62" s="491">
        <v>37</v>
      </c>
      <c r="M62" s="491"/>
      <c r="N62" s="491">
        <v>10.3</v>
      </c>
      <c r="O62" s="491"/>
      <c r="P62" s="491">
        <v>31.7</v>
      </c>
      <c r="Q62" s="491"/>
      <c r="R62" s="491">
        <v>36.4</v>
      </c>
      <c r="S62" s="491"/>
      <c r="T62" s="491">
        <v>32.799999999999997</v>
      </c>
      <c r="U62" s="491"/>
      <c r="V62" s="491">
        <v>-23.2</v>
      </c>
      <c r="W62" s="491"/>
      <c r="X62" s="491">
        <v>57</v>
      </c>
      <c r="Y62" s="491"/>
      <c r="Z62" s="491">
        <v>43.1</v>
      </c>
      <c r="AA62" s="491"/>
      <c r="AB62" s="476" t="s">
        <v>569</v>
      </c>
      <c r="AC62" s="491"/>
      <c r="AD62" s="491"/>
      <c r="AE62" s="491"/>
    </row>
    <row r="63" spans="1:31" ht="15" customHeight="1">
      <c r="A63" s="476" t="s">
        <v>354</v>
      </c>
      <c r="B63" s="491">
        <v>32</v>
      </c>
      <c r="C63" s="476"/>
      <c r="D63" s="491">
        <v>32.700000000000003</v>
      </c>
      <c r="E63" s="491"/>
      <c r="F63" s="491">
        <v>35.200000000000003</v>
      </c>
      <c r="G63" s="491"/>
      <c r="H63" s="491">
        <v>27.5</v>
      </c>
      <c r="I63" s="491"/>
      <c r="J63" s="491">
        <v>29.5</v>
      </c>
      <c r="K63" s="491"/>
      <c r="L63" s="491">
        <v>43</v>
      </c>
      <c r="M63" s="491"/>
      <c r="N63" s="491">
        <v>14.2</v>
      </c>
      <c r="O63" s="491"/>
      <c r="P63" s="491">
        <v>37.200000000000003</v>
      </c>
      <c r="Q63" s="491"/>
      <c r="R63" s="491">
        <v>28.4</v>
      </c>
      <c r="S63" s="491"/>
      <c r="T63" s="491">
        <v>-62</v>
      </c>
      <c r="U63" s="491"/>
      <c r="V63" s="491">
        <v>39</v>
      </c>
      <c r="W63" s="491"/>
      <c r="X63" s="491">
        <v>70.7</v>
      </c>
      <c r="Y63" s="491"/>
      <c r="Z63" s="491">
        <v>25.6</v>
      </c>
      <c r="AA63" s="491"/>
      <c r="AB63" s="476" t="s">
        <v>354</v>
      </c>
      <c r="AC63" s="491"/>
      <c r="AD63" s="491"/>
      <c r="AE63" s="491"/>
    </row>
    <row r="64" spans="1:31" ht="15" customHeight="1">
      <c r="A64" s="476" t="s">
        <v>571</v>
      </c>
      <c r="B64" s="491">
        <v>11.4</v>
      </c>
      <c r="C64" s="476"/>
      <c r="D64" s="491">
        <v>12.4</v>
      </c>
      <c r="E64" s="491"/>
      <c r="F64" s="491">
        <v>7.5</v>
      </c>
      <c r="G64" s="491"/>
      <c r="H64" s="491">
        <v>19.7</v>
      </c>
      <c r="I64" s="491"/>
      <c r="J64" s="491">
        <v>11.3</v>
      </c>
      <c r="K64" s="491"/>
      <c r="L64" s="491">
        <v>15.5</v>
      </c>
      <c r="M64" s="491"/>
      <c r="N64" s="491">
        <v>4</v>
      </c>
      <c r="O64" s="491"/>
      <c r="P64" s="491">
        <v>-23.8</v>
      </c>
      <c r="Q64" s="491"/>
      <c r="R64" s="491">
        <v>30.7</v>
      </c>
      <c r="S64" s="491"/>
      <c r="T64" s="491">
        <v>-7.7</v>
      </c>
      <c r="U64" s="491"/>
      <c r="V64" s="491">
        <v>45.4</v>
      </c>
      <c r="W64" s="491"/>
      <c r="X64" s="491">
        <v>12.2</v>
      </c>
      <c r="Y64" s="491"/>
      <c r="Z64" s="491">
        <v>42.7</v>
      </c>
      <c r="AA64" s="491"/>
      <c r="AB64" s="476" t="s">
        <v>571</v>
      </c>
      <c r="AC64" s="491"/>
      <c r="AD64" s="491"/>
      <c r="AE64" s="491"/>
    </row>
    <row r="65" spans="1:16" ht="20.100000000000001" customHeight="1">
      <c r="D65" s="475"/>
      <c r="E65" s="475"/>
      <c r="F65" s="475"/>
      <c r="G65" s="475"/>
      <c r="H65" s="475"/>
    </row>
    <row r="66" spans="1:16" ht="18.95" customHeight="1">
      <c r="A66" s="809" t="s">
        <v>1743</v>
      </c>
      <c r="B66" s="809"/>
      <c r="C66" s="809"/>
      <c r="D66" s="809"/>
      <c r="E66" s="809"/>
      <c r="F66" s="809"/>
      <c r="G66" s="809"/>
      <c r="H66" s="809"/>
      <c r="P66" s="809" t="s">
        <v>1743</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70" customWidth="1"/>
    <col min="2" max="2" width="5.42578125" style="570" customWidth="1"/>
    <col min="3" max="3" width="16.140625" style="570" customWidth="1"/>
    <col min="4" max="4" width="15.7109375" style="570" customWidth="1"/>
    <col min="5" max="10" width="15.5703125" style="570" customWidth="1"/>
    <col min="11" max="16" width="20.7109375" style="570" customWidth="1"/>
    <col min="17" max="17" width="6.7109375" style="570" customWidth="1"/>
    <col min="18" max="16384" width="11.42578125" style="570"/>
  </cols>
  <sheetData>
    <row r="1" spans="1:19" ht="15" customHeight="1">
      <c r="A1" s="858" t="s">
        <v>1765</v>
      </c>
    </row>
    <row r="2" spans="1:19" ht="15" customHeight="1">
      <c r="A2" s="199" t="s">
        <v>738</v>
      </c>
      <c r="K2" s="199" t="s">
        <v>738</v>
      </c>
    </row>
    <row r="3" spans="1:19" ht="15" customHeight="1">
      <c r="A3" s="569" t="s">
        <v>6</v>
      </c>
      <c r="B3" s="569"/>
      <c r="C3" s="569"/>
      <c r="D3" s="569"/>
      <c r="E3" s="569"/>
      <c r="F3" s="569"/>
      <c r="G3" s="569"/>
      <c r="H3" s="569"/>
      <c r="I3" s="569"/>
      <c r="J3" s="569"/>
      <c r="K3" s="569" t="s">
        <v>6</v>
      </c>
      <c r="M3" s="569"/>
      <c r="N3" s="569"/>
      <c r="O3" s="569"/>
      <c r="P3" s="569"/>
      <c r="Q3" s="569"/>
    </row>
    <row r="4" spans="1:19" ht="15" customHeight="1">
      <c r="A4" s="569" t="s">
        <v>1656</v>
      </c>
      <c r="B4" s="569"/>
      <c r="C4" s="569"/>
      <c r="D4" s="569"/>
      <c r="E4" s="569"/>
      <c r="F4" s="569"/>
      <c r="G4" s="569"/>
      <c r="H4" s="569"/>
      <c r="I4" s="569"/>
      <c r="J4" s="569"/>
      <c r="K4" s="569" t="s">
        <v>1657</v>
      </c>
      <c r="M4" s="569"/>
      <c r="N4" s="569"/>
      <c r="O4" s="569"/>
      <c r="P4" s="569"/>
      <c r="Q4" s="569"/>
    </row>
    <row r="5" spans="1:19" ht="15" customHeight="1">
      <c r="A5" s="210" t="s">
        <v>1309</v>
      </c>
      <c r="B5" s="569"/>
      <c r="C5" s="569"/>
      <c r="D5" s="569"/>
      <c r="E5" s="569"/>
      <c r="F5" s="569"/>
      <c r="G5" s="569"/>
      <c r="H5" s="569"/>
      <c r="I5" s="569"/>
      <c r="J5" s="569"/>
      <c r="K5" s="210" t="s">
        <v>1309</v>
      </c>
      <c r="M5" s="569"/>
      <c r="N5" s="569"/>
      <c r="O5" s="569"/>
      <c r="P5" s="569"/>
      <c r="Q5" s="569"/>
    </row>
    <row r="6" spans="1:19" ht="15" customHeight="1">
      <c r="A6" s="569" t="s">
        <v>670</v>
      </c>
      <c r="B6" s="569"/>
      <c r="C6" s="569"/>
      <c r="D6" s="569"/>
      <c r="E6" s="569"/>
      <c r="F6" s="569"/>
      <c r="G6" s="569"/>
      <c r="H6" s="569"/>
      <c r="I6" s="569"/>
      <c r="J6" s="569"/>
      <c r="K6" s="569" t="s">
        <v>670</v>
      </c>
      <c r="M6" s="569"/>
      <c r="N6" s="569"/>
      <c r="O6" s="569"/>
      <c r="P6" s="569"/>
      <c r="Q6" s="569"/>
    </row>
    <row r="7" spans="1:19" ht="15" customHeight="1">
      <c r="A7" s="218" t="s">
        <v>1658</v>
      </c>
      <c r="B7" s="218"/>
      <c r="C7" s="218"/>
      <c r="D7" s="218"/>
      <c r="E7" s="218"/>
      <c r="F7" s="218"/>
      <c r="G7" s="218"/>
      <c r="H7" s="198"/>
      <c r="I7" s="198"/>
      <c r="J7" s="198"/>
      <c r="K7" s="218" t="s">
        <v>1658</v>
      </c>
      <c r="M7" s="218"/>
      <c r="N7" s="218"/>
      <c r="O7" s="218"/>
      <c r="P7" s="218"/>
      <c r="Q7" s="218"/>
    </row>
    <row r="8" spans="1:19" s="64" customFormat="1" ht="15.75" customHeight="1">
      <c r="A8" s="972" t="s">
        <v>270</v>
      </c>
      <c r="B8" s="983" t="s">
        <v>684</v>
      </c>
      <c r="C8" s="972"/>
      <c r="D8" s="1058" t="s">
        <v>426</v>
      </c>
      <c r="E8" s="1061" t="s">
        <v>1659</v>
      </c>
      <c r="F8" s="1062"/>
      <c r="G8" s="1062"/>
      <c r="H8" s="1061" t="s">
        <v>685</v>
      </c>
      <c r="I8" s="1062"/>
      <c r="J8" s="1063"/>
      <c r="K8" s="1074" t="s">
        <v>40</v>
      </c>
      <c r="L8" s="1062" t="s">
        <v>440</v>
      </c>
      <c r="M8" s="1062"/>
      <c r="N8" s="1062"/>
      <c r="O8" s="1062"/>
      <c r="P8" s="1073"/>
      <c r="Q8" s="983" t="s">
        <v>270</v>
      </c>
    </row>
    <row r="9" spans="1:19" s="64" customFormat="1" ht="15.75" customHeight="1">
      <c r="A9" s="974"/>
      <c r="B9" s="984"/>
      <c r="C9" s="974"/>
      <c r="D9" s="1059"/>
      <c r="E9" s="1064" t="s">
        <v>547</v>
      </c>
      <c r="F9" s="201" t="s">
        <v>530</v>
      </c>
      <c r="G9" s="202"/>
      <c r="H9" s="1059" t="s">
        <v>663</v>
      </c>
      <c r="I9" s="1066" t="s">
        <v>326</v>
      </c>
      <c r="J9" s="1069" t="s">
        <v>1002</v>
      </c>
      <c r="K9" s="1071"/>
      <c r="L9" s="1070" t="s">
        <v>663</v>
      </c>
      <c r="M9" s="1061" t="s">
        <v>626</v>
      </c>
      <c r="N9" s="1062"/>
      <c r="O9" s="1062"/>
      <c r="P9" s="1073"/>
      <c r="Q9" s="984"/>
    </row>
    <row r="10" spans="1:19" s="64" customFormat="1" ht="15.75" customHeight="1">
      <c r="A10" s="974"/>
      <c r="B10" s="984"/>
      <c r="C10" s="974"/>
      <c r="D10" s="1059"/>
      <c r="E10" s="1059"/>
      <c r="F10" s="1064" t="s">
        <v>326</v>
      </c>
      <c r="G10" s="1064" t="s">
        <v>1002</v>
      </c>
      <c r="H10" s="1059"/>
      <c r="I10" s="1067"/>
      <c r="J10" s="1067"/>
      <c r="K10" s="1071"/>
      <c r="L10" s="1071"/>
      <c r="M10" s="1076" t="s">
        <v>782</v>
      </c>
      <c r="N10" s="1076" t="s">
        <v>765</v>
      </c>
      <c r="O10" s="1070" t="s">
        <v>878</v>
      </c>
      <c r="P10" s="1077" t="s">
        <v>766</v>
      </c>
      <c r="Q10" s="984"/>
    </row>
    <row r="11" spans="1:19" s="64" customFormat="1" ht="15.75" customHeight="1">
      <c r="A11" s="974"/>
      <c r="B11" s="984"/>
      <c r="C11" s="974"/>
      <c r="D11" s="1059"/>
      <c r="E11" s="1059"/>
      <c r="F11" s="1059"/>
      <c r="G11" s="1059"/>
      <c r="H11" s="1059"/>
      <c r="I11" s="1067"/>
      <c r="J11" s="1067"/>
      <c r="K11" s="1071"/>
      <c r="L11" s="1071"/>
      <c r="M11" s="1059"/>
      <c r="N11" s="1059"/>
      <c r="O11" s="1071"/>
      <c r="P11" s="1066"/>
      <c r="Q11" s="984"/>
    </row>
    <row r="12" spans="1:19" s="64" customFormat="1" ht="15.75" customHeight="1">
      <c r="A12" s="976"/>
      <c r="B12" s="985"/>
      <c r="C12" s="976"/>
      <c r="D12" s="1060"/>
      <c r="E12" s="1065"/>
      <c r="F12" s="1065"/>
      <c r="G12" s="1065"/>
      <c r="H12" s="1065"/>
      <c r="I12" s="1068"/>
      <c r="J12" s="1068"/>
      <c r="K12" s="1075"/>
      <c r="L12" s="1072"/>
      <c r="M12" s="1065"/>
      <c r="N12" s="1065"/>
      <c r="O12" s="1072"/>
      <c r="P12" s="1078"/>
      <c r="Q12" s="985"/>
    </row>
    <row r="13" spans="1:19" ht="24.95" customHeight="1">
      <c r="A13" s="210" t="s">
        <v>599</v>
      </c>
      <c r="B13" s="571"/>
      <c r="C13" s="571"/>
      <c r="D13" s="571"/>
      <c r="E13" s="571"/>
      <c r="F13" s="571"/>
      <c r="G13" s="571"/>
      <c r="H13" s="571"/>
      <c r="I13" s="571"/>
      <c r="J13" s="571"/>
      <c r="K13" s="572" t="s">
        <v>599</v>
      </c>
      <c r="M13" s="572"/>
      <c r="N13" s="572"/>
      <c r="O13" s="572"/>
      <c r="P13" s="572"/>
      <c r="Q13" s="572"/>
    </row>
    <row r="14" spans="1:19" ht="21.95" customHeight="1">
      <c r="A14" s="200" t="s">
        <v>767</v>
      </c>
      <c r="B14" s="210">
        <v>2018</v>
      </c>
      <c r="C14" s="64" t="s">
        <v>847</v>
      </c>
      <c r="D14" s="424">
        <v>594086</v>
      </c>
      <c r="E14" s="424">
        <v>583754</v>
      </c>
      <c r="F14" s="424">
        <v>399995</v>
      </c>
      <c r="G14" s="424">
        <v>183759</v>
      </c>
      <c r="H14" s="424">
        <v>249539</v>
      </c>
      <c r="I14" s="424">
        <v>176503</v>
      </c>
      <c r="J14" s="424">
        <v>73036</v>
      </c>
      <c r="K14" s="424">
        <v>193793</v>
      </c>
      <c r="L14" s="424">
        <v>140422</v>
      </c>
      <c r="M14" s="424">
        <v>5200</v>
      </c>
      <c r="N14" s="424">
        <v>24499</v>
      </c>
      <c r="O14" s="424">
        <v>56553</v>
      </c>
      <c r="P14" s="424">
        <v>54170</v>
      </c>
      <c r="Q14" s="425" t="s">
        <v>767</v>
      </c>
      <c r="S14" s="27"/>
    </row>
    <row r="15" spans="1:19" ht="15" customHeight="1">
      <c r="A15" s="200" t="s">
        <v>915</v>
      </c>
      <c r="B15" s="210" t="s">
        <v>353</v>
      </c>
      <c r="C15" s="64" t="s">
        <v>56</v>
      </c>
      <c r="D15" s="424">
        <v>769012</v>
      </c>
      <c r="E15" s="424">
        <v>756916</v>
      </c>
      <c r="F15" s="424">
        <v>492018</v>
      </c>
      <c r="G15" s="424">
        <v>264898</v>
      </c>
      <c r="H15" s="424">
        <v>356605</v>
      </c>
      <c r="I15" s="424">
        <v>246753</v>
      </c>
      <c r="J15" s="424">
        <v>109852</v>
      </c>
      <c r="K15" s="424">
        <v>191967</v>
      </c>
      <c r="L15" s="424">
        <v>208344</v>
      </c>
      <c r="M15" s="424">
        <v>8445</v>
      </c>
      <c r="N15" s="424">
        <v>44853</v>
      </c>
      <c r="O15" s="424">
        <v>89229</v>
      </c>
      <c r="P15" s="424">
        <v>65817</v>
      </c>
      <c r="Q15" s="425" t="s">
        <v>915</v>
      </c>
    </row>
    <row r="16" spans="1:19" ht="15" customHeight="1">
      <c r="A16" s="200" t="s">
        <v>916</v>
      </c>
      <c r="B16" s="210" t="s">
        <v>353</v>
      </c>
      <c r="C16" s="64" t="s">
        <v>61</v>
      </c>
      <c r="D16" s="424">
        <v>881143</v>
      </c>
      <c r="E16" s="424">
        <v>865480</v>
      </c>
      <c r="F16" s="424">
        <v>545049</v>
      </c>
      <c r="G16" s="424">
        <v>320431</v>
      </c>
      <c r="H16" s="424">
        <v>385722</v>
      </c>
      <c r="I16" s="424">
        <v>266430</v>
      </c>
      <c r="J16" s="424">
        <v>119292</v>
      </c>
      <c r="K16" s="424">
        <v>225385</v>
      </c>
      <c r="L16" s="424">
        <v>254373</v>
      </c>
      <c r="M16" s="424">
        <v>7330</v>
      </c>
      <c r="N16" s="424">
        <v>45904</v>
      </c>
      <c r="O16" s="424">
        <v>112155</v>
      </c>
      <c r="P16" s="424">
        <v>88984</v>
      </c>
      <c r="Q16" s="425" t="s">
        <v>916</v>
      </c>
    </row>
    <row r="17" spans="1:19" ht="15" customHeight="1">
      <c r="A17" s="200" t="s">
        <v>917</v>
      </c>
      <c r="B17" s="210" t="s">
        <v>353</v>
      </c>
      <c r="C17" s="64" t="s">
        <v>62</v>
      </c>
      <c r="D17" s="424">
        <v>1012492</v>
      </c>
      <c r="E17" s="424">
        <v>996524</v>
      </c>
      <c r="F17" s="424">
        <v>600238</v>
      </c>
      <c r="G17" s="424">
        <v>396286</v>
      </c>
      <c r="H17" s="424">
        <v>434538</v>
      </c>
      <c r="I17" s="424">
        <v>296977</v>
      </c>
      <c r="J17" s="424">
        <v>137561</v>
      </c>
      <c r="K17" s="424">
        <v>240851</v>
      </c>
      <c r="L17" s="424">
        <v>321135</v>
      </c>
      <c r="M17" s="424">
        <v>8542</v>
      </c>
      <c r="N17" s="424">
        <v>53867</v>
      </c>
      <c r="O17" s="424">
        <v>151546</v>
      </c>
      <c r="P17" s="424">
        <v>107179</v>
      </c>
      <c r="Q17" s="425" t="s">
        <v>917</v>
      </c>
    </row>
    <row r="18" spans="1:19" ht="15" customHeight="1">
      <c r="A18" s="200" t="s">
        <v>918</v>
      </c>
      <c r="B18" s="210" t="s">
        <v>353</v>
      </c>
      <c r="C18" s="64" t="s">
        <v>701</v>
      </c>
      <c r="D18" s="424">
        <v>1048374</v>
      </c>
      <c r="E18" s="424">
        <v>1031302</v>
      </c>
      <c r="F18" s="424">
        <v>597227</v>
      </c>
      <c r="G18" s="424">
        <v>434075</v>
      </c>
      <c r="H18" s="424">
        <v>442461</v>
      </c>
      <c r="I18" s="424">
        <v>294450</v>
      </c>
      <c r="J18" s="424">
        <v>148010</v>
      </c>
      <c r="K18" s="424">
        <v>237170</v>
      </c>
      <c r="L18" s="424">
        <v>351671</v>
      </c>
      <c r="M18" s="424">
        <v>7150</v>
      </c>
      <c r="N18" s="424">
        <v>58456</v>
      </c>
      <c r="O18" s="424">
        <v>169600</v>
      </c>
      <c r="P18" s="424">
        <v>116464</v>
      </c>
      <c r="Q18" s="425" t="s">
        <v>918</v>
      </c>
    </row>
    <row r="19" spans="1:19" ht="15" customHeight="1">
      <c r="A19" s="200" t="s">
        <v>919</v>
      </c>
      <c r="B19" s="210" t="s">
        <v>353</v>
      </c>
      <c r="C19" s="64" t="s">
        <v>702</v>
      </c>
      <c r="D19" s="424">
        <v>1106388</v>
      </c>
      <c r="E19" s="424">
        <v>1087758</v>
      </c>
      <c r="F19" s="424">
        <v>630316</v>
      </c>
      <c r="G19" s="424">
        <v>457442</v>
      </c>
      <c r="H19" s="424">
        <v>473172</v>
      </c>
      <c r="I19" s="424">
        <v>321009</v>
      </c>
      <c r="J19" s="424">
        <v>152163</v>
      </c>
      <c r="K19" s="424">
        <v>239736</v>
      </c>
      <c r="L19" s="424">
        <v>374850</v>
      </c>
      <c r="M19" s="424">
        <v>9343</v>
      </c>
      <c r="N19" s="424">
        <v>60228</v>
      </c>
      <c r="O19" s="424">
        <v>183876</v>
      </c>
      <c r="P19" s="424">
        <v>121403</v>
      </c>
      <c r="Q19" s="425" t="s">
        <v>919</v>
      </c>
    </row>
    <row r="20" spans="1:19" ht="15" customHeight="1">
      <c r="A20" s="200" t="s">
        <v>920</v>
      </c>
      <c r="B20" s="210" t="s">
        <v>353</v>
      </c>
      <c r="C20" s="64" t="s">
        <v>703</v>
      </c>
      <c r="D20" s="424">
        <v>1220913</v>
      </c>
      <c r="E20" s="424">
        <v>1202753</v>
      </c>
      <c r="F20" s="424">
        <v>707649</v>
      </c>
      <c r="G20" s="424">
        <v>495104</v>
      </c>
      <c r="H20" s="424">
        <v>524363</v>
      </c>
      <c r="I20" s="424">
        <v>369808</v>
      </c>
      <c r="J20" s="424">
        <v>154556</v>
      </c>
      <c r="K20" s="424">
        <v>273065</v>
      </c>
      <c r="L20" s="424">
        <v>405325</v>
      </c>
      <c r="M20" s="424">
        <v>8544</v>
      </c>
      <c r="N20" s="424">
        <v>56232</v>
      </c>
      <c r="O20" s="424">
        <v>206305</v>
      </c>
      <c r="P20" s="424">
        <v>134243</v>
      </c>
      <c r="Q20" s="425" t="s">
        <v>920</v>
      </c>
    </row>
    <row r="21" spans="1:19" ht="15" customHeight="1">
      <c r="A21" s="200" t="s">
        <v>921</v>
      </c>
      <c r="B21" s="210" t="s">
        <v>353</v>
      </c>
      <c r="C21" s="64" t="s">
        <v>217</v>
      </c>
      <c r="D21" s="424">
        <v>1104739</v>
      </c>
      <c r="E21" s="424">
        <v>1089734</v>
      </c>
      <c r="F21" s="424">
        <v>624757</v>
      </c>
      <c r="G21" s="424">
        <v>464977</v>
      </c>
      <c r="H21" s="424">
        <v>481527</v>
      </c>
      <c r="I21" s="424">
        <v>331492</v>
      </c>
      <c r="J21" s="424">
        <v>150035</v>
      </c>
      <c r="K21" s="424">
        <v>234530</v>
      </c>
      <c r="L21" s="424">
        <v>373676</v>
      </c>
      <c r="M21" s="424">
        <v>5447</v>
      </c>
      <c r="N21" s="424">
        <v>53287</v>
      </c>
      <c r="O21" s="424">
        <v>191983</v>
      </c>
      <c r="P21" s="424">
        <v>122958</v>
      </c>
      <c r="Q21" s="425" t="s">
        <v>921</v>
      </c>
    </row>
    <row r="22" spans="1:19" ht="15" customHeight="1">
      <c r="A22" s="200" t="s">
        <v>922</v>
      </c>
      <c r="B22" s="210" t="s">
        <v>353</v>
      </c>
      <c r="C22" s="64" t="s">
        <v>195</v>
      </c>
      <c r="D22" s="424">
        <v>1129021</v>
      </c>
      <c r="E22" s="424">
        <v>1112100</v>
      </c>
      <c r="F22" s="424">
        <v>643146</v>
      </c>
      <c r="G22" s="424">
        <v>468954</v>
      </c>
      <c r="H22" s="424">
        <v>485967</v>
      </c>
      <c r="I22" s="424">
        <v>344973</v>
      </c>
      <c r="J22" s="424">
        <v>140994</v>
      </c>
      <c r="K22" s="424">
        <v>235473</v>
      </c>
      <c r="L22" s="424">
        <v>390659</v>
      </c>
      <c r="M22" s="424">
        <v>6882</v>
      </c>
      <c r="N22" s="424">
        <v>55818</v>
      </c>
      <c r="O22" s="424">
        <v>194520</v>
      </c>
      <c r="P22" s="424">
        <v>133441</v>
      </c>
      <c r="Q22" s="425" t="s">
        <v>922</v>
      </c>
    </row>
    <row r="23" spans="1:19" ht="15" customHeight="1">
      <c r="A23" s="200" t="s">
        <v>478</v>
      </c>
      <c r="B23" s="210" t="s">
        <v>353</v>
      </c>
      <c r="C23" s="64" t="s">
        <v>196</v>
      </c>
      <c r="D23" s="424">
        <v>1268024</v>
      </c>
      <c r="E23" s="424">
        <v>1247803</v>
      </c>
      <c r="F23" s="424">
        <v>724996</v>
      </c>
      <c r="G23" s="424">
        <v>522807</v>
      </c>
      <c r="H23" s="424">
        <v>519321</v>
      </c>
      <c r="I23" s="424">
        <v>354077</v>
      </c>
      <c r="J23" s="424">
        <v>165244</v>
      </c>
      <c r="K23" s="424">
        <v>284377</v>
      </c>
      <c r="L23" s="424">
        <v>444105</v>
      </c>
      <c r="M23" s="424">
        <v>7853</v>
      </c>
      <c r="N23" s="424">
        <v>78690</v>
      </c>
      <c r="O23" s="424">
        <v>220999</v>
      </c>
      <c r="P23" s="424">
        <v>136564</v>
      </c>
      <c r="Q23" s="425" t="s">
        <v>478</v>
      </c>
    </row>
    <row r="24" spans="1:19" ht="15" customHeight="1">
      <c r="A24" s="200" t="s">
        <v>479</v>
      </c>
      <c r="B24" s="210" t="s">
        <v>353</v>
      </c>
      <c r="C24" s="64" t="s">
        <v>197</v>
      </c>
      <c r="D24" s="424">
        <v>1336965</v>
      </c>
      <c r="E24" s="424">
        <v>1319811</v>
      </c>
      <c r="F24" s="424">
        <v>725790</v>
      </c>
      <c r="G24" s="424">
        <v>594021</v>
      </c>
      <c r="H24" s="424">
        <v>588877</v>
      </c>
      <c r="I24" s="424">
        <v>388569</v>
      </c>
      <c r="J24" s="424">
        <v>200308</v>
      </c>
      <c r="K24" s="424">
        <v>266732</v>
      </c>
      <c r="L24" s="424">
        <v>464203</v>
      </c>
      <c r="M24" s="424">
        <v>9826</v>
      </c>
      <c r="N24" s="424">
        <v>60663</v>
      </c>
      <c r="O24" s="424">
        <v>245666</v>
      </c>
      <c r="P24" s="424">
        <v>148047</v>
      </c>
      <c r="Q24" s="425" t="s">
        <v>479</v>
      </c>
    </row>
    <row r="25" spans="1:19" ht="15" customHeight="1">
      <c r="A25" s="200" t="s">
        <v>480</v>
      </c>
      <c r="B25" s="210" t="s">
        <v>353</v>
      </c>
      <c r="C25" s="64" t="s">
        <v>666</v>
      </c>
      <c r="D25" s="424">
        <v>1237266</v>
      </c>
      <c r="E25" s="424">
        <v>1224199</v>
      </c>
      <c r="F25" s="424">
        <v>694216</v>
      </c>
      <c r="G25" s="424">
        <v>529984</v>
      </c>
      <c r="H25" s="424">
        <v>541830</v>
      </c>
      <c r="I25" s="424">
        <v>357926</v>
      </c>
      <c r="J25" s="424">
        <v>183904</v>
      </c>
      <c r="K25" s="424">
        <v>264514</v>
      </c>
      <c r="L25" s="424">
        <v>417855</v>
      </c>
      <c r="M25" s="424">
        <v>8559</v>
      </c>
      <c r="N25" s="424">
        <v>63216</v>
      </c>
      <c r="O25" s="424">
        <v>201000</v>
      </c>
      <c r="P25" s="424">
        <v>145080</v>
      </c>
      <c r="Q25" s="425" t="s">
        <v>480</v>
      </c>
    </row>
    <row r="26" spans="1:19" ht="21.95" customHeight="1">
      <c r="A26" s="200" t="s">
        <v>452</v>
      </c>
      <c r="B26" s="210"/>
      <c r="C26" s="64" t="s">
        <v>352</v>
      </c>
      <c r="D26" s="424">
        <v>12708423</v>
      </c>
      <c r="E26" s="424">
        <v>12518134</v>
      </c>
      <c r="F26" s="424">
        <v>7385397</v>
      </c>
      <c r="G26" s="424">
        <v>5132738</v>
      </c>
      <c r="H26" s="424">
        <v>5483922</v>
      </c>
      <c r="I26" s="424">
        <v>3748967</v>
      </c>
      <c r="J26" s="424">
        <v>1734955</v>
      </c>
      <c r="K26" s="424">
        <v>2887593</v>
      </c>
      <c r="L26" s="424">
        <v>4146618</v>
      </c>
      <c r="M26" s="424">
        <v>93121</v>
      </c>
      <c r="N26" s="424">
        <v>655713</v>
      </c>
      <c r="O26" s="424">
        <v>2023432</v>
      </c>
      <c r="P26" s="424">
        <v>1374350</v>
      </c>
      <c r="Q26" s="425" t="s">
        <v>452</v>
      </c>
    </row>
    <row r="27" spans="1:19" ht="24.95" customHeight="1">
      <c r="A27" s="199" t="s">
        <v>600</v>
      </c>
      <c r="B27" s="200"/>
      <c r="C27" s="200"/>
      <c r="D27" s="57"/>
      <c r="E27" s="57"/>
      <c r="F27" s="57"/>
      <c r="G27" s="57"/>
      <c r="H27" s="57"/>
      <c r="I27" s="57"/>
      <c r="J27" s="57"/>
      <c r="K27" s="58" t="s">
        <v>600</v>
      </c>
      <c r="L27" s="57"/>
      <c r="M27" s="57"/>
      <c r="N27" s="57"/>
      <c r="O27" s="57"/>
      <c r="P27" s="57"/>
      <c r="Q27" s="199"/>
    </row>
    <row r="28" spans="1:19" ht="21.95" customHeight="1">
      <c r="A28" s="200" t="s">
        <v>292</v>
      </c>
      <c r="B28" s="210">
        <v>2018</v>
      </c>
      <c r="C28" s="64" t="s">
        <v>847</v>
      </c>
      <c r="D28" s="424">
        <v>690721</v>
      </c>
      <c r="E28" s="424">
        <v>682158</v>
      </c>
      <c r="F28" s="424">
        <v>483909</v>
      </c>
      <c r="G28" s="424">
        <v>198249</v>
      </c>
      <c r="H28" s="424">
        <v>290023</v>
      </c>
      <c r="I28" s="424">
        <v>217702</v>
      </c>
      <c r="J28" s="424">
        <v>72321</v>
      </c>
      <c r="K28" s="424">
        <v>205297</v>
      </c>
      <c r="L28" s="424">
        <v>186838</v>
      </c>
      <c r="M28" s="424">
        <v>10918</v>
      </c>
      <c r="N28" s="424">
        <v>49993</v>
      </c>
      <c r="O28" s="424">
        <v>45432</v>
      </c>
      <c r="P28" s="424">
        <v>80495</v>
      </c>
      <c r="Q28" s="425" t="s">
        <v>292</v>
      </c>
      <c r="S28" s="27"/>
    </row>
    <row r="29" spans="1:19" ht="15" customHeight="1">
      <c r="A29" s="200" t="s">
        <v>295</v>
      </c>
      <c r="B29" s="210" t="s">
        <v>353</v>
      </c>
      <c r="C29" s="64" t="s">
        <v>56</v>
      </c>
      <c r="D29" s="424">
        <v>852292</v>
      </c>
      <c r="E29" s="424">
        <v>841523</v>
      </c>
      <c r="F29" s="424">
        <v>624062</v>
      </c>
      <c r="G29" s="424">
        <v>217461</v>
      </c>
      <c r="H29" s="424">
        <v>373384</v>
      </c>
      <c r="I29" s="424">
        <v>286795</v>
      </c>
      <c r="J29" s="424">
        <v>86589</v>
      </c>
      <c r="K29" s="424">
        <v>267690</v>
      </c>
      <c r="L29" s="424">
        <v>200450</v>
      </c>
      <c r="M29" s="424">
        <v>9282</v>
      </c>
      <c r="N29" s="424">
        <v>60295</v>
      </c>
      <c r="O29" s="424">
        <v>49214</v>
      </c>
      <c r="P29" s="424">
        <v>81658</v>
      </c>
      <c r="Q29" s="425" t="s">
        <v>295</v>
      </c>
    </row>
    <row r="30" spans="1:19" ht="15" customHeight="1">
      <c r="A30" s="200" t="s">
        <v>296</v>
      </c>
      <c r="B30" s="210" t="s">
        <v>353</v>
      </c>
      <c r="C30" s="64" t="s">
        <v>61</v>
      </c>
      <c r="D30" s="424">
        <v>1076826</v>
      </c>
      <c r="E30" s="424">
        <v>1060195</v>
      </c>
      <c r="F30" s="424">
        <v>739713</v>
      </c>
      <c r="G30" s="424">
        <v>320482</v>
      </c>
      <c r="H30" s="424">
        <v>468212</v>
      </c>
      <c r="I30" s="424">
        <v>354249</v>
      </c>
      <c r="J30" s="424">
        <v>113963</v>
      </c>
      <c r="K30" s="424">
        <v>303032</v>
      </c>
      <c r="L30" s="424">
        <v>288951</v>
      </c>
      <c r="M30" s="424">
        <v>13031</v>
      </c>
      <c r="N30" s="424">
        <v>69401</v>
      </c>
      <c r="O30" s="424">
        <v>92023</v>
      </c>
      <c r="P30" s="424">
        <v>114495</v>
      </c>
      <c r="Q30" s="425" t="s">
        <v>296</v>
      </c>
    </row>
    <row r="31" spans="1:19" ht="15" customHeight="1">
      <c r="A31" s="200" t="s">
        <v>297</v>
      </c>
      <c r="B31" s="210" t="s">
        <v>353</v>
      </c>
      <c r="C31" s="64" t="s">
        <v>62</v>
      </c>
      <c r="D31" s="424">
        <v>1342340</v>
      </c>
      <c r="E31" s="424">
        <v>1318497</v>
      </c>
      <c r="F31" s="424">
        <v>847142</v>
      </c>
      <c r="G31" s="424">
        <v>471356</v>
      </c>
      <c r="H31" s="424">
        <v>527126</v>
      </c>
      <c r="I31" s="424">
        <v>385654</v>
      </c>
      <c r="J31" s="424">
        <v>141472</v>
      </c>
      <c r="K31" s="424">
        <v>373336</v>
      </c>
      <c r="L31" s="424">
        <v>418035</v>
      </c>
      <c r="M31" s="424">
        <v>13747</v>
      </c>
      <c r="N31" s="424">
        <v>74404</v>
      </c>
      <c r="O31" s="424">
        <v>176645</v>
      </c>
      <c r="P31" s="424">
        <v>153238</v>
      </c>
      <c r="Q31" s="425" t="s">
        <v>297</v>
      </c>
    </row>
    <row r="32" spans="1:19" ht="15" customHeight="1">
      <c r="A32" s="200" t="s">
        <v>923</v>
      </c>
      <c r="B32" s="210" t="s">
        <v>353</v>
      </c>
      <c r="C32" s="64" t="s">
        <v>701</v>
      </c>
      <c r="D32" s="424">
        <v>1520602</v>
      </c>
      <c r="E32" s="424">
        <v>1496583</v>
      </c>
      <c r="F32" s="424">
        <v>957402</v>
      </c>
      <c r="G32" s="424">
        <v>539181</v>
      </c>
      <c r="H32" s="424">
        <v>594716</v>
      </c>
      <c r="I32" s="424">
        <v>437214</v>
      </c>
      <c r="J32" s="424">
        <v>157501</v>
      </c>
      <c r="K32" s="424">
        <v>419491</v>
      </c>
      <c r="L32" s="424">
        <v>482377</v>
      </c>
      <c r="M32" s="424">
        <v>15304</v>
      </c>
      <c r="N32" s="424">
        <v>85393</v>
      </c>
      <c r="O32" s="424">
        <v>210235</v>
      </c>
      <c r="P32" s="424">
        <v>171445</v>
      </c>
      <c r="Q32" s="425" t="s">
        <v>923</v>
      </c>
    </row>
    <row r="33" spans="1:19" ht="15" customHeight="1">
      <c r="A33" s="200" t="s">
        <v>924</v>
      </c>
      <c r="B33" s="210" t="s">
        <v>353</v>
      </c>
      <c r="C33" s="64" t="s">
        <v>702</v>
      </c>
      <c r="D33" s="424">
        <v>1657742</v>
      </c>
      <c r="E33" s="424">
        <v>1628874</v>
      </c>
      <c r="F33" s="424">
        <v>1013936</v>
      </c>
      <c r="G33" s="424">
        <v>614938</v>
      </c>
      <c r="H33" s="424">
        <v>640768</v>
      </c>
      <c r="I33" s="424">
        <v>458743</v>
      </c>
      <c r="J33" s="424">
        <v>182025</v>
      </c>
      <c r="K33" s="424">
        <v>437707</v>
      </c>
      <c r="L33" s="424">
        <v>550399</v>
      </c>
      <c r="M33" s="424">
        <v>18170</v>
      </c>
      <c r="N33" s="424">
        <v>99317</v>
      </c>
      <c r="O33" s="424">
        <v>236150</v>
      </c>
      <c r="P33" s="424">
        <v>196762</v>
      </c>
      <c r="Q33" s="425" t="s">
        <v>924</v>
      </c>
    </row>
    <row r="34" spans="1:19" ht="15" customHeight="1">
      <c r="A34" s="200" t="s">
        <v>925</v>
      </c>
      <c r="B34" s="210" t="s">
        <v>353</v>
      </c>
      <c r="C34" s="64" t="s">
        <v>703</v>
      </c>
      <c r="D34" s="424">
        <v>1787230</v>
      </c>
      <c r="E34" s="424">
        <v>1761861</v>
      </c>
      <c r="F34" s="424">
        <v>1113095</v>
      </c>
      <c r="G34" s="424">
        <v>648766</v>
      </c>
      <c r="H34" s="424">
        <v>673308</v>
      </c>
      <c r="I34" s="424">
        <v>498546</v>
      </c>
      <c r="J34" s="424">
        <v>174762</v>
      </c>
      <c r="K34" s="424">
        <v>486992</v>
      </c>
      <c r="L34" s="424">
        <v>601561</v>
      </c>
      <c r="M34" s="424">
        <v>19140</v>
      </c>
      <c r="N34" s="424">
        <v>108417</v>
      </c>
      <c r="O34" s="424">
        <v>264235</v>
      </c>
      <c r="P34" s="424">
        <v>209770</v>
      </c>
      <c r="Q34" s="425" t="s">
        <v>925</v>
      </c>
    </row>
    <row r="35" spans="1:19" ht="15" customHeight="1">
      <c r="A35" s="200" t="s">
        <v>926</v>
      </c>
      <c r="B35" s="210" t="s">
        <v>353</v>
      </c>
      <c r="C35" s="64" t="s">
        <v>217</v>
      </c>
      <c r="D35" s="424">
        <v>1658281</v>
      </c>
      <c r="E35" s="424">
        <v>1636386</v>
      </c>
      <c r="F35" s="424">
        <v>1013297</v>
      </c>
      <c r="G35" s="424">
        <v>623089</v>
      </c>
      <c r="H35" s="424">
        <v>636730</v>
      </c>
      <c r="I35" s="424">
        <v>459980</v>
      </c>
      <c r="J35" s="424">
        <v>176750</v>
      </c>
      <c r="K35" s="424">
        <v>429995</v>
      </c>
      <c r="L35" s="424">
        <v>569661</v>
      </c>
      <c r="M35" s="424">
        <v>17002</v>
      </c>
      <c r="N35" s="424">
        <v>106320</v>
      </c>
      <c r="O35" s="424">
        <v>243984</v>
      </c>
      <c r="P35" s="424">
        <v>202355</v>
      </c>
      <c r="Q35" s="425" t="s">
        <v>926</v>
      </c>
    </row>
    <row r="36" spans="1:19" ht="15" customHeight="1">
      <c r="A36" s="200" t="s">
        <v>927</v>
      </c>
      <c r="B36" s="210" t="s">
        <v>353</v>
      </c>
      <c r="C36" s="64" t="s">
        <v>195</v>
      </c>
      <c r="D36" s="424">
        <v>1636574</v>
      </c>
      <c r="E36" s="424">
        <v>1610702</v>
      </c>
      <c r="F36" s="424">
        <v>967169</v>
      </c>
      <c r="G36" s="424">
        <v>643533</v>
      </c>
      <c r="H36" s="424">
        <v>616562</v>
      </c>
      <c r="I36" s="424">
        <v>429852</v>
      </c>
      <c r="J36" s="424">
        <v>186710</v>
      </c>
      <c r="K36" s="424">
        <v>431039</v>
      </c>
      <c r="L36" s="424">
        <v>563101</v>
      </c>
      <c r="M36" s="424">
        <v>15751</v>
      </c>
      <c r="N36" s="424">
        <v>90527</v>
      </c>
      <c r="O36" s="424">
        <v>252635</v>
      </c>
      <c r="P36" s="424">
        <v>204188</v>
      </c>
      <c r="Q36" s="425" t="s">
        <v>927</v>
      </c>
    </row>
    <row r="37" spans="1:19" ht="15" customHeight="1">
      <c r="A37" s="200" t="s">
        <v>928</v>
      </c>
      <c r="B37" s="210" t="s">
        <v>353</v>
      </c>
      <c r="C37" s="64" t="s">
        <v>196</v>
      </c>
      <c r="D37" s="424">
        <v>1879934</v>
      </c>
      <c r="E37" s="424">
        <v>1852277</v>
      </c>
      <c r="F37" s="424">
        <v>1133265</v>
      </c>
      <c r="G37" s="424">
        <v>719012</v>
      </c>
      <c r="H37" s="424">
        <v>706549</v>
      </c>
      <c r="I37" s="424">
        <v>503776</v>
      </c>
      <c r="J37" s="424">
        <v>202773</v>
      </c>
      <c r="K37" s="424">
        <v>496531</v>
      </c>
      <c r="L37" s="424">
        <v>649196</v>
      </c>
      <c r="M37" s="424">
        <v>24447</v>
      </c>
      <c r="N37" s="424">
        <v>108510</v>
      </c>
      <c r="O37" s="424">
        <v>281032</v>
      </c>
      <c r="P37" s="424">
        <v>235207</v>
      </c>
      <c r="Q37" s="425" t="s">
        <v>928</v>
      </c>
    </row>
    <row r="38" spans="1:19" ht="15" customHeight="1">
      <c r="A38" s="200" t="s">
        <v>929</v>
      </c>
      <c r="B38" s="210" t="s">
        <v>353</v>
      </c>
      <c r="C38" s="64" t="s">
        <v>197</v>
      </c>
      <c r="D38" s="424">
        <v>1942387</v>
      </c>
      <c r="E38" s="424">
        <v>1917863</v>
      </c>
      <c r="F38" s="424">
        <v>1204220</v>
      </c>
      <c r="G38" s="424">
        <v>713644</v>
      </c>
      <c r="H38" s="424">
        <v>767876</v>
      </c>
      <c r="I38" s="424">
        <v>557808</v>
      </c>
      <c r="J38" s="424">
        <v>210068</v>
      </c>
      <c r="K38" s="424">
        <v>507787</v>
      </c>
      <c r="L38" s="424">
        <v>642201</v>
      </c>
      <c r="M38" s="424">
        <v>20683</v>
      </c>
      <c r="N38" s="424">
        <v>117942</v>
      </c>
      <c r="O38" s="424">
        <v>268411</v>
      </c>
      <c r="P38" s="424">
        <v>235165</v>
      </c>
      <c r="Q38" s="425" t="s">
        <v>929</v>
      </c>
    </row>
    <row r="39" spans="1:19" ht="15" customHeight="1">
      <c r="A39" s="200" t="s">
        <v>930</v>
      </c>
      <c r="B39" s="210" t="s">
        <v>353</v>
      </c>
      <c r="C39" s="64" t="s">
        <v>666</v>
      </c>
      <c r="D39" s="424">
        <v>1878776</v>
      </c>
      <c r="E39" s="424">
        <v>1857022</v>
      </c>
      <c r="F39" s="424">
        <v>1109355</v>
      </c>
      <c r="G39" s="424">
        <v>747668</v>
      </c>
      <c r="H39" s="424">
        <v>772697</v>
      </c>
      <c r="I39" s="424">
        <v>483094</v>
      </c>
      <c r="J39" s="424">
        <v>289604</v>
      </c>
      <c r="K39" s="424">
        <v>484442</v>
      </c>
      <c r="L39" s="424">
        <v>599883</v>
      </c>
      <c r="M39" s="424">
        <v>17958</v>
      </c>
      <c r="N39" s="424">
        <v>123861</v>
      </c>
      <c r="O39" s="424">
        <v>208846</v>
      </c>
      <c r="P39" s="424">
        <v>249217</v>
      </c>
      <c r="Q39" s="425" t="s">
        <v>930</v>
      </c>
    </row>
    <row r="40" spans="1:19" ht="21.95" customHeight="1">
      <c r="A40" s="200" t="s">
        <v>931</v>
      </c>
      <c r="B40" s="210"/>
      <c r="C40" s="64" t="s">
        <v>352</v>
      </c>
      <c r="D40" s="424">
        <v>17923705</v>
      </c>
      <c r="E40" s="424">
        <v>17663941</v>
      </c>
      <c r="F40" s="424">
        <v>11206565</v>
      </c>
      <c r="G40" s="424">
        <v>6457379</v>
      </c>
      <c r="H40" s="424">
        <v>7067951</v>
      </c>
      <c r="I40" s="424">
        <v>5073413</v>
      </c>
      <c r="J40" s="424">
        <v>1994538</v>
      </c>
      <c r="K40" s="424">
        <v>4843339</v>
      </c>
      <c r="L40" s="424">
        <v>5752653</v>
      </c>
      <c r="M40" s="424">
        <v>195433</v>
      </c>
      <c r="N40" s="424">
        <v>1094380</v>
      </c>
      <c r="O40" s="424">
        <v>2328842</v>
      </c>
      <c r="P40" s="424">
        <v>2133995</v>
      </c>
      <c r="Q40" s="425" t="s">
        <v>931</v>
      </c>
    </row>
    <row r="41" spans="1:19" ht="24.95" customHeight="1">
      <c r="A41" s="199" t="s">
        <v>601</v>
      </c>
      <c r="B41" s="200"/>
      <c r="C41" s="200"/>
      <c r="D41" s="426"/>
      <c r="E41" s="426"/>
      <c r="F41" s="426"/>
      <c r="G41" s="426"/>
      <c r="H41" s="426"/>
      <c r="I41" s="426"/>
      <c r="J41" s="426"/>
      <c r="K41" s="427" t="s">
        <v>601</v>
      </c>
      <c r="M41" s="426"/>
      <c r="N41" s="426"/>
      <c r="O41" s="426"/>
      <c r="P41" s="426"/>
      <c r="Q41" s="199"/>
    </row>
    <row r="42" spans="1:19" ht="21.95" customHeight="1">
      <c r="A42" s="200" t="s">
        <v>658</v>
      </c>
      <c r="B42" s="210">
        <v>2018</v>
      </c>
      <c r="C42" s="64" t="s">
        <v>847</v>
      </c>
      <c r="D42" s="424">
        <v>217034</v>
      </c>
      <c r="E42" s="424">
        <v>216777</v>
      </c>
      <c r="F42" s="424">
        <v>156212</v>
      </c>
      <c r="G42" s="424">
        <v>60565</v>
      </c>
      <c r="H42" s="424">
        <v>67401</v>
      </c>
      <c r="I42" s="424">
        <v>24866</v>
      </c>
      <c r="J42" s="424">
        <v>42535</v>
      </c>
      <c r="K42" s="424">
        <v>121503</v>
      </c>
      <c r="L42" s="424">
        <v>27873</v>
      </c>
      <c r="M42" s="424">
        <v>3251</v>
      </c>
      <c r="N42" s="424">
        <v>6592</v>
      </c>
      <c r="O42" s="424">
        <v>11602</v>
      </c>
      <c r="P42" s="424">
        <v>6428</v>
      </c>
      <c r="Q42" s="425" t="s">
        <v>658</v>
      </c>
      <c r="S42" s="27"/>
    </row>
    <row r="43" spans="1:19" ht="15" customHeight="1">
      <c r="A43" s="200" t="s">
        <v>659</v>
      </c>
      <c r="B43" s="210" t="s">
        <v>353</v>
      </c>
      <c r="C43" s="64" t="s">
        <v>56</v>
      </c>
      <c r="D43" s="424">
        <v>220729</v>
      </c>
      <c r="E43" s="424">
        <v>220263</v>
      </c>
      <c r="F43" s="424">
        <v>145528</v>
      </c>
      <c r="G43" s="424">
        <v>74735</v>
      </c>
      <c r="H43" s="424">
        <v>87479</v>
      </c>
      <c r="I43" s="424">
        <v>33940</v>
      </c>
      <c r="J43" s="424">
        <v>53539</v>
      </c>
      <c r="K43" s="424">
        <v>100403</v>
      </c>
      <c r="L43" s="424">
        <v>32382</v>
      </c>
      <c r="M43" s="424">
        <v>4444</v>
      </c>
      <c r="N43" s="424">
        <v>6741</v>
      </c>
      <c r="O43" s="424">
        <v>12251</v>
      </c>
      <c r="P43" s="424">
        <v>8945</v>
      </c>
      <c r="Q43" s="425" t="s">
        <v>659</v>
      </c>
    </row>
    <row r="44" spans="1:19" ht="15" customHeight="1">
      <c r="A44" s="200" t="s">
        <v>660</v>
      </c>
      <c r="B44" s="210" t="s">
        <v>353</v>
      </c>
      <c r="C44" s="64" t="s">
        <v>61</v>
      </c>
      <c r="D44" s="424">
        <v>230009</v>
      </c>
      <c r="E44" s="424">
        <v>229168</v>
      </c>
      <c r="F44" s="424">
        <v>150653</v>
      </c>
      <c r="G44" s="424">
        <v>78515</v>
      </c>
      <c r="H44" s="424">
        <v>90282</v>
      </c>
      <c r="I44" s="424">
        <v>32211</v>
      </c>
      <c r="J44" s="424">
        <v>58071</v>
      </c>
      <c r="K44" s="424">
        <v>105739</v>
      </c>
      <c r="L44" s="424">
        <v>33147</v>
      </c>
      <c r="M44" s="424">
        <v>4706</v>
      </c>
      <c r="N44" s="424">
        <v>7997</v>
      </c>
      <c r="O44" s="424">
        <v>13387</v>
      </c>
      <c r="P44" s="424">
        <v>7057</v>
      </c>
      <c r="Q44" s="425" t="s">
        <v>660</v>
      </c>
    </row>
    <row r="45" spans="1:19" ht="15" customHeight="1">
      <c r="A45" s="200" t="s">
        <v>661</v>
      </c>
      <c r="B45" s="210" t="s">
        <v>353</v>
      </c>
      <c r="C45" s="64" t="s">
        <v>62</v>
      </c>
      <c r="D45" s="424">
        <v>244494</v>
      </c>
      <c r="E45" s="424">
        <v>244165</v>
      </c>
      <c r="F45" s="424">
        <v>152871</v>
      </c>
      <c r="G45" s="424">
        <v>91295</v>
      </c>
      <c r="H45" s="424">
        <v>97574</v>
      </c>
      <c r="I45" s="424">
        <v>31775</v>
      </c>
      <c r="J45" s="424">
        <v>65800</v>
      </c>
      <c r="K45" s="424">
        <v>109490</v>
      </c>
      <c r="L45" s="424">
        <v>37101</v>
      </c>
      <c r="M45" s="424">
        <v>3186</v>
      </c>
      <c r="N45" s="424">
        <v>8420</v>
      </c>
      <c r="O45" s="424">
        <v>18089</v>
      </c>
      <c r="P45" s="424">
        <v>7406</v>
      </c>
      <c r="Q45" s="425" t="s">
        <v>661</v>
      </c>
    </row>
    <row r="46" spans="1:19" ht="15" customHeight="1">
      <c r="A46" s="200" t="s">
        <v>734</v>
      </c>
      <c r="B46" s="210" t="s">
        <v>353</v>
      </c>
      <c r="C46" s="64" t="s">
        <v>701</v>
      </c>
      <c r="D46" s="424">
        <v>264605</v>
      </c>
      <c r="E46" s="424">
        <v>264051</v>
      </c>
      <c r="F46" s="424">
        <v>155917</v>
      </c>
      <c r="G46" s="424">
        <v>108134</v>
      </c>
      <c r="H46" s="424">
        <v>106879</v>
      </c>
      <c r="I46" s="424">
        <v>33361</v>
      </c>
      <c r="J46" s="424">
        <v>73518</v>
      </c>
      <c r="K46" s="424">
        <v>110750</v>
      </c>
      <c r="L46" s="424">
        <v>46422</v>
      </c>
      <c r="M46" s="424">
        <v>2692</v>
      </c>
      <c r="N46" s="424">
        <v>9114</v>
      </c>
      <c r="O46" s="424">
        <v>22140</v>
      </c>
      <c r="P46" s="424">
        <v>12476</v>
      </c>
      <c r="Q46" s="425" t="s">
        <v>734</v>
      </c>
    </row>
    <row r="47" spans="1:19" ht="15" customHeight="1">
      <c r="A47" s="200" t="s">
        <v>735</v>
      </c>
      <c r="B47" s="210" t="s">
        <v>353</v>
      </c>
      <c r="C47" s="64" t="s">
        <v>702</v>
      </c>
      <c r="D47" s="424">
        <v>296994</v>
      </c>
      <c r="E47" s="424">
        <v>296611</v>
      </c>
      <c r="F47" s="424">
        <v>172953</v>
      </c>
      <c r="G47" s="424">
        <v>123657</v>
      </c>
      <c r="H47" s="424">
        <v>120654</v>
      </c>
      <c r="I47" s="424">
        <v>38329</v>
      </c>
      <c r="J47" s="424">
        <v>82325</v>
      </c>
      <c r="K47" s="424">
        <v>125198</v>
      </c>
      <c r="L47" s="424">
        <v>50758</v>
      </c>
      <c r="M47" s="424">
        <v>1588</v>
      </c>
      <c r="N47" s="424">
        <v>7838</v>
      </c>
      <c r="O47" s="424">
        <v>29496</v>
      </c>
      <c r="P47" s="424">
        <v>11837</v>
      </c>
      <c r="Q47" s="425" t="s">
        <v>735</v>
      </c>
    </row>
    <row r="48" spans="1:19" ht="15" customHeight="1">
      <c r="A48" s="200" t="s">
        <v>722</v>
      </c>
      <c r="B48" s="210" t="s">
        <v>353</v>
      </c>
      <c r="C48" s="64" t="s">
        <v>703</v>
      </c>
      <c r="D48" s="424">
        <v>328494</v>
      </c>
      <c r="E48" s="424">
        <v>327793</v>
      </c>
      <c r="F48" s="424">
        <v>196637</v>
      </c>
      <c r="G48" s="424">
        <v>131156</v>
      </c>
      <c r="H48" s="424">
        <v>122807</v>
      </c>
      <c r="I48" s="424">
        <v>32394</v>
      </c>
      <c r="J48" s="424">
        <v>90413</v>
      </c>
      <c r="K48" s="424">
        <v>153451</v>
      </c>
      <c r="L48" s="424">
        <v>51535</v>
      </c>
      <c r="M48" s="424">
        <v>2531</v>
      </c>
      <c r="N48" s="424">
        <v>8261</v>
      </c>
      <c r="O48" s="424">
        <v>29099</v>
      </c>
      <c r="P48" s="424">
        <v>11644</v>
      </c>
      <c r="Q48" s="425" t="s">
        <v>722</v>
      </c>
    </row>
    <row r="49" spans="1:19" ht="15" customHeight="1">
      <c r="A49" s="200" t="s">
        <v>723</v>
      </c>
      <c r="B49" s="210" t="s">
        <v>353</v>
      </c>
      <c r="C49" s="64" t="s">
        <v>217</v>
      </c>
      <c r="D49" s="424">
        <v>305074</v>
      </c>
      <c r="E49" s="424">
        <v>304658</v>
      </c>
      <c r="F49" s="424">
        <v>167991</v>
      </c>
      <c r="G49" s="424">
        <v>136667</v>
      </c>
      <c r="H49" s="424">
        <v>133478</v>
      </c>
      <c r="I49" s="424">
        <v>35558</v>
      </c>
      <c r="J49" s="424">
        <v>97920</v>
      </c>
      <c r="K49" s="424">
        <v>121990</v>
      </c>
      <c r="L49" s="424">
        <v>49190</v>
      </c>
      <c r="M49" s="424">
        <v>2115</v>
      </c>
      <c r="N49" s="424">
        <v>8328</v>
      </c>
      <c r="O49" s="424">
        <v>27660</v>
      </c>
      <c r="P49" s="424">
        <v>11087</v>
      </c>
      <c r="Q49" s="425" t="s">
        <v>723</v>
      </c>
    </row>
    <row r="50" spans="1:19" ht="15" customHeight="1">
      <c r="A50" s="200" t="s">
        <v>264</v>
      </c>
      <c r="B50" s="210" t="s">
        <v>353</v>
      </c>
      <c r="C50" s="64" t="s">
        <v>195</v>
      </c>
      <c r="D50" s="424">
        <v>302067</v>
      </c>
      <c r="E50" s="424">
        <v>301818</v>
      </c>
      <c r="F50" s="424">
        <v>170934</v>
      </c>
      <c r="G50" s="424">
        <v>130883</v>
      </c>
      <c r="H50" s="424">
        <v>128692</v>
      </c>
      <c r="I50" s="424">
        <v>36595</v>
      </c>
      <c r="J50" s="424">
        <v>92097</v>
      </c>
      <c r="K50" s="424">
        <v>123953</v>
      </c>
      <c r="L50" s="424">
        <v>49172</v>
      </c>
      <c r="M50" s="424">
        <v>2467</v>
      </c>
      <c r="N50" s="424">
        <v>7918</v>
      </c>
      <c r="O50" s="424">
        <v>25120</v>
      </c>
      <c r="P50" s="424">
        <v>13667</v>
      </c>
      <c r="Q50" s="425" t="s">
        <v>264</v>
      </c>
    </row>
    <row r="51" spans="1:19" ht="15" customHeight="1">
      <c r="A51" s="200" t="s">
        <v>265</v>
      </c>
      <c r="B51" s="210" t="s">
        <v>353</v>
      </c>
      <c r="C51" s="64" t="s">
        <v>196</v>
      </c>
      <c r="D51" s="424">
        <v>347332</v>
      </c>
      <c r="E51" s="424">
        <v>343868</v>
      </c>
      <c r="F51" s="424">
        <v>189007</v>
      </c>
      <c r="G51" s="424">
        <v>154861</v>
      </c>
      <c r="H51" s="424">
        <v>158912</v>
      </c>
      <c r="I51" s="424">
        <v>42957</v>
      </c>
      <c r="J51" s="424">
        <v>115955</v>
      </c>
      <c r="K51" s="424">
        <v>131005</v>
      </c>
      <c r="L51" s="424">
        <v>53951</v>
      </c>
      <c r="M51" s="424">
        <v>2657</v>
      </c>
      <c r="N51" s="424">
        <v>12387</v>
      </c>
      <c r="O51" s="424">
        <v>27595</v>
      </c>
      <c r="P51" s="424">
        <v>11311</v>
      </c>
      <c r="Q51" s="425" t="s">
        <v>265</v>
      </c>
    </row>
    <row r="52" spans="1:19" ht="15" customHeight="1">
      <c r="A52" s="200" t="s">
        <v>266</v>
      </c>
      <c r="B52" s="210" t="s">
        <v>353</v>
      </c>
      <c r="C52" s="64" t="s">
        <v>197</v>
      </c>
      <c r="D52" s="424">
        <v>355250</v>
      </c>
      <c r="E52" s="424">
        <v>354876</v>
      </c>
      <c r="F52" s="424">
        <v>187939</v>
      </c>
      <c r="G52" s="424">
        <v>166937</v>
      </c>
      <c r="H52" s="424">
        <v>156077</v>
      </c>
      <c r="I52" s="424">
        <v>33045</v>
      </c>
      <c r="J52" s="424">
        <v>123032</v>
      </c>
      <c r="K52" s="424">
        <v>140123</v>
      </c>
      <c r="L52" s="424">
        <v>58677</v>
      </c>
      <c r="M52" s="424">
        <v>2473</v>
      </c>
      <c r="N52" s="424">
        <v>12298</v>
      </c>
      <c r="O52" s="424">
        <v>30133</v>
      </c>
      <c r="P52" s="424">
        <v>13773</v>
      </c>
      <c r="Q52" s="425" t="s">
        <v>266</v>
      </c>
    </row>
    <row r="53" spans="1:19" ht="15" customHeight="1">
      <c r="A53" s="200" t="s">
        <v>267</v>
      </c>
      <c r="B53" s="210" t="s">
        <v>353</v>
      </c>
      <c r="C53" s="64" t="s">
        <v>666</v>
      </c>
      <c r="D53" s="424">
        <v>333176</v>
      </c>
      <c r="E53" s="424">
        <v>332071</v>
      </c>
      <c r="F53" s="424">
        <v>176729</v>
      </c>
      <c r="G53" s="424">
        <v>155342</v>
      </c>
      <c r="H53" s="424">
        <v>149764</v>
      </c>
      <c r="I53" s="424">
        <v>31992</v>
      </c>
      <c r="J53" s="424">
        <v>117772</v>
      </c>
      <c r="K53" s="424">
        <v>131226</v>
      </c>
      <c r="L53" s="424">
        <v>51082</v>
      </c>
      <c r="M53" s="424">
        <v>2820</v>
      </c>
      <c r="N53" s="424">
        <v>10692</v>
      </c>
      <c r="O53" s="424">
        <v>25475</v>
      </c>
      <c r="P53" s="424">
        <v>12096</v>
      </c>
      <c r="Q53" s="425" t="s">
        <v>267</v>
      </c>
    </row>
    <row r="54" spans="1:19" ht="21.95" customHeight="1">
      <c r="A54" s="200" t="s">
        <v>268</v>
      </c>
      <c r="B54" s="210"/>
      <c r="C54" s="64" t="s">
        <v>352</v>
      </c>
      <c r="D54" s="424">
        <v>3445258</v>
      </c>
      <c r="E54" s="424">
        <v>3436119</v>
      </c>
      <c r="F54" s="424">
        <v>2023371</v>
      </c>
      <c r="G54" s="424">
        <v>1412747</v>
      </c>
      <c r="H54" s="424">
        <v>1419999</v>
      </c>
      <c r="I54" s="424">
        <v>407023</v>
      </c>
      <c r="J54" s="424">
        <v>1012977</v>
      </c>
      <c r="K54" s="424">
        <v>1474831</v>
      </c>
      <c r="L54" s="424">
        <v>541290</v>
      </c>
      <c r="M54" s="424">
        <v>34930</v>
      </c>
      <c r="N54" s="424">
        <v>106586</v>
      </c>
      <c r="O54" s="424">
        <v>272047</v>
      </c>
      <c r="P54" s="424">
        <v>127727</v>
      </c>
      <c r="Q54" s="425" t="s">
        <v>268</v>
      </c>
    </row>
    <row r="55" spans="1:19" ht="24.95" customHeight="1">
      <c r="A55" s="199" t="s">
        <v>602</v>
      </c>
      <c r="B55" s="199"/>
      <c r="C55" s="199"/>
      <c r="D55" s="426"/>
      <c r="E55" s="426"/>
      <c r="F55" s="426"/>
      <c r="G55" s="426"/>
      <c r="H55" s="426"/>
      <c r="I55" s="426"/>
      <c r="J55" s="426"/>
      <c r="K55" s="427" t="s">
        <v>602</v>
      </c>
      <c r="M55" s="426"/>
      <c r="N55" s="426"/>
      <c r="O55" s="426"/>
      <c r="P55" s="426"/>
      <c r="Q55" s="199"/>
    </row>
    <row r="56" spans="1:19" ht="21.95" customHeight="1">
      <c r="A56" s="200" t="s">
        <v>269</v>
      </c>
      <c r="B56" s="210">
        <v>2018</v>
      </c>
      <c r="C56" s="64" t="s">
        <v>847</v>
      </c>
      <c r="D56" s="424">
        <v>137710</v>
      </c>
      <c r="E56" s="424">
        <v>136212</v>
      </c>
      <c r="F56" s="424">
        <v>79727</v>
      </c>
      <c r="G56" s="424">
        <v>56485</v>
      </c>
      <c r="H56" s="424">
        <v>55714</v>
      </c>
      <c r="I56" s="424">
        <v>24664</v>
      </c>
      <c r="J56" s="424">
        <v>31050</v>
      </c>
      <c r="K56" s="424">
        <v>47204</v>
      </c>
      <c r="L56" s="424">
        <v>33294</v>
      </c>
      <c r="M56" s="424">
        <v>2843</v>
      </c>
      <c r="N56" s="424">
        <v>5016</v>
      </c>
      <c r="O56" s="424">
        <v>13245</v>
      </c>
      <c r="P56" s="424">
        <v>12190</v>
      </c>
      <c r="Q56" s="425" t="s">
        <v>269</v>
      </c>
      <c r="S56" s="27"/>
    </row>
    <row r="57" spans="1:19" ht="15" customHeight="1">
      <c r="A57" s="200" t="s">
        <v>1644</v>
      </c>
      <c r="B57" s="210" t="s">
        <v>353</v>
      </c>
      <c r="C57" s="64" t="s">
        <v>56</v>
      </c>
      <c r="D57" s="424">
        <v>142877</v>
      </c>
      <c r="E57" s="424">
        <v>141294</v>
      </c>
      <c r="F57" s="424">
        <v>79525</v>
      </c>
      <c r="G57" s="424">
        <v>61770</v>
      </c>
      <c r="H57" s="424">
        <v>62963</v>
      </c>
      <c r="I57" s="424">
        <v>27197</v>
      </c>
      <c r="J57" s="424">
        <v>35766</v>
      </c>
      <c r="K57" s="424">
        <v>44508</v>
      </c>
      <c r="L57" s="424">
        <v>33824</v>
      </c>
      <c r="M57" s="424">
        <v>1796</v>
      </c>
      <c r="N57" s="424">
        <v>6024</v>
      </c>
      <c r="O57" s="424">
        <v>15329</v>
      </c>
      <c r="P57" s="424">
        <v>10675</v>
      </c>
      <c r="Q57" s="425" t="s">
        <v>1644</v>
      </c>
    </row>
    <row r="58" spans="1:19" ht="15" customHeight="1">
      <c r="A58" s="200" t="s">
        <v>1645</v>
      </c>
      <c r="B58" s="210" t="s">
        <v>353</v>
      </c>
      <c r="C58" s="64" t="s">
        <v>61</v>
      </c>
      <c r="D58" s="424">
        <v>178353</v>
      </c>
      <c r="E58" s="424">
        <v>176924</v>
      </c>
      <c r="F58" s="424">
        <v>101483</v>
      </c>
      <c r="G58" s="424">
        <v>75441</v>
      </c>
      <c r="H58" s="424">
        <v>83263</v>
      </c>
      <c r="I58" s="424">
        <v>41704</v>
      </c>
      <c r="J58" s="424">
        <v>41560</v>
      </c>
      <c r="K58" s="424">
        <v>51161</v>
      </c>
      <c r="L58" s="424">
        <v>42500</v>
      </c>
      <c r="M58" s="424">
        <v>2503</v>
      </c>
      <c r="N58" s="424">
        <v>6116</v>
      </c>
      <c r="O58" s="424">
        <v>17662</v>
      </c>
      <c r="P58" s="424">
        <v>16219</v>
      </c>
      <c r="Q58" s="425" t="s">
        <v>1645</v>
      </c>
    </row>
    <row r="59" spans="1:19" ht="15" customHeight="1">
      <c r="A59" s="200" t="s">
        <v>1646</v>
      </c>
      <c r="B59" s="210" t="s">
        <v>353</v>
      </c>
      <c r="C59" s="64" t="s">
        <v>62</v>
      </c>
      <c r="D59" s="424">
        <v>203302</v>
      </c>
      <c r="E59" s="424">
        <v>201417</v>
      </c>
      <c r="F59" s="424">
        <v>100159</v>
      </c>
      <c r="G59" s="424">
        <v>101258</v>
      </c>
      <c r="H59" s="424">
        <v>85164</v>
      </c>
      <c r="I59" s="424">
        <v>37203</v>
      </c>
      <c r="J59" s="424">
        <v>47961</v>
      </c>
      <c r="K59" s="424">
        <v>53518</v>
      </c>
      <c r="L59" s="424">
        <v>62735</v>
      </c>
      <c r="M59" s="424">
        <v>2901</v>
      </c>
      <c r="N59" s="424">
        <v>6537</v>
      </c>
      <c r="O59" s="424">
        <v>33228</v>
      </c>
      <c r="P59" s="424">
        <v>20069</v>
      </c>
      <c r="Q59" s="425" t="s">
        <v>1646</v>
      </c>
    </row>
    <row r="60" spans="1:19" ht="15" customHeight="1">
      <c r="A60" s="200" t="s">
        <v>1647</v>
      </c>
      <c r="B60" s="210" t="s">
        <v>353</v>
      </c>
      <c r="C60" s="64" t="s">
        <v>701</v>
      </c>
      <c r="D60" s="424">
        <v>265340</v>
      </c>
      <c r="E60" s="424">
        <v>263780</v>
      </c>
      <c r="F60" s="424">
        <v>140107</v>
      </c>
      <c r="G60" s="424">
        <v>123673</v>
      </c>
      <c r="H60" s="424">
        <v>92591</v>
      </c>
      <c r="I60" s="424">
        <v>36011</v>
      </c>
      <c r="J60" s="424">
        <v>56580</v>
      </c>
      <c r="K60" s="424">
        <v>95116</v>
      </c>
      <c r="L60" s="424">
        <v>76073</v>
      </c>
      <c r="M60" s="424">
        <v>3163</v>
      </c>
      <c r="N60" s="424">
        <v>5816</v>
      </c>
      <c r="O60" s="424">
        <v>43208</v>
      </c>
      <c r="P60" s="424">
        <v>23885</v>
      </c>
      <c r="Q60" s="425" t="s">
        <v>1647</v>
      </c>
    </row>
    <row r="61" spans="1:19" ht="15" customHeight="1">
      <c r="A61" s="200" t="s">
        <v>1648</v>
      </c>
      <c r="B61" s="210" t="s">
        <v>353</v>
      </c>
      <c r="C61" s="64" t="s">
        <v>702</v>
      </c>
      <c r="D61" s="424">
        <v>264511</v>
      </c>
      <c r="E61" s="424">
        <v>262909</v>
      </c>
      <c r="F61" s="424">
        <v>133042</v>
      </c>
      <c r="G61" s="424">
        <v>129867</v>
      </c>
      <c r="H61" s="424">
        <v>99575</v>
      </c>
      <c r="I61" s="424">
        <v>41262</v>
      </c>
      <c r="J61" s="424">
        <v>58313</v>
      </c>
      <c r="K61" s="424">
        <v>78848</v>
      </c>
      <c r="L61" s="424">
        <v>84486</v>
      </c>
      <c r="M61" s="424">
        <v>3328</v>
      </c>
      <c r="N61" s="424">
        <v>9604</v>
      </c>
      <c r="O61" s="424">
        <v>47214</v>
      </c>
      <c r="P61" s="424">
        <v>24340</v>
      </c>
      <c r="Q61" s="425" t="s">
        <v>1648</v>
      </c>
    </row>
    <row r="62" spans="1:19" ht="15" customHeight="1">
      <c r="A62" s="200" t="s">
        <v>1649</v>
      </c>
      <c r="B62" s="210" t="s">
        <v>353</v>
      </c>
      <c r="C62" s="64" t="s">
        <v>703</v>
      </c>
      <c r="D62" s="424">
        <v>246249</v>
      </c>
      <c r="E62" s="424">
        <v>244771</v>
      </c>
      <c r="F62" s="424">
        <v>114210</v>
      </c>
      <c r="G62" s="424">
        <v>130561</v>
      </c>
      <c r="H62" s="424">
        <v>92231</v>
      </c>
      <c r="I62" s="424">
        <v>40845</v>
      </c>
      <c r="J62" s="424">
        <v>51386</v>
      </c>
      <c r="K62" s="424">
        <v>62884</v>
      </c>
      <c r="L62" s="424">
        <v>89656</v>
      </c>
      <c r="M62" s="424">
        <v>2776</v>
      </c>
      <c r="N62" s="424">
        <v>7705</v>
      </c>
      <c r="O62" s="424">
        <v>52707</v>
      </c>
      <c r="P62" s="424">
        <v>26468</v>
      </c>
      <c r="Q62" s="425" t="s">
        <v>1649</v>
      </c>
    </row>
    <row r="63" spans="1:19" ht="15" customHeight="1">
      <c r="A63" s="200" t="s">
        <v>1650</v>
      </c>
      <c r="B63" s="210" t="s">
        <v>353</v>
      </c>
      <c r="C63" s="64" t="s">
        <v>217</v>
      </c>
      <c r="D63" s="424">
        <v>280899</v>
      </c>
      <c r="E63" s="424">
        <v>279536</v>
      </c>
      <c r="F63" s="424">
        <v>124864</v>
      </c>
      <c r="G63" s="424">
        <v>154672</v>
      </c>
      <c r="H63" s="424">
        <v>106309</v>
      </c>
      <c r="I63" s="424">
        <v>41523</v>
      </c>
      <c r="J63" s="424">
        <v>64787</v>
      </c>
      <c r="K63" s="424">
        <v>69427</v>
      </c>
      <c r="L63" s="424">
        <v>103800</v>
      </c>
      <c r="M63" s="424">
        <v>3179</v>
      </c>
      <c r="N63" s="424">
        <v>10737</v>
      </c>
      <c r="O63" s="424">
        <v>60875</v>
      </c>
      <c r="P63" s="424">
        <v>29010</v>
      </c>
      <c r="Q63" s="425" t="s">
        <v>1650</v>
      </c>
    </row>
    <row r="64" spans="1:19" ht="15" customHeight="1">
      <c r="A64" s="200" t="s">
        <v>1651</v>
      </c>
      <c r="B64" s="210" t="s">
        <v>353</v>
      </c>
      <c r="C64" s="64" t="s">
        <v>195</v>
      </c>
      <c r="D64" s="424">
        <v>266952</v>
      </c>
      <c r="E64" s="424">
        <v>265202</v>
      </c>
      <c r="F64" s="424">
        <v>124058</v>
      </c>
      <c r="G64" s="424">
        <v>141144</v>
      </c>
      <c r="H64" s="424">
        <v>105023</v>
      </c>
      <c r="I64" s="424">
        <v>46342</v>
      </c>
      <c r="J64" s="424">
        <v>58681</v>
      </c>
      <c r="K64" s="424">
        <v>65494</v>
      </c>
      <c r="L64" s="424">
        <v>94685</v>
      </c>
      <c r="M64" s="424">
        <v>3583</v>
      </c>
      <c r="N64" s="424">
        <v>8639</v>
      </c>
      <c r="O64" s="424">
        <v>54816</v>
      </c>
      <c r="P64" s="424">
        <v>27647</v>
      </c>
      <c r="Q64" s="425" t="s">
        <v>1651</v>
      </c>
    </row>
    <row r="65" spans="1:17" ht="15" customHeight="1">
      <c r="A65" s="200" t="s">
        <v>1652</v>
      </c>
      <c r="B65" s="210" t="s">
        <v>353</v>
      </c>
      <c r="C65" s="64" t="s">
        <v>196</v>
      </c>
      <c r="D65" s="424">
        <v>284712</v>
      </c>
      <c r="E65" s="424">
        <v>282724</v>
      </c>
      <c r="F65" s="424">
        <v>130953</v>
      </c>
      <c r="G65" s="424">
        <v>151771</v>
      </c>
      <c r="H65" s="424">
        <v>110006</v>
      </c>
      <c r="I65" s="424">
        <v>48226</v>
      </c>
      <c r="J65" s="424">
        <v>61780</v>
      </c>
      <c r="K65" s="424">
        <v>68488</v>
      </c>
      <c r="L65" s="424">
        <v>104230</v>
      </c>
      <c r="M65" s="424">
        <v>1160</v>
      </c>
      <c r="N65" s="424">
        <v>13079</v>
      </c>
      <c r="O65" s="424">
        <v>57859</v>
      </c>
      <c r="P65" s="424">
        <v>32132</v>
      </c>
      <c r="Q65" s="425" t="s">
        <v>1652</v>
      </c>
    </row>
    <row r="66" spans="1:17" ht="15" customHeight="1">
      <c r="A66" s="200" t="s">
        <v>1653</v>
      </c>
      <c r="B66" s="210" t="s">
        <v>353</v>
      </c>
      <c r="C66" s="64" t="s">
        <v>197</v>
      </c>
      <c r="D66" s="424">
        <v>309534</v>
      </c>
      <c r="E66" s="424">
        <v>307662</v>
      </c>
      <c r="F66" s="424">
        <v>144439</v>
      </c>
      <c r="G66" s="424">
        <v>163223</v>
      </c>
      <c r="H66" s="424">
        <v>122941</v>
      </c>
      <c r="I66" s="424">
        <v>51660</v>
      </c>
      <c r="J66" s="424">
        <v>71281</v>
      </c>
      <c r="K66" s="424">
        <v>74175</v>
      </c>
      <c r="L66" s="424">
        <v>110547</v>
      </c>
      <c r="M66" s="424">
        <v>866</v>
      </c>
      <c r="N66" s="424">
        <v>17739</v>
      </c>
      <c r="O66" s="424">
        <v>59972</v>
      </c>
      <c r="P66" s="424">
        <v>31970</v>
      </c>
      <c r="Q66" s="425" t="s">
        <v>1653</v>
      </c>
    </row>
    <row r="67" spans="1:17" ht="15" customHeight="1">
      <c r="A67" s="200" t="s">
        <v>1654</v>
      </c>
      <c r="B67" s="210" t="s">
        <v>353</v>
      </c>
      <c r="C67" s="64" t="s">
        <v>666</v>
      </c>
      <c r="D67" s="424">
        <v>277950</v>
      </c>
      <c r="E67" s="424">
        <v>274955</v>
      </c>
      <c r="F67" s="424">
        <v>137583</v>
      </c>
      <c r="G67" s="424">
        <v>137372</v>
      </c>
      <c r="H67" s="424">
        <v>102929</v>
      </c>
      <c r="I67" s="424">
        <v>39543</v>
      </c>
      <c r="J67" s="424">
        <v>63385</v>
      </c>
      <c r="K67" s="424">
        <v>84504</v>
      </c>
      <c r="L67" s="424">
        <v>87522</v>
      </c>
      <c r="M67" s="424">
        <v>3780</v>
      </c>
      <c r="N67" s="424">
        <v>9755</v>
      </c>
      <c r="O67" s="424">
        <v>41448</v>
      </c>
      <c r="P67" s="424">
        <v>32538</v>
      </c>
      <c r="Q67" s="425" t="s">
        <v>1654</v>
      </c>
    </row>
    <row r="68" spans="1:17" ht="21.95" customHeight="1">
      <c r="A68" s="200" t="s">
        <v>1655</v>
      </c>
      <c r="B68" s="210"/>
      <c r="C68" s="64" t="s">
        <v>352</v>
      </c>
      <c r="D68" s="424">
        <v>2858389</v>
      </c>
      <c r="E68" s="424">
        <v>2837386</v>
      </c>
      <c r="F68" s="424">
        <v>1410150</v>
      </c>
      <c r="G68" s="424">
        <v>1427237</v>
      </c>
      <c r="H68" s="424">
        <v>1118709</v>
      </c>
      <c r="I68" s="424">
        <v>476180</v>
      </c>
      <c r="J68" s="424">
        <v>642530</v>
      </c>
      <c r="K68" s="424">
        <v>795327</v>
      </c>
      <c r="L68" s="424">
        <v>923352</v>
      </c>
      <c r="M68" s="424">
        <v>31878</v>
      </c>
      <c r="N68" s="424">
        <v>106767</v>
      </c>
      <c r="O68" s="424">
        <v>497563</v>
      </c>
      <c r="P68" s="424">
        <v>287143</v>
      </c>
      <c r="Q68" s="425" t="s">
        <v>1655</v>
      </c>
    </row>
    <row r="69" spans="1:17" ht="15" customHeight="1">
      <c r="A69" s="210"/>
      <c r="B69" s="64"/>
      <c r="C69" s="64"/>
      <c r="D69" s="426"/>
      <c r="E69" s="426"/>
      <c r="F69" s="426"/>
      <c r="G69" s="426"/>
      <c r="H69" s="426"/>
      <c r="I69" s="426"/>
      <c r="J69" s="426"/>
      <c r="K69" s="426"/>
      <c r="L69" s="210"/>
      <c r="M69" s="426"/>
      <c r="N69" s="426"/>
      <c r="O69" s="426"/>
      <c r="P69" s="426"/>
      <c r="Q69" s="425"/>
    </row>
    <row r="70" spans="1:17" s="26" customFormat="1" ht="15.95" customHeight="1">
      <c r="A70" s="569" t="s">
        <v>1743</v>
      </c>
      <c r="B70" s="175"/>
      <c r="C70" s="175"/>
      <c r="D70" s="175"/>
      <c r="E70" s="175"/>
      <c r="F70" s="175"/>
      <c r="G70" s="175"/>
      <c r="H70" s="175"/>
      <c r="I70" s="175"/>
      <c r="J70" s="175"/>
      <c r="K70" s="569" t="s">
        <v>1743</v>
      </c>
      <c r="M70" s="569"/>
      <c r="N70" s="569"/>
      <c r="O70" s="569"/>
      <c r="P70" s="569"/>
      <c r="Q70" s="17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70" customWidth="1"/>
    <col min="2" max="2" width="5.42578125" style="570" customWidth="1"/>
    <col min="3" max="3" width="16.140625" style="570" customWidth="1"/>
    <col min="4" max="4" width="15.7109375" style="570" customWidth="1"/>
    <col min="5" max="10" width="15.5703125" style="570" customWidth="1"/>
    <col min="11" max="16" width="20.7109375" style="570" customWidth="1"/>
    <col min="17" max="17" width="6.7109375" style="570" customWidth="1"/>
    <col min="18" max="16384" width="11.42578125" style="570"/>
  </cols>
  <sheetData>
    <row r="1" spans="1:19" ht="15" customHeight="1">
      <c r="A1" s="858" t="s">
        <v>1765</v>
      </c>
    </row>
    <row r="2" spans="1:19" ht="15" customHeight="1">
      <c r="A2" s="199" t="s">
        <v>738</v>
      </c>
      <c r="K2" s="199" t="s">
        <v>738</v>
      </c>
    </row>
    <row r="3" spans="1:19" ht="15" customHeight="1">
      <c r="A3" s="569" t="s">
        <v>6</v>
      </c>
      <c r="B3" s="569"/>
      <c r="C3" s="569"/>
      <c r="D3" s="569"/>
      <c r="E3" s="569"/>
      <c r="F3" s="569"/>
      <c r="G3" s="569"/>
      <c r="H3" s="569"/>
      <c r="I3" s="569"/>
      <c r="J3" s="569"/>
      <c r="K3" s="569" t="s">
        <v>6</v>
      </c>
      <c r="M3" s="569"/>
      <c r="N3" s="569"/>
      <c r="O3" s="569"/>
      <c r="P3" s="569"/>
      <c r="Q3" s="569"/>
    </row>
    <row r="4" spans="1:19" ht="15" customHeight="1">
      <c r="A4" s="569" t="s">
        <v>1656</v>
      </c>
      <c r="B4" s="569"/>
      <c r="C4" s="569"/>
      <c r="D4" s="569"/>
      <c r="E4" s="569"/>
      <c r="F4" s="569"/>
      <c r="G4" s="569"/>
      <c r="H4" s="569"/>
      <c r="I4" s="569"/>
      <c r="J4" s="569"/>
      <c r="K4" s="569" t="s">
        <v>1657</v>
      </c>
      <c r="M4" s="569"/>
      <c r="N4" s="569"/>
      <c r="O4" s="569"/>
      <c r="P4" s="569"/>
      <c r="Q4" s="569"/>
    </row>
    <row r="5" spans="1:19" ht="15" customHeight="1">
      <c r="A5" s="210" t="s">
        <v>1309</v>
      </c>
      <c r="B5" s="569"/>
      <c r="C5" s="569"/>
      <c r="D5" s="569"/>
      <c r="E5" s="569"/>
      <c r="F5" s="569"/>
      <c r="G5" s="569"/>
      <c r="H5" s="569"/>
      <c r="I5" s="569"/>
      <c r="J5" s="569"/>
      <c r="K5" s="210" t="s">
        <v>1309</v>
      </c>
      <c r="M5" s="569"/>
      <c r="N5" s="569"/>
      <c r="O5" s="569"/>
      <c r="P5" s="569"/>
      <c r="Q5" s="569"/>
    </row>
    <row r="6" spans="1:19" ht="15" customHeight="1">
      <c r="A6" s="569" t="s">
        <v>670</v>
      </c>
      <c r="B6" s="569"/>
      <c r="C6" s="569"/>
      <c r="D6" s="569"/>
      <c r="E6" s="569"/>
      <c r="F6" s="569"/>
      <c r="G6" s="569"/>
      <c r="H6" s="569"/>
      <c r="I6" s="569"/>
      <c r="J6" s="569"/>
      <c r="K6" s="569" t="s">
        <v>670</v>
      </c>
      <c r="M6" s="569"/>
      <c r="N6" s="569"/>
      <c r="O6" s="569"/>
      <c r="P6" s="569"/>
      <c r="Q6" s="569"/>
    </row>
    <row r="7" spans="1:19" ht="15" customHeight="1">
      <c r="A7" s="218" t="s">
        <v>1658</v>
      </c>
      <c r="B7" s="218"/>
      <c r="C7" s="218"/>
      <c r="D7" s="218"/>
      <c r="E7" s="218"/>
      <c r="F7" s="218"/>
      <c r="G7" s="218"/>
      <c r="H7" s="198"/>
      <c r="I7" s="198"/>
      <c r="J7" s="198"/>
      <c r="K7" s="218" t="s">
        <v>1658</v>
      </c>
      <c r="M7" s="218"/>
      <c r="N7" s="218"/>
      <c r="O7" s="218"/>
      <c r="P7" s="218"/>
      <c r="Q7" s="218"/>
    </row>
    <row r="8" spans="1:19" s="64" customFormat="1" ht="15.75" customHeight="1">
      <c r="A8" s="972" t="s">
        <v>270</v>
      </c>
      <c r="B8" s="983" t="s">
        <v>684</v>
      </c>
      <c r="C8" s="972"/>
      <c r="D8" s="1058" t="s">
        <v>426</v>
      </c>
      <c r="E8" s="1061" t="s">
        <v>1659</v>
      </c>
      <c r="F8" s="1062"/>
      <c r="G8" s="1062"/>
      <c r="H8" s="1061" t="s">
        <v>685</v>
      </c>
      <c r="I8" s="1062"/>
      <c r="J8" s="1063"/>
      <c r="K8" s="1074" t="s">
        <v>40</v>
      </c>
      <c r="L8" s="1062" t="s">
        <v>440</v>
      </c>
      <c r="M8" s="1062"/>
      <c r="N8" s="1062"/>
      <c r="O8" s="1062"/>
      <c r="P8" s="1073"/>
      <c r="Q8" s="983" t="s">
        <v>270</v>
      </c>
    </row>
    <row r="9" spans="1:19" s="64" customFormat="1" ht="15.75" customHeight="1">
      <c r="A9" s="974"/>
      <c r="B9" s="984"/>
      <c r="C9" s="974"/>
      <c r="D9" s="1059"/>
      <c r="E9" s="1064" t="s">
        <v>547</v>
      </c>
      <c r="F9" s="201" t="s">
        <v>530</v>
      </c>
      <c r="G9" s="202"/>
      <c r="H9" s="1059" t="s">
        <v>663</v>
      </c>
      <c r="I9" s="1066" t="s">
        <v>326</v>
      </c>
      <c r="J9" s="1069" t="s">
        <v>1002</v>
      </c>
      <c r="K9" s="1071"/>
      <c r="L9" s="1070" t="s">
        <v>663</v>
      </c>
      <c r="M9" s="1061" t="s">
        <v>626</v>
      </c>
      <c r="N9" s="1062"/>
      <c r="O9" s="1062"/>
      <c r="P9" s="1073"/>
      <c r="Q9" s="984"/>
    </row>
    <row r="10" spans="1:19" s="64" customFormat="1" ht="15.75" customHeight="1">
      <c r="A10" s="974"/>
      <c r="B10" s="984"/>
      <c r="C10" s="974"/>
      <c r="D10" s="1059"/>
      <c r="E10" s="1059"/>
      <c r="F10" s="1064" t="s">
        <v>326</v>
      </c>
      <c r="G10" s="1064" t="s">
        <v>1002</v>
      </c>
      <c r="H10" s="1059"/>
      <c r="I10" s="1067"/>
      <c r="J10" s="1067"/>
      <c r="K10" s="1071"/>
      <c r="L10" s="1071"/>
      <c r="M10" s="1076" t="s">
        <v>782</v>
      </c>
      <c r="N10" s="1076" t="s">
        <v>765</v>
      </c>
      <c r="O10" s="1070" t="s">
        <v>878</v>
      </c>
      <c r="P10" s="1077" t="s">
        <v>766</v>
      </c>
      <c r="Q10" s="984"/>
    </row>
    <row r="11" spans="1:19" s="64" customFormat="1" ht="15.75" customHeight="1">
      <c r="A11" s="974"/>
      <c r="B11" s="984"/>
      <c r="C11" s="974"/>
      <c r="D11" s="1059"/>
      <c r="E11" s="1059"/>
      <c r="F11" s="1059"/>
      <c r="G11" s="1059"/>
      <c r="H11" s="1059"/>
      <c r="I11" s="1067"/>
      <c r="J11" s="1067"/>
      <c r="K11" s="1071"/>
      <c r="L11" s="1071"/>
      <c r="M11" s="1059"/>
      <c r="N11" s="1059"/>
      <c r="O11" s="1071"/>
      <c r="P11" s="1066"/>
      <c r="Q11" s="984"/>
    </row>
    <row r="12" spans="1:19" s="64" customFormat="1" ht="15.75" customHeight="1">
      <c r="A12" s="976"/>
      <c r="B12" s="985"/>
      <c r="C12" s="976"/>
      <c r="D12" s="1060"/>
      <c r="E12" s="1065"/>
      <c r="F12" s="1065"/>
      <c r="G12" s="1065"/>
      <c r="H12" s="1065"/>
      <c r="I12" s="1068"/>
      <c r="J12" s="1068"/>
      <c r="K12" s="1075"/>
      <c r="L12" s="1072"/>
      <c r="M12" s="1065"/>
      <c r="N12" s="1065"/>
      <c r="O12" s="1072"/>
      <c r="P12" s="1078"/>
      <c r="Q12" s="985"/>
    </row>
    <row r="13" spans="1:19" ht="24.95" customHeight="1">
      <c r="A13" s="210" t="s">
        <v>603</v>
      </c>
      <c r="B13" s="571"/>
      <c r="C13" s="571"/>
      <c r="D13" s="571"/>
      <c r="E13" s="571"/>
      <c r="F13" s="571"/>
      <c r="G13" s="571"/>
      <c r="H13" s="571"/>
      <c r="I13" s="571"/>
      <c r="J13" s="571"/>
      <c r="K13" s="572" t="s">
        <v>603</v>
      </c>
      <c r="M13" s="572"/>
      <c r="N13" s="572"/>
      <c r="O13" s="572"/>
      <c r="P13" s="572"/>
      <c r="Q13" s="572"/>
    </row>
    <row r="14" spans="1:19" ht="21.95" customHeight="1">
      <c r="A14" s="200" t="s">
        <v>767</v>
      </c>
      <c r="B14" s="210">
        <v>2018</v>
      </c>
      <c r="C14" s="64" t="s">
        <v>847</v>
      </c>
      <c r="D14" s="424">
        <v>28811</v>
      </c>
      <c r="E14" s="424">
        <v>27500</v>
      </c>
      <c r="F14" s="424">
        <v>14173</v>
      </c>
      <c r="G14" s="424">
        <v>13327</v>
      </c>
      <c r="H14" s="424">
        <v>11474</v>
      </c>
      <c r="I14" s="424">
        <v>8180</v>
      </c>
      <c r="J14" s="424">
        <v>3294</v>
      </c>
      <c r="K14" s="424">
        <v>4996</v>
      </c>
      <c r="L14" s="424">
        <v>11030</v>
      </c>
      <c r="M14" s="424">
        <v>289</v>
      </c>
      <c r="N14" s="424">
        <v>708</v>
      </c>
      <c r="O14" s="424">
        <v>2882</v>
      </c>
      <c r="P14" s="424">
        <v>7151</v>
      </c>
      <c r="Q14" s="425" t="s">
        <v>767</v>
      </c>
      <c r="S14" s="27"/>
    </row>
    <row r="15" spans="1:19" ht="15" customHeight="1">
      <c r="A15" s="200" t="s">
        <v>915</v>
      </c>
      <c r="B15" s="210" t="s">
        <v>353</v>
      </c>
      <c r="C15" s="64" t="s">
        <v>56</v>
      </c>
      <c r="D15" s="424">
        <v>30262</v>
      </c>
      <c r="E15" s="424">
        <v>28803</v>
      </c>
      <c r="F15" s="424">
        <v>17206</v>
      </c>
      <c r="G15" s="424">
        <v>11598</v>
      </c>
      <c r="H15" s="424">
        <v>13480</v>
      </c>
      <c r="I15" s="424">
        <v>10366</v>
      </c>
      <c r="J15" s="424">
        <v>3115</v>
      </c>
      <c r="K15" s="424">
        <v>5002</v>
      </c>
      <c r="L15" s="424">
        <v>10321</v>
      </c>
      <c r="M15" s="424">
        <v>231</v>
      </c>
      <c r="N15" s="424">
        <v>1608</v>
      </c>
      <c r="O15" s="424">
        <v>4293</v>
      </c>
      <c r="P15" s="424">
        <v>4190</v>
      </c>
      <c r="Q15" s="425" t="s">
        <v>915</v>
      </c>
    </row>
    <row r="16" spans="1:19" ht="15" customHeight="1">
      <c r="A16" s="200" t="s">
        <v>916</v>
      </c>
      <c r="B16" s="210" t="s">
        <v>353</v>
      </c>
      <c r="C16" s="64" t="s">
        <v>61</v>
      </c>
      <c r="D16" s="424">
        <v>46226</v>
      </c>
      <c r="E16" s="424">
        <v>44695</v>
      </c>
      <c r="F16" s="424">
        <v>23442</v>
      </c>
      <c r="G16" s="424">
        <v>21253</v>
      </c>
      <c r="H16" s="424">
        <v>20072</v>
      </c>
      <c r="I16" s="424">
        <v>15436</v>
      </c>
      <c r="J16" s="424">
        <v>4636</v>
      </c>
      <c r="K16" s="424">
        <v>6306</v>
      </c>
      <c r="L16" s="424">
        <v>18317</v>
      </c>
      <c r="M16" s="424">
        <v>251</v>
      </c>
      <c r="N16" s="424">
        <v>1450</v>
      </c>
      <c r="O16" s="424">
        <v>7775</v>
      </c>
      <c r="P16" s="424">
        <v>8842</v>
      </c>
      <c r="Q16" s="425" t="s">
        <v>916</v>
      </c>
    </row>
    <row r="17" spans="1:19" ht="15" customHeight="1">
      <c r="A17" s="200" t="s">
        <v>917</v>
      </c>
      <c r="B17" s="210" t="s">
        <v>353</v>
      </c>
      <c r="C17" s="64" t="s">
        <v>62</v>
      </c>
      <c r="D17" s="424">
        <v>60619</v>
      </c>
      <c r="E17" s="424">
        <v>57778</v>
      </c>
      <c r="F17" s="424">
        <v>29133</v>
      </c>
      <c r="G17" s="424">
        <v>28645</v>
      </c>
      <c r="H17" s="424">
        <v>25575</v>
      </c>
      <c r="I17" s="424">
        <v>19664</v>
      </c>
      <c r="J17" s="424">
        <v>5912</v>
      </c>
      <c r="K17" s="424">
        <v>7841</v>
      </c>
      <c r="L17" s="424">
        <v>24361</v>
      </c>
      <c r="M17" s="424">
        <v>391</v>
      </c>
      <c r="N17" s="424">
        <v>1237</v>
      </c>
      <c r="O17" s="424">
        <v>10008</v>
      </c>
      <c r="P17" s="424">
        <v>12725</v>
      </c>
      <c r="Q17" s="425" t="s">
        <v>917</v>
      </c>
    </row>
    <row r="18" spans="1:19" ht="15" customHeight="1">
      <c r="A18" s="200" t="s">
        <v>918</v>
      </c>
      <c r="B18" s="210" t="s">
        <v>353</v>
      </c>
      <c r="C18" s="64" t="s">
        <v>701</v>
      </c>
      <c r="D18" s="424">
        <v>57407</v>
      </c>
      <c r="E18" s="424">
        <v>55725</v>
      </c>
      <c r="F18" s="424">
        <v>31643</v>
      </c>
      <c r="G18" s="424">
        <v>24082</v>
      </c>
      <c r="H18" s="424">
        <v>28870</v>
      </c>
      <c r="I18" s="424">
        <v>24070</v>
      </c>
      <c r="J18" s="424">
        <v>4799</v>
      </c>
      <c r="K18" s="424">
        <v>6115</v>
      </c>
      <c r="L18" s="424">
        <v>20740</v>
      </c>
      <c r="M18" s="424">
        <v>274</v>
      </c>
      <c r="N18" s="424">
        <v>1184</v>
      </c>
      <c r="O18" s="424">
        <v>10581</v>
      </c>
      <c r="P18" s="424">
        <v>8702</v>
      </c>
      <c r="Q18" s="425" t="s">
        <v>918</v>
      </c>
    </row>
    <row r="19" spans="1:19" ht="15" customHeight="1">
      <c r="A19" s="200" t="s">
        <v>919</v>
      </c>
      <c r="B19" s="210" t="s">
        <v>353</v>
      </c>
      <c r="C19" s="64" t="s">
        <v>702</v>
      </c>
      <c r="D19" s="424">
        <v>81502</v>
      </c>
      <c r="E19" s="424">
        <v>77771</v>
      </c>
      <c r="F19" s="424">
        <v>51739</v>
      </c>
      <c r="G19" s="424">
        <v>26032</v>
      </c>
      <c r="H19" s="424">
        <v>42596</v>
      </c>
      <c r="I19" s="424">
        <v>34613</v>
      </c>
      <c r="J19" s="424">
        <v>7983</v>
      </c>
      <c r="K19" s="424">
        <v>7662</v>
      </c>
      <c r="L19" s="424">
        <v>27513</v>
      </c>
      <c r="M19" s="424">
        <v>281</v>
      </c>
      <c r="N19" s="424">
        <v>9183</v>
      </c>
      <c r="O19" s="424">
        <v>11773</v>
      </c>
      <c r="P19" s="424">
        <v>6276</v>
      </c>
      <c r="Q19" s="425" t="s">
        <v>919</v>
      </c>
    </row>
    <row r="20" spans="1:19" ht="15" customHeight="1">
      <c r="A20" s="200" t="s">
        <v>920</v>
      </c>
      <c r="B20" s="210" t="s">
        <v>353</v>
      </c>
      <c r="C20" s="64" t="s">
        <v>703</v>
      </c>
      <c r="D20" s="424">
        <v>80466</v>
      </c>
      <c r="E20" s="424">
        <v>76257</v>
      </c>
      <c r="F20" s="424">
        <v>52637</v>
      </c>
      <c r="G20" s="424">
        <v>23619</v>
      </c>
      <c r="H20" s="424">
        <v>47268</v>
      </c>
      <c r="I20" s="424">
        <v>41534</v>
      </c>
      <c r="J20" s="424">
        <v>5734</v>
      </c>
      <c r="K20" s="424">
        <v>9083</v>
      </c>
      <c r="L20" s="424">
        <v>19905</v>
      </c>
      <c r="M20" s="424">
        <v>346</v>
      </c>
      <c r="N20" s="424">
        <v>1674</v>
      </c>
      <c r="O20" s="424">
        <v>11023</v>
      </c>
      <c r="P20" s="424">
        <v>6862</v>
      </c>
      <c r="Q20" s="425" t="s">
        <v>920</v>
      </c>
    </row>
    <row r="21" spans="1:19" ht="15" customHeight="1">
      <c r="A21" s="200" t="s">
        <v>921</v>
      </c>
      <c r="B21" s="210" t="s">
        <v>353</v>
      </c>
      <c r="C21" s="64" t="s">
        <v>217</v>
      </c>
      <c r="D21" s="424">
        <v>72285</v>
      </c>
      <c r="E21" s="424">
        <v>67870</v>
      </c>
      <c r="F21" s="424">
        <v>43535</v>
      </c>
      <c r="G21" s="424">
        <v>24334</v>
      </c>
      <c r="H21" s="424">
        <v>34846</v>
      </c>
      <c r="I21" s="424">
        <v>27345</v>
      </c>
      <c r="J21" s="424">
        <v>7501</v>
      </c>
      <c r="K21" s="424">
        <v>14197</v>
      </c>
      <c r="L21" s="424">
        <v>18826</v>
      </c>
      <c r="M21" s="424">
        <v>350</v>
      </c>
      <c r="N21" s="424">
        <v>1643</v>
      </c>
      <c r="O21" s="424">
        <v>11603</v>
      </c>
      <c r="P21" s="424">
        <v>5230</v>
      </c>
      <c r="Q21" s="425" t="s">
        <v>921</v>
      </c>
    </row>
    <row r="22" spans="1:19" ht="15" customHeight="1">
      <c r="A22" s="200" t="s">
        <v>922</v>
      </c>
      <c r="B22" s="210" t="s">
        <v>353</v>
      </c>
      <c r="C22" s="64" t="s">
        <v>195</v>
      </c>
      <c r="D22" s="424">
        <v>67933</v>
      </c>
      <c r="E22" s="424">
        <v>63467</v>
      </c>
      <c r="F22" s="424">
        <v>40112</v>
      </c>
      <c r="G22" s="424">
        <v>23354</v>
      </c>
      <c r="H22" s="424">
        <v>30559</v>
      </c>
      <c r="I22" s="424">
        <v>23807</v>
      </c>
      <c r="J22" s="424">
        <v>6752</v>
      </c>
      <c r="K22" s="424">
        <v>14239</v>
      </c>
      <c r="L22" s="424">
        <v>18669</v>
      </c>
      <c r="M22" s="424">
        <v>482</v>
      </c>
      <c r="N22" s="424">
        <v>1584</v>
      </c>
      <c r="O22" s="424">
        <v>9269</v>
      </c>
      <c r="P22" s="424">
        <v>7334</v>
      </c>
      <c r="Q22" s="425" t="s">
        <v>922</v>
      </c>
    </row>
    <row r="23" spans="1:19" ht="15" customHeight="1">
      <c r="A23" s="200" t="s">
        <v>478</v>
      </c>
      <c r="B23" s="210" t="s">
        <v>353</v>
      </c>
      <c r="C23" s="64" t="s">
        <v>196</v>
      </c>
      <c r="D23" s="424">
        <v>74249</v>
      </c>
      <c r="E23" s="424">
        <v>72340</v>
      </c>
      <c r="F23" s="424">
        <v>43645</v>
      </c>
      <c r="G23" s="424">
        <v>28695</v>
      </c>
      <c r="H23" s="424">
        <v>35619</v>
      </c>
      <c r="I23" s="424">
        <v>28068</v>
      </c>
      <c r="J23" s="424">
        <v>7551</v>
      </c>
      <c r="K23" s="424">
        <v>13331</v>
      </c>
      <c r="L23" s="424">
        <v>23390</v>
      </c>
      <c r="M23" s="424">
        <v>411</v>
      </c>
      <c r="N23" s="424">
        <v>1836</v>
      </c>
      <c r="O23" s="424">
        <v>12459</v>
      </c>
      <c r="P23" s="424">
        <v>8685</v>
      </c>
      <c r="Q23" s="425" t="s">
        <v>478</v>
      </c>
    </row>
    <row r="24" spans="1:19" ht="15" customHeight="1">
      <c r="A24" s="200" t="s">
        <v>479</v>
      </c>
      <c r="B24" s="210" t="s">
        <v>353</v>
      </c>
      <c r="C24" s="64" t="s">
        <v>197</v>
      </c>
      <c r="D24" s="424">
        <v>78969</v>
      </c>
      <c r="E24" s="424">
        <v>77019</v>
      </c>
      <c r="F24" s="424">
        <v>44290</v>
      </c>
      <c r="G24" s="424">
        <v>32729</v>
      </c>
      <c r="H24" s="424">
        <v>32739</v>
      </c>
      <c r="I24" s="424">
        <v>23872</v>
      </c>
      <c r="J24" s="424">
        <v>8867</v>
      </c>
      <c r="K24" s="424">
        <v>16656</v>
      </c>
      <c r="L24" s="424">
        <v>27624</v>
      </c>
      <c r="M24" s="424">
        <v>562</v>
      </c>
      <c r="N24" s="424">
        <v>3200</v>
      </c>
      <c r="O24" s="424">
        <v>12843</v>
      </c>
      <c r="P24" s="424">
        <v>11019</v>
      </c>
      <c r="Q24" s="425" t="s">
        <v>479</v>
      </c>
    </row>
    <row r="25" spans="1:19" ht="15" customHeight="1">
      <c r="A25" s="200" t="s">
        <v>480</v>
      </c>
      <c r="B25" s="210" t="s">
        <v>353</v>
      </c>
      <c r="C25" s="64" t="s">
        <v>666</v>
      </c>
      <c r="D25" s="424">
        <v>76986</v>
      </c>
      <c r="E25" s="424">
        <v>75147</v>
      </c>
      <c r="F25" s="424">
        <v>50817</v>
      </c>
      <c r="G25" s="424">
        <v>24331</v>
      </c>
      <c r="H25" s="424">
        <v>37824</v>
      </c>
      <c r="I25" s="424">
        <v>30020</v>
      </c>
      <c r="J25" s="424">
        <v>7804</v>
      </c>
      <c r="K25" s="424">
        <v>17520</v>
      </c>
      <c r="L25" s="424">
        <v>19803</v>
      </c>
      <c r="M25" s="424">
        <v>609</v>
      </c>
      <c r="N25" s="424">
        <v>2668</v>
      </c>
      <c r="O25" s="424">
        <v>9913</v>
      </c>
      <c r="P25" s="424">
        <v>6614</v>
      </c>
      <c r="Q25" s="425" t="s">
        <v>480</v>
      </c>
    </row>
    <row r="26" spans="1:19" ht="21.95" customHeight="1">
      <c r="A26" s="200" t="s">
        <v>452</v>
      </c>
      <c r="B26" s="210"/>
      <c r="C26" s="64" t="s">
        <v>352</v>
      </c>
      <c r="D26" s="424">
        <v>755715</v>
      </c>
      <c r="E26" s="424">
        <v>724372</v>
      </c>
      <c r="F26" s="424">
        <v>442372</v>
      </c>
      <c r="G26" s="424">
        <v>281999</v>
      </c>
      <c r="H26" s="424">
        <v>360922</v>
      </c>
      <c r="I26" s="424">
        <v>286975</v>
      </c>
      <c r="J26" s="424">
        <v>73948</v>
      </c>
      <c r="K26" s="424">
        <v>122948</v>
      </c>
      <c r="L26" s="424">
        <v>240499</v>
      </c>
      <c r="M26" s="424">
        <v>4477</v>
      </c>
      <c r="N26" s="424">
        <v>27975</v>
      </c>
      <c r="O26" s="424">
        <v>114422</v>
      </c>
      <c r="P26" s="424">
        <v>93630</v>
      </c>
      <c r="Q26" s="425" t="s">
        <v>452</v>
      </c>
    </row>
    <row r="27" spans="1:19" ht="24.95" customHeight="1">
      <c r="A27" s="199" t="s">
        <v>818</v>
      </c>
      <c r="B27" s="200"/>
      <c r="C27" s="200"/>
      <c r="D27" s="426"/>
      <c r="E27" s="426"/>
      <c r="F27" s="426"/>
      <c r="G27" s="426"/>
      <c r="H27" s="426"/>
      <c r="I27" s="426"/>
      <c r="J27" s="426"/>
      <c r="K27" s="427" t="s">
        <v>818</v>
      </c>
      <c r="M27" s="426"/>
      <c r="N27" s="426"/>
      <c r="O27" s="426"/>
      <c r="P27" s="426"/>
      <c r="Q27" s="199"/>
    </row>
    <row r="28" spans="1:19" ht="21.95" customHeight="1">
      <c r="A28" s="200" t="s">
        <v>292</v>
      </c>
      <c r="B28" s="210">
        <v>2018</v>
      </c>
      <c r="C28" s="64" t="s">
        <v>847</v>
      </c>
      <c r="D28" s="424">
        <v>88237</v>
      </c>
      <c r="E28" s="424">
        <v>87641</v>
      </c>
      <c r="F28" s="424">
        <v>62878</v>
      </c>
      <c r="G28" s="424">
        <v>24763</v>
      </c>
      <c r="H28" s="424">
        <v>45153</v>
      </c>
      <c r="I28" s="424">
        <v>37453</v>
      </c>
      <c r="J28" s="424">
        <v>7700</v>
      </c>
      <c r="K28" s="424">
        <v>20738</v>
      </c>
      <c r="L28" s="424">
        <v>21749</v>
      </c>
      <c r="M28" s="424">
        <v>372</v>
      </c>
      <c r="N28" s="424">
        <v>4315</v>
      </c>
      <c r="O28" s="424">
        <v>7082</v>
      </c>
      <c r="P28" s="424">
        <v>9981</v>
      </c>
      <c r="Q28" s="425" t="s">
        <v>292</v>
      </c>
      <c r="S28" s="27"/>
    </row>
    <row r="29" spans="1:19" ht="15" customHeight="1">
      <c r="A29" s="200" t="s">
        <v>295</v>
      </c>
      <c r="B29" s="210" t="s">
        <v>353</v>
      </c>
      <c r="C29" s="64" t="s">
        <v>56</v>
      </c>
      <c r="D29" s="424">
        <v>99932</v>
      </c>
      <c r="E29" s="424">
        <v>99259</v>
      </c>
      <c r="F29" s="424">
        <v>72365</v>
      </c>
      <c r="G29" s="424">
        <v>26895</v>
      </c>
      <c r="H29" s="424">
        <v>53153</v>
      </c>
      <c r="I29" s="424">
        <v>44700</v>
      </c>
      <c r="J29" s="424">
        <v>8453</v>
      </c>
      <c r="K29" s="424">
        <v>23302</v>
      </c>
      <c r="L29" s="424">
        <v>22804</v>
      </c>
      <c r="M29" s="424">
        <v>300</v>
      </c>
      <c r="N29" s="424">
        <v>4062</v>
      </c>
      <c r="O29" s="424">
        <v>7955</v>
      </c>
      <c r="P29" s="424">
        <v>10486</v>
      </c>
      <c r="Q29" s="425" t="s">
        <v>295</v>
      </c>
    </row>
    <row r="30" spans="1:19" ht="15" customHeight="1">
      <c r="A30" s="200" t="s">
        <v>296</v>
      </c>
      <c r="B30" s="210" t="s">
        <v>353</v>
      </c>
      <c r="C30" s="64" t="s">
        <v>61</v>
      </c>
      <c r="D30" s="424">
        <v>119644</v>
      </c>
      <c r="E30" s="424">
        <v>118764</v>
      </c>
      <c r="F30" s="424">
        <v>82583</v>
      </c>
      <c r="G30" s="424">
        <v>36181</v>
      </c>
      <c r="H30" s="424">
        <v>59453</v>
      </c>
      <c r="I30" s="424">
        <v>46685</v>
      </c>
      <c r="J30" s="424">
        <v>12768</v>
      </c>
      <c r="K30" s="424">
        <v>28283</v>
      </c>
      <c r="L30" s="424">
        <v>31028</v>
      </c>
      <c r="M30" s="424">
        <v>5082</v>
      </c>
      <c r="N30" s="424">
        <v>2532</v>
      </c>
      <c r="O30" s="424">
        <v>13784</v>
      </c>
      <c r="P30" s="424">
        <v>9630</v>
      </c>
      <c r="Q30" s="425" t="s">
        <v>296</v>
      </c>
    </row>
    <row r="31" spans="1:19" ht="15" customHeight="1">
      <c r="A31" s="200" t="s">
        <v>297</v>
      </c>
      <c r="B31" s="210" t="s">
        <v>353</v>
      </c>
      <c r="C31" s="64" t="s">
        <v>62</v>
      </c>
      <c r="D31" s="424">
        <v>144011</v>
      </c>
      <c r="E31" s="424">
        <v>143144</v>
      </c>
      <c r="F31" s="424">
        <v>97159</v>
      </c>
      <c r="G31" s="424">
        <v>45985</v>
      </c>
      <c r="H31" s="424">
        <v>63808</v>
      </c>
      <c r="I31" s="424">
        <v>53361</v>
      </c>
      <c r="J31" s="424">
        <v>10447</v>
      </c>
      <c r="K31" s="424">
        <v>40482</v>
      </c>
      <c r="L31" s="424">
        <v>38854</v>
      </c>
      <c r="M31" s="424">
        <v>71</v>
      </c>
      <c r="N31" s="424">
        <v>3245</v>
      </c>
      <c r="O31" s="424">
        <v>20887</v>
      </c>
      <c r="P31" s="424">
        <v>14651</v>
      </c>
      <c r="Q31" s="425" t="s">
        <v>297</v>
      </c>
    </row>
    <row r="32" spans="1:19" ht="15" customHeight="1">
      <c r="A32" s="200" t="s">
        <v>923</v>
      </c>
      <c r="B32" s="210" t="s">
        <v>353</v>
      </c>
      <c r="C32" s="64" t="s">
        <v>701</v>
      </c>
      <c r="D32" s="424">
        <v>146704</v>
      </c>
      <c r="E32" s="424">
        <v>146071</v>
      </c>
      <c r="F32" s="424">
        <v>97885</v>
      </c>
      <c r="G32" s="424">
        <v>48186</v>
      </c>
      <c r="H32" s="424">
        <v>72050</v>
      </c>
      <c r="I32" s="424">
        <v>61857</v>
      </c>
      <c r="J32" s="424">
        <v>10193</v>
      </c>
      <c r="K32" s="424">
        <v>30619</v>
      </c>
      <c r="L32" s="424">
        <v>43402</v>
      </c>
      <c r="M32" s="424">
        <v>239</v>
      </c>
      <c r="N32" s="424">
        <v>5170</v>
      </c>
      <c r="O32" s="424">
        <v>22620</v>
      </c>
      <c r="P32" s="424">
        <v>15372</v>
      </c>
      <c r="Q32" s="425" t="s">
        <v>923</v>
      </c>
    </row>
    <row r="33" spans="1:19" ht="15" customHeight="1">
      <c r="A33" s="200" t="s">
        <v>924</v>
      </c>
      <c r="B33" s="210" t="s">
        <v>353</v>
      </c>
      <c r="C33" s="64" t="s">
        <v>702</v>
      </c>
      <c r="D33" s="424">
        <v>169965</v>
      </c>
      <c r="E33" s="424">
        <v>169151</v>
      </c>
      <c r="F33" s="424">
        <v>114069</v>
      </c>
      <c r="G33" s="424">
        <v>55081</v>
      </c>
      <c r="H33" s="424">
        <v>73924</v>
      </c>
      <c r="I33" s="424">
        <v>59762</v>
      </c>
      <c r="J33" s="424">
        <v>14162</v>
      </c>
      <c r="K33" s="424">
        <v>48815</v>
      </c>
      <c r="L33" s="424">
        <v>46412</v>
      </c>
      <c r="M33" s="424">
        <v>309</v>
      </c>
      <c r="N33" s="424">
        <v>5184</v>
      </c>
      <c r="O33" s="424">
        <v>26635</v>
      </c>
      <c r="P33" s="424">
        <v>14284</v>
      </c>
      <c r="Q33" s="425" t="s">
        <v>924</v>
      </c>
    </row>
    <row r="34" spans="1:19" ht="15" customHeight="1">
      <c r="A34" s="200" t="s">
        <v>925</v>
      </c>
      <c r="B34" s="210" t="s">
        <v>353</v>
      </c>
      <c r="C34" s="64" t="s">
        <v>703</v>
      </c>
      <c r="D34" s="424">
        <v>192144</v>
      </c>
      <c r="E34" s="424">
        <v>191278</v>
      </c>
      <c r="F34" s="424">
        <v>133758</v>
      </c>
      <c r="G34" s="424">
        <v>57520</v>
      </c>
      <c r="H34" s="424">
        <v>86815</v>
      </c>
      <c r="I34" s="424">
        <v>72617</v>
      </c>
      <c r="J34" s="424">
        <v>14199</v>
      </c>
      <c r="K34" s="424">
        <v>56259</v>
      </c>
      <c r="L34" s="424">
        <v>48203</v>
      </c>
      <c r="M34" s="424">
        <v>762</v>
      </c>
      <c r="N34" s="424">
        <v>4120</v>
      </c>
      <c r="O34" s="424">
        <v>28287</v>
      </c>
      <c r="P34" s="424">
        <v>15034</v>
      </c>
      <c r="Q34" s="425" t="s">
        <v>925</v>
      </c>
    </row>
    <row r="35" spans="1:19" ht="15" customHeight="1">
      <c r="A35" s="200" t="s">
        <v>926</v>
      </c>
      <c r="B35" s="210" t="s">
        <v>353</v>
      </c>
      <c r="C35" s="64" t="s">
        <v>217</v>
      </c>
      <c r="D35" s="424">
        <v>173513</v>
      </c>
      <c r="E35" s="424">
        <v>172426</v>
      </c>
      <c r="F35" s="424">
        <v>114110</v>
      </c>
      <c r="G35" s="424">
        <v>58315</v>
      </c>
      <c r="H35" s="424">
        <v>82468</v>
      </c>
      <c r="I35" s="424">
        <v>68652</v>
      </c>
      <c r="J35" s="424">
        <v>13816</v>
      </c>
      <c r="K35" s="424">
        <v>40999</v>
      </c>
      <c r="L35" s="424">
        <v>48959</v>
      </c>
      <c r="M35" s="424">
        <v>611</v>
      </c>
      <c r="N35" s="424">
        <v>3849</v>
      </c>
      <c r="O35" s="424">
        <v>27154</v>
      </c>
      <c r="P35" s="424">
        <v>17345</v>
      </c>
      <c r="Q35" s="425" t="s">
        <v>926</v>
      </c>
    </row>
    <row r="36" spans="1:19" ht="15" customHeight="1">
      <c r="A36" s="200" t="s">
        <v>927</v>
      </c>
      <c r="B36" s="210" t="s">
        <v>353</v>
      </c>
      <c r="C36" s="64" t="s">
        <v>195</v>
      </c>
      <c r="D36" s="424">
        <v>153756</v>
      </c>
      <c r="E36" s="424">
        <v>152355</v>
      </c>
      <c r="F36" s="424">
        <v>96347</v>
      </c>
      <c r="G36" s="424">
        <v>56008</v>
      </c>
      <c r="H36" s="424">
        <v>70508</v>
      </c>
      <c r="I36" s="424">
        <v>55487</v>
      </c>
      <c r="J36" s="424">
        <v>15020</v>
      </c>
      <c r="K36" s="424">
        <v>37042</v>
      </c>
      <c r="L36" s="424">
        <v>44805</v>
      </c>
      <c r="M36" s="424">
        <v>237</v>
      </c>
      <c r="N36" s="424">
        <v>3581</v>
      </c>
      <c r="O36" s="424">
        <v>25856</v>
      </c>
      <c r="P36" s="424">
        <v>15132</v>
      </c>
      <c r="Q36" s="425" t="s">
        <v>927</v>
      </c>
    </row>
    <row r="37" spans="1:19" ht="15" customHeight="1">
      <c r="A37" s="200" t="s">
        <v>928</v>
      </c>
      <c r="B37" s="210" t="s">
        <v>353</v>
      </c>
      <c r="C37" s="64" t="s">
        <v>196</v>
      </c>
      <c r="D37" s="424">
        <v>170025</v>
      </c>
      <c r="E37" s="424">
        <v>168373</v>
      </c>
      <c r="F37" s="424">
        <v>110016</v>
      </c>
      <c r="G37" s="424">
        <v>58357</v>
      </c>
      <c r="H37" s="424">
        <v>77998</v>
      </c>
      <c r="I37" s="424">
        <v>64434</v>
      </c>
      <c r="J37" s="424">
        <v>13564</v>
      </c>
      <c r="K37" s="424">
        <v>40319</v>
      </c>
      <c r="L37" s="424">
        <v>50056</v>
      </c>
      <c r="M37" s="424">
        <v>1299</v>
      </c>
      <c r="N37" s="424">
        <v>3963</v>
      </c>
      <c r="O37" s="424">
        <v>28775</v>
      </c>
      <c r="P37" s="424">
        <v>16018</v>
      </c>
      <c r="Q37" s="425" t="s">
        <v>928</v>
      </c>
    </row>
    <row r="38" spans="1:19" ht="15" customHeight="1">
      <c r="A38" s="200" t="s">
        <v>929</v>
      </c>
      <c r="B38" s="210" t="s">
        <v>353</v>
      </c>
      <c r="C38" s="64" t="s">
        <v>197</v>
      </c>
      <c r="D38" s="424">
        <v>198861</v>
      </c>
      <c r="E38" s="424">
        <v>198558</v>
      </c>
      <c r="F38" s="424">
        <v>142622</v>
      </c>
      <c r="G38" s="424">
        <v>55937</v>
      </c>
      <c r="H38" s="424">
        <v>105882</v>
      </c>
      <c r="I38" s="424">
        <v>94605</v>
      </c>
      <c r="J38" s="424">
        <v>11277</v>
      </c>
      <c r="K38" s="424">
        <v>43978</v>
      </c>
      <c r="L38" s="424">
        <v>48698</v>
      </c>
      <c r="M38" s="424">
        <v>227</v>
      </c>
      <c r="N38" s="424">
        <v>3811</v>
      </c>
      <c r="O38" s="424">
        <v>28157</v>
      </c>
      <c r="P38" s="424">
        <v>16502</v>
      </c>
      <c r="Q38" s="425" t="s">
        <v>929</v>
      </c>
    </row>
    <row r="39" spans="1:19" ht="15" customHeight="1">
      <c r="A39" s="200" t="s">
        <v>930</v>
      </c>
      <c r="B39" s="210" t="s">
        <v>353</v>
      </c>
      <c r="C39" s="64" t="s">
        <v>666</v>
      </c>
      <c r="D39" s="424">
        <v>189917</v>
      </c>
      <c r="E39" s="424">
        <v>189666</v>
      </c>
      <c r="F39" s="424">
        <v>140321</v>
      </c>
      <c r="G39" s="424">
        <v>49344</v>
      </c>
      <c r="H39" s="424">
        <v>86039</v>
      </c>
      <c r="I39" s="424">
        <v>71681</v>
      </c>
      <c r="J39" s="424">
        <v>14359</v>
      </c>
      <c r="K39" s="424">
        <v>66126</v>
      </c>
      <c r="L39" s="424">
        <v>37501</v>
      </c>
      <c r="M39" s="424">
        <v>301</v>
      </c>
      <c r="N39" s="424">
        <v>2214</v>
      </c>
      <c r="O39" s="424">
        <v>18684</v>
      </c>
      <c r="P39" s="424">
        <v>16302</v>
      </c>
      <c r="Q39" s="425" t="s">
        <v>930</v>
      </c>
    </row>
    <row r="40" spans="1:19" ht="21.95" customHeight="1">
      <c r="A40" s="200" t="s">
        <v>931</v>
      </c>
      <c r="B40" s="210"/>
      <c r="C40" s="64" t="s">
        <v>352</v>
      </c>
      <c r="D40" s="424">
        <v>1846709</v>
      </c>
      <c r="E40" s="424">
        <v>1836686</v>
      </c>
      <c r="F40" s="424">
        <v>1264113</v>
      </c>
      <c r="G40" s="424">
        <v>572572</v>
      </c>
      <c r="H40" s="424">
        <v>877251</v>
      </c>
      <c r="I40" s="424">
        <v>731294</v>
      </c>
      <c r="J40" s="424">
        <v>145958</v>
      </c>
      <c r="K40" s="424">
        <v>476962</v>
      </c>
      <c r="L40" s="424">
        <v>482471</v>
      </c>
      <c r="M40" s="424">
        <v>9810</v>
      </c>
      <c r="N40" s="424">
        <v>46046</v>
      </c>
      <c r="O40" s="424">
        <v>255876</v>
      </c>
      <c r="P40" s="424">
        <v>170737</v>
      </c>
      <c r="Q40" s="425" t="s">
        <v>931</v>
      </c>
    </row>
    <row r="41" spans="1:19" ht="24.95" customHeight="1">
      <c r="A41" s="199" t="s">
        <v>819</v>
      </c>
      <c r="B41" s="200"/>
      <c r="C41" s="200"/>
      <c r="D41" s="426"/>
      <c r="E41" s="426"/>
      <c r="F41" s="426"/>
      <c r="G41" s="426"/>
      <c r="H41" s="426"/>
      <c r="I41" s="426"/>
      <c r="J41" s="426"/>
      <c r="K41" s="427" t="s">
        <v>819</v>
      </c>
      <c r="M41" s="426"/>
      <c r="N41" s="426"/>
      <c r="O41" s="426"/>
      <c r="P41" s="426"/>
      <c r="Q41" s="199"/>
    </row>
    <row r="42" spans="1:19" ht="21.95" customHeight="1">
      <c r="A42" s="200" t="s">
        <v>658</v>
      </c>
      <c r="B42" s="210">
        <v>2018</v>
      </c>
      <c r="C42" s="64" t="s">
        <v>847</v>
      </c>
      <c r="D42" s="424">
        <v>202024</v>
      </c>
      <c r="E42" s="424">
        <v>199123</v>
      </c>
      <c r="F42" s="424">
        <v>123451</v>
      </c>
      <c r="G42" s="424">
        <v>75672</v>
      </c>
      <c r="H42" s="424">
        <v>94889</v>
      </c>
      <c r="I42" s="424">
        <v>64824</v>
      </c>
      <c r="J42" s="424">
        <v>30065</v>
      </c>
      <c r="K42" s="424">
        <v>48316</v>
      </c>
      <c r="L42" s="424">
        <v>55918</v>
      </c>
      <c r="M42" s="424">
        <v>1771</v>
      </c>
      <c r="N42" s="424">
        <v>8540</v>
      </c>
      <c r="O42" s="424">
        <v>26711</v>
      </c>
      <c r="P42" s="424">
        <v>18896</v>
      </c>
      <c r="Q42" s="425" t="s">
        <v>658</v>
      </c>
      <c r="S42" s="27"/>
    </row>
    <row r="43" spans="1:19" ht="15" customHeight="1">
      <c r="A43" s="200" t="s">
        <v>659</v>
      </c>
      <c r="B43" s="210" t="s">
        <v>353</v>
      </c>
      <c r="C43" s="64" t="s">
        <v>56</v>
      </c>
      <c r="D43" s="424">
        <v>258814</v>
      </c>
      <c r="E43" s="424">
        <v>256025</v>
      </c>
      <c r="F43" s="424">
        <v>151156</v>
      </c>
      <c r="G43" s="424">
        <v>104869</v>
      </c>
      <c r="H43" s="424">
        <v>121197</v>
      </c>
      <c r="I43" s="424">
        <v>77580</v>
      </c>
      <c r="J43" s="424">
        <v>43618</v>
      </c>
      <c r="K43" s="424">
        <v>60420</v>
      </c>
      <c r="L43" s="424">
        <v>74408</v>
      </c>
      <c r="M43" s="424">
        <v>3263</v>
      </c>
      <c r="N43" s="424">
        <v>9894</v>
      </c>
      <c r="O43" s="424">
        <v>35151</v>
      </c>
      <c r="P43" s="424">
        <v>26101</v>
      </c>
      <c r="Q43" s="425" t="s">
        <v>659</v>
      </c>
    </row>
    <row r="44" spans="1:19" ht="15" customHeight="1">
      <c r="A44" s="200" t="s">
        <v>660</v>
      </c>
      <c r="B44" s="210" t="s">
        <v>353</v>
      </c>
      <c r="C44" s="64" t="s">
        <v>61</v>
      </c>
      <c r="D44" s="424">
        <v>338412</v>
      </c>
      <c r="E44" s="424">
        <v>334792</v>
      </c>
      <c r="F44" s="424">
        <v>189099</v>
      </c>
      <c r="G44" s="424">
        <v>145693</v>
      </c>
      <c r="H44" s="424">
        <v>139867</v>
      </c>
      <c r="I44" s="424">
        <v>92487</v>
      </c>
      <c r="J44" s="424">
        <v>47381</v>
      </c>
      <c r="K44" s="424">
        <v>84207</v>
      </c>
      <c r="L44" s="424">
        <v>110718</v>
      </c>
      <c r="M44" s="424">
        <v>2415</v>
      </c>
      <c r="N44" s="424">
        <v>9991</v>
      </c>
      <c r="O44" s="424">
        <v>65585</v>
      </c>
      <c r="P44" s="424">
        <v>32728</v>
      </c>
      <c r="Q44" s="425" t="s">
        <v>660</v>
      </c>
    </row>
    <row r="45" spans="1:19" ht="15" customHeight="1">
      <c r="A45" s="200" t="s">
        <v>661</v>
      </c>
      <c r="B45" s="210" t="s">
        <v>353</v>
      </c>
      <c r="C45" s="64" t="s">
        <v>62</v>
      </c>
      <c r="D45" s="424">
        <v>382786</v>
      </c>
      <c r="E45" s="424">
        <v>378713</v>
      </c>
      <c r="F45" s="424">
        <v>197378</v>
      </c>
      <c r="G45" s="424">
        <v>181335</v>
      </c>
      <c r="H45" s="424">
        <v>151539</v>
      </c>
      <c r="I45" s="424">
        <v>98647</v>
      </c>
      <c r="J45" s="424">
        <v>52891</v>
      </c>
      <c r="K45" s="424">
        <v>80118</v>
      </c>
      <c r="L45" s="424">
        <v>147056</v>
      </c>
      <c r="M45" s="424">
        <v>3325</v>
      </c>
      <c r="N45" s="424">
        <v>15288</v>
      </c>
      <c r="O45" s="424">
        <v>80194</v>
      </c>
      <c r="P45" s="424">
        <v>48250</v>
      </c>
      <c r="Q45" s="425" t="s">
        <v>661</v>
      </c>
    </row>
    <row r="46" spans="1:19" ht="15" customHeight="1">
      <c r="A46" s="200" t="s">
        <v>734</v>
      </c>
      <c r="B46" s="210" t="s">
        <v>353</v>
      </c>
      <c r="C46" s="64" t="s">
        <v>701</v>
      </c>
      <c r="D46" s="424">
        <v>385251</v>
      </c>
      <c r="E46" s="424">
        <v>381526</v>
      </c>
      <c r="F46" s="424">
        <v>198631</v>
      </c>
      <c r="G46" s="424">
        <v>182895</v>
      </c>
      <c r="H46" s="424">
        <v>152496</v>
      </c>
      <c r="I46" s="424">
        <v>96928</v>
      </c>
      <c r="J46" s="424">
        <v>55569</v>
      </c>
      <c r="K46" s="424">
        <v>85980</v>
      </c>
      <c r="L46" s="424">
        <v>143050</v>
      </c>
      <c r="M46" s="424">
        <v>2314</v>
      </c>
      <c r="N46" s="424">
        <v>13409</v>
      </c>
      <c r="O46" s="424">
        <v>82093</v>
      </c>
      <c r="P46" s="424">
        <v>45234</v>
      </c>
      <c r="Q46" s="425" t="s">
        <v>734</v>
      </c>
    </row>
    <row r="47" spans="1:19" ht="15" customHeight="1">
      <c r="A47" s="200" t="s">
        <v>735</v>
      </c>
      <c r="B47" s="210" t="s">
        <v>353</v>
      </c>
      <c r="C47" s="64" t="s">
        <v>702</v>
      </c>
      <c r="D47" s="424">
        <v>442483</v>
      </c>
      <c r="E47" s="424">
        <v>436339</v>
      </c>
      <c r="F47" s="424">
        <v>217527</v>
      </c>
      <c r="G47" s="424">
        <v>218812</v>
      </c>
      <c r="H47" s="424">
        <v>168068</v>
      </c>
      <c r="I47" s="424">
        <v>105081</v>
      </c>
      <c r="J47" s="424">
        <v>62987</v>
      </c>
      <c r="K47" s="424">
        <v>94025</v>
      </c>
      <c r="L47" s="424">
        <v>174246</v>
      </c>
      <c r="M47" s="424">
        <v>2697</v>
      </c>
      <c r="N47" s="424">
        <v>15724</v>
      </c>
      <c r="O47" s="424">
        <v>109138</v>
      </c>
      <c r="P47" s="424">
        <v>46687</v>
      </c>
      <c r="Q47" s="425" t="s">
        <v>735</v>
      </c>
    </row>
    <row r="48" spans="1:19" ht="15" customHeight="1">
      <c r="A48" s="200" t="s">
        <v>722</v>
      </c>
      <c r="B48" s="210" t="s">
        <v>353</v>
      </c>
      <c r="C48" s="64" t="s">
        <v>703</v>
      </c>
      <c r="D48" s="424">
        <v>468013</v>
      </c>
      <c r="E48" s="424">
        <v>462732</v>
      </c>
      <c r="F48" s="424">
        <v>236599</v>
      </c>
      <c r="G48" s="424">
        <v>226133</v>
      </c>
      <c r="H48" s="424">
        <v>171989</v>
      </c>
      <c r="I48" s="424">
        <v>106122</v>
      </c>
      <c r="J48" s="424">
        <v>65867</v>
      </c>
      <c r="K48" s="424">
        <v>111328</v>
      </c>
      <c r="L48" s="424">
        <v>179415</v>
      </c>
      <c r="M48" s="424">
        <v>2092</v>
      </c>
      <c r="N48" s="424">
        <v>17057</v>
      </c>
      <c r="O48" s="424">
        <v>101890</v>
      </c>
      <c r="P48" s="424">
        <v>58376</v>
      </c>
      <c r="Q48" s="425" t="s">
        <v>722</v>
      </c>
    </row>
    <row r="49" spans="1:19" ht="15" customHeight="1">
      <c r="A49" s="200" t="s">
        <v>723</v>
      </c>
      <c r="B49" s="210" t="s">
        <v>353</v>
      </c>
      <c r="C49" s="64" t="s">
        <v>217</v>
      </c>
      <c r="D49" s="424">
        <v>467754</v>
      </c>
      <c r="E49" s="424">
        <v>462578</v>
      </c>
      <c r="F49" s="424">
        <v>229564</v>
      </c>
      <c r="G49" s="424">
        <v>233014</v>
      </c>
      <c r="H49" s="424">
        <v>176995</v>
      </c>
      <c r="I49" s="424">
        <v>113957</v>
      </c>
      <c r="J49" s="424">
        <v>63039</v>
      </c>
      <c r="K49" s="424">
        <v>97855</v>
      </c>
      <c r="L49" s="424">
        <v>187728</v>
      </c>
      <c r="M49" s="424">
        <v>2092</v>
      </c>
      <c r="N49" s="424">
        <v>15660</v>
      </c>
      <c r="O49" s="424">
        <v>106449</v>
      </c>
      <c r="P49" s="424">
        <v>63527</v>
      </c>
      <c r="Q49" s="425" t="s">
        <v>723</v>
      </c>
    </row>
    <row r="50" spans="1:19" ht="15" customHeight="1">
      <c r="A50" s="200" t="s">
        <v>264</v>
      </c>
      <c r="B50" s="210" t="s">
        <v>353</v>
      </c>
      <c r="C50" s="64" t="s">
        <v>195</v>
      </c>
      <c r="D50" s="424">
        <v>439701</v>
      </c>
      <c r="E50" s="424">
        <v>435725</v>
      </c>
      <c r="F50" s="424">
        <v>209138</v>
      </c>
      <c r="G50" s="424">
        <v>226587</v>
      </c>
      <c r="H50" s="424">
        <v>164572</v>
      </c>
      <c r="I50" s="424">
        <v>99057</v>
      </c>
      <c r="J50" s="424">
        <v>65515</v>
      </c>
      <c r="K50" s="424">
        <v>90559</v>
      </c>
      <c r="L50" s="424">
        <v>180594</v>
      </c>
      <c r="M50" s="424">
        <v>1598</v>
      </c>
      <c r="N50" s="424">
        <v>17925</v>
      </c>
      <c r="O50" s="424">
        <v>99171</v>
      </c>
      <c r="P50" s="424">
        <v>61900</v>
      </c>
      <c r="Q50" s="425" t="s">
        <v>264</v>
      </c>
    </row>
    <row r="51" spans="1:19" ht="15" customHeight="1">
      <c r="A51" s="200" t="s">
        <v>265</v>
      </c>
      <c r="B51" s="210" t="s">
        <v>353</v>
      </c>
      <c r="C51" s="64" t="s">
        <v>196</v>
      </c>
      <c r="D51" s="424">
        <v>476562</v>
      </c>
      <c r="E51" s="424">
        <v>472434</v>
      </c>
      <c r="F51" s="424">
        <v>238332</v>
      </c>
      <c r="G51" s="424">
        <v>234103</v>
      </c>
      <c r="H51" s="424">
        <v>178158</v>
      </c>
      <c r="I51" s="424">
        <v>105657</v>
      </c>
      <c r="J51" s="424">
        <v>72502</v>
      </c>
      <c r="K51" s="424">
        <v>111445</v>
      </c>
      <c r="L51" s="424">
        <v>182830</v>
      </c>
      <c r="M51" s="424">
        <v>2488</v>
      </c>
      <c r="N51" s="424">
        <v>18742</v>
      </c>
      <c r="O51" s="424">
        <v>107563</v>
      </c>
      <c r="P51" s="424">
        <v>54038</v>
      </c>
      <c r="Q51" s="425" t="s">
        <v>265</v>
      </c>
    </row>
    <row r="52" spans="1:19" ht="15" customHeight="1">
      <c r="A52" s="200" t="s">
        <v>266</v>
      </c>
      <c r="B52" s="210" t="s">
        <v>353</v>
      </c>
      <c r="C52" s="64" t="s">
        <v>197</v>
      </c>
      <c r="D52" s="424">
        <v>519852</v>
      </c>
      <c r="E52" s="424">
        <v>515985</v>
      </c>
      <c r="F52" s="424">
        <v>253896</v>
      </c>
      <c r="G52" s="424">
        <v>262090</v>
      </c>
      <c r="H52" s="424">
        <v>186360</v>
      </c>
      <c r="I52" s="424">
        <v>111009</v>
      </c>
      <c r="J52" s="424">
        <v>75351</v>
      </c>
      <c r="K52" s="424">
        <v>117695</v>
      </c>
      <c r="L52" s="424">
        <v>211930</v>
      </c>
      <c r="M52" s="424">
        <v>2553</v>
      </c>
      <c r="N52" s="424">
        <v>22638</v>
      </c>
      <c r="O52" s="424">
        <v>125767</v>
      </c>
      <c r="P52" s="424">
        <v>60972</v>
      </c>
      <c r="Q52" s="425" t="s">
        <v>266</v>
      </c>
    </row>
    <row r="53" spans="1:19" ht="15" customHeight="1">
      <c r="A53" s="200" t="s">
        <v>267</v>
      </c>
      <c r="B53" s="210" t="s">
        <v>353</v>
      </c>
      <c r="C53" s="64" t="s">
        <v>666</v>
      </c>
      <c r="D53" s="424">
        <v>468230</v>
      </c>
      <c r="E53" s="424">
        <v>463498</v>
      </c>
      <c r="F53" s="424">
        <v>223469</v>
      </c>
      <c r="G53" s="424">
        <v>240029</v>
      </c>
      <c r="H53" s="424">
        <v>202435</v>
      </c>
      <c r="I53" s="424">
        <v>107380</v>
      </c>
      <c r="J53" s="424">
        <v>95056</v>
      </c>
      <c r="K53" s="424">
        <v>93666</v>
      </c>
      <c r="L53" s="424">
        <v>167396</v>
      </c>
      <c r="M53" s="424">
        <v>2743</v>
      </c>
      <c r="N53" s="424">
        <v>19680</v>
      </c>
      <c r="O53" s="424">
        <v>83943</v>
      </c>
      <c r="P53" s="424">
        <v>61031</v>
      </c>
      <c r="Q53" s="425" t="s">
        <v>267</v>
      </c>
    </row>
    <row r="54" spans="1:19" ht="21.95" customHeight="1">
      <c r="A54" s="200" t="s">
        <v>268</v>
      </c>
      <c r="B54" s="210"/>
      <c r="C54" s="64" t="s">
        <v>352</v>
      </c>
      <c r="D54" s="424">
        <v>4849882</v>
      </c>
      <c r="E54" s="424">
        <v>4799470</v>
      </c>
      <c r="F54" s="424">
        <v>2468240</v>
      </c>
      <c r="G54" s="424">
        <v>2331232</v>
      </c>
      <c r="H54" s="424">
        <v>1908565</v>
      </c>
      <c r="I54" s="424">
        <v>1178729</v>
      </c>
      <c r="J54" s="424">
        <v>729841</v>
      </c>
      <c r="K54" s="424">
        <v>1075614</v>
      </c>
      <c r="L54" s="424">
        <v>1815289</v>
      </c>
      <c r="M54" s="424">
        <v>29351</v>
      </c>
      <c r="N54" s="424">
        <v>184548</v>
      </c>
      <c r="O54" s="424">
        <v>1023655</v>
      </c>
      <c r="P54" s="424">
        <v>577740</v>
      </c>
      <c r="Q54" s="425" t="s">
        <v>268</v>
      </c>
    </row>
    <row r="55" spans="1:19" ht="24.95" customHeight="1">
      <c r="A55" s="199" t="s">
        <v>820</v>
      </c>
      <c r="B55" s="199"/>
      <c r="C55" s="199"/>
      <c r="D55" s="426"/>
      <c r="E55" s="426"/>
      <c r="F55" s="426"/>
      <c r="G55" s="426"/>
      <c r="H55" s="426"/>
      <c r="I55" s="426"/>
      <c r="J55" s="426"/>
      <c r="K55" s="427" t="s">
        <v>820</v>
      </c>
      <c r="M55" s="426"/>
      <c r="N55" s="426"/>
      <c r="O55" s="426"/>
      <c r="P55" s="426"/>
      <c r="Q55" s="199"/>
    </row>
    <row r="56" spans="1:19" ht="21.95" customHeight="1">
      <c r="A56" s="200" t="s">
        <v>269</v>
      </c>
      <c r="B56" s="210">
        <v>2018</v>
      </c>
      <c r="C56" s="64" t="s">
        <v>847</v>
      </c>
      <c r="D56" s="424">
        <v>55602</v>
      </c>
      <c r="E56" s="424">
        <v>55216</v>
      </c>
      <c r="F56" s="424">
        <v>33048</v>
      </c>
      <c r="G56" s="424">
        <v>22168</v>
      </c>
      <c r="H56" s="424">
        <v>22340</v>
      </c>
      <c r="I56" s="424">
        <v>10665</v>
      </c>
      <c r="J56" s="424">
        <v>11675</v>
      </c>
      <c r="K56" s="424">
        <v>18721</v>
      </c>
      <c r="L56" s="424">
        <v>14154</v>
      </c>
      <c r="M56" s="424">
        <v>921</v>
      </c>
      <c r="N56" s="424">
        <v>2740</v>
      </c>
      <c r="O56" s="424">
        <v>4133</v>
      </c>
      <c r="P56" s="424">
        <v>6360</v>
      </c>
      <c r="Q56" s="425" t="s">
        <v>269</v>
      </c>
      <c r="S56" s="27"/>
    </row>
    <row r="57" spans="1:19" ht="15" customHeight="1">
      <c r="A57" s="200" t="s">
        <v>1644</v>
      </c>
      <c r="B57" s="210" t="s">
        <v>353</v>
      </c>
      <c r="C57" s="64" t="s">
        <v>56</v>
      </c>
      <c r="D57" s="424">
        <v>73215</v>
      </c>
      <c r="E57" s="424">
        <v>72621</v>
      </c>
      <c r="F57" s="424">
        <v>37954</v>
      </c>
      <c r="G57" s="424">
        <v>34668</v>
      </c>
      <c r="H57" s="424">
        <v>31203</v>
      </c>
      <c r="I57" s="424">
        <v>11005</v>
      </c>
      <c r="J57" s="424">
        <v>20198</v>
      </c>
      <c r="K57" s="424">
        <v>21713</v>
      </c>
      <c r="L57" s="424">
        <v>19706</v>
      </c>
      <c r="M57" s="424">
        <v>1336</v>
      </c>
      <c r="N57" s="424">
        <v>3900</v>
      </c>
      <c r="O57" s="424">
        <v>5963</v>
      </c>
      <c r="P57" s="424">
        <v>8507</v>
      </c>
      <c r="Q57" s="425" t="s">
        <v>1644</v>
      </c>
    </row>
    <row r="58" spans="1:19" ht="15" customHeight="1">
      <c r="A58" s="200" t="s">
        <v>1645</v>
      </c>
      <c r="B58" s="210" t="s">
        <v>353</v>
      </c>
      <c r="C58" s="64" t="s">
        <v>61</v>
      </c>
      <c r="D58" s="424">
        <v>82546</v>
      </c>
      <c r="E58" s="424">
        <v>82055</v>
      </c>
      <c r="F58" s="424">
        <v>40930</v>
      </c>
      <c r="G58" s="424">
        <v>41126</v>
      </c>
      <c r="H58" s="424">
        <v>30955</v>
      </c>
      <c r="I58" s="424">
        <v>11476</v>
      </c>
      <c r="J58" s="424">
        <v>19479</v>
      </c>
      <c r="K58" s="424">
        <v>23188</v>
      </c>
      <c r="L58" s="424">
        <v>27913</v>
      </c>
      <c r="M58" s="424">
        <v>1010</v>
      </c>
      <c r="N58" s="424">
        <v>5257</v>
      </c>
      <c r="O58" s="424">
        <v>11065</v>
      </c>
      <c r="P58" s="424">
        <v>10581</v>
      </c>
      <c r="Q58" s="425" t="s">
        <v>1645</v>
      </c>
    </row>
    <row r="59" spans="1:19" ht="15" customHeight="1">
      <c r="A59" s="200" t="s">
        <v>1646</v>
      </c>
      <c r="B59" s="210" t="s">
        <v>353</v>
      </c>
      <c r="C59" s="64" t="s">
        <v>62</v>
      </c>
      <c r="D59" s="424">
        <v>99974</v>
      </c>
      <c r="E59" s="424">
        <v>99245</v>
      </c>
      <c r="F59" s="424">
        <v>41225</v>
      </c>
      <c r="G59" s="424">
        <v>58019</v>
      </c>
      <c r="H59" s="424">
        <v>36039</v>
      </c>
      <c r="I59" s="424">
        <v>13026</v>
      </c>
      <c r="J59" s="424">
        <v>23013</v>
      </c>
      <c r="K59" s="424">
        <v>22397</v>
      </c>
      <c r="L59" s="424">
        <v>40809</v>
      </c>
      <c r="M59" s="424">
        <v>1307</v>
      </c>
      <c r="N59" s="424">
        <v>4495</v>
      </c>
      <c r="O59" s="424">
        <v>22246</v>
      </c>
      <c r="P59" s="424">
        <v>12761</v>
      </c>
      <c r="Q59" s="425" t="s">
        <v>1646</v>
      </c>
    </row>
    <row r="60" spans="1:19" ht="15" customHeight="1">
      <c r="A60" s="200" t="s">
        <v>1647</v>
      </c>
      <c r="B60" s="210" t="s">
        <v>353</v>
      </c>
      <c r="C60" s="64" t="s">
        <v>701</v>
      </c>
      <c r="D60" s="424">
        <v>124816</v>
      </c>
      <c r="E60" s="424">
        <v>124150</v>
      </c>
      <c r="F60" s="424">
        <v>50724</v>
      </c>
      <c r="G60" s="424">
        <v>73426</v>
      </c>
      <c r="H60" s="424">
        <v>43181</v>
      </c>
      <c r="I60" s="424">
        <v>16026</v>
      </c>
      <c r="J60" s="424">
        <v>27155</v>
      </c>
      <c r="K60" s="424">
        <v>28050</v>
      </c>
      <c r="L60" s="424">
        <v>52919</v>
      </c>
      <c r="M60" s="424">
        <v>1992</v>
      </c>
      <c r="N60" s="424">
        <v>4656</v>
      </c>
      <c r="O60" s="424">
        <v>28604</v>
      </c>
      <c r="P60" s="424">
        <v>17667</v>
      </c>
      <c r="Q60" s="425" t="s">
        <v>1647</v>
      </c>
    </row>
    <row r="61" spans="1:19" ht="15" customHeight="1">
      <c r="A61" s="200" t="s">
        <v>1648</v>
      </c>
      <c r="B61" s="210" t="s">
        <v>353</v>
      </c>
      <c r="C61" s="64" t="s">
        <v>702</v>
      </c>
      <c r="D61" s="424">
        <v>138971</v>
      </c>
      <c r="E61" s="424">
        <v>137785</v>
      </c>
      <c r="F61" s="424">
        <v>59429</v>
      </c>
      <c r="G61" s="424">
        <v>78356</v>
      </c>
      <c r="H61" s="424">
        <v>46627</v>
      </c>
      <c r="I61" s="424">
        <v>17705</v>
      </c>
      <c r="J61" s="424">
        <v>28922</v>
      </c>
      <c r="K61" s="424">
        <v>33300</v>
      </c>
      <c r="L61" s="424">
        <v>57859</v>
      </c>
      <c r="M61" s="424">
        <v>2201</v>
      </c>
      <c r="N61" s="424">
        <v>6223</v>
      </c>
      <c r="O61" s="424">
        <v>31949</v>
      </c>
      <c r="P61" s="424">
        <v>17485</v>
      </c>
      <c r="Q61" s="425" t="s">
        <v>1648</v>
      </c>
    </row>
    <row r="62" spans="1:19" ht="15" customHeight="1">
      <c r="A62" s="200" t="s">
        <v>1649</v>
      </c>
      <c r="B62" s="210" t="s">
        <v>353</v>
      </c>
      <c r="C62" s="64" t="s">
        <v>703</v>
      </c>
      <c r="D62" s="424">
        <v>149129</v>
      </c>
      <c r="E62" s="424">
        <v>147413</v>
      </c>
      <c r="F62" s="424">
        <v>70943</v>
      </c>
      <c r="G62" s="424">
        <v>76470</v>
      </c>
      <c r="H62" s="424">
        <v>45874</v>
      </c>
      <c r="I62" s="424">
        <v>18508</v>
      </c>
      <c r="J62" s="424">
        <v>27366</v>
      </c>
      <c r="K62" s="424">
        <v>43572</v>
      </c>
      <c r="L62" s="424">
        <v>57967</v>
      </c>
      <c r="M62" s="424">
        <v>2461</v>
      </c>
      <c r="N62" s="424">
        <v>6402</v>
      </c>
      <c r="O62" s="424">
        <v>32527</v>
      </c>
      <c r="P62" s="424">
        <v>16577</v>
      </c>
      <c r="Q62" s="425" t="s">
        <v>1649</v>
      </c>
    </row>
    <row r="63" spans="1:19" ht="15" customHeight="1">
      <c r="A63" s="200" t="s">
        <v>1650</v>
      </c>
      <c r="B63" s="210" t="s">
        <v>353</v>
      </c>
      <c r="C63" s="64" t="s">
        <v>217</v>
      </c>
      <c r="D63" s="424">
        <v>159708</v>
      </c>
      <c r="E63" s="424">
        <v>158228</v>
      </c>
      <c r="F63" s="424">
        <v>80927</v>
      </c>
      <c r="G63" s="424">
        <v>77300</v>
      </c>
      <c r="H63" s="424">
        <v>48277</v>
      </c>
      <c r="I63" s="424">
        <v>16379</v>
      </c>
      <c r="J63" s="424">
        <v>31898</v>
      </c>
      <c r="K63" s="424">
        <v>55993</v>
      </c>
      <c r="L63" s="424">
        <v>53957</v>
      </c>
      <c r="M63" s="424">
        <v>1700</v>
      </c>
      <c r="N63" s="424">
        <v>6855</v>
      </c>
      <c r="O63" s="424">
        <v>30061</v>
      </c>
      <c r="P63" s="424">
        <v>15341</v>
      </c>
      <c r="Q63" s="425" t="s">
        <v>1650</v>
      </c>
    </row>
    <row r="64" spans="1:19" ht="15" customHeight="1">
      <c r="A64" s="200" t="s">
        <v>1651</v>
      </c>
      <c r="B64" s="210" t="s">
        <v>353</v>
      </c>
      <c r="C64" s="64" t="s">
        <v>195</v>
      </c>
      <c r="D64" s="424">
        <v>140186</v>
      </c>
      <c r="E64" s="424">
        <v>138882</v>
      </c>
      <c r="F64" s="424">
        <v>56681</v>
      </c>
      <c r="G64" s="424">
        <v>82201</v>
      </c>
      <c r="H64" s="424">
        <v>43293</v>
      </c>
      <c r="I64" s="424">
        <v>14504</v>
      </c>
      <c r="J64" s="424">
        <v>28789</v>
      </c>
      <c r="K64" s="424">
        <v>32658</v>
      </c>
      <c r="L64" s="424">
        <v>62932</v>
      </c>
      <c r="M64" s="424">
        <v>2623</v>
      </c>
      <c r="N64" s="424">
        <v>6897</v>
      </c>
      <c r="O64" s="424">
        <v>35227</v>
      </c>
      <c r="P64" s="424">
        <v>18185</v>
      </c>
      <c r="Q64" s="425" t="s">
        <v>1651</v>
      </c>
    </row>
    <row r="65" spans="1:17" ht="15" customHeight="1">
      <c r="A65" s="200" t="s">
        <v>1652</v>
      </c>
      <c r="B65" s="210" t="s">
        <v>353</v>
      </c>
      <c r="C65" s="64" t="s">
        <v>196</v>
      </c>
      <c r="D65" s="424">
        <v>163606</v>
      </c>
      <c r="E65" s="424">
        <v>162499</v>
      </c>
      <c r="F65" s="424">
        <v>76415</v>
      </c>
      <c r="G65" s="424">
        <v>86083</v>
      </c>
      <c r="H65" s="424">
        <v>51282</v>
      </c>
      <c r="I65" s="424">
        <v>18030</v>
      </c>
      <c r="J65" s="424">
        <v>33252</v>
      </c>
      <c r="K65" s="424">
        <v>51351</v>
      </c>
      <c r="L65" s="424">
        <v>59866</v>
      </c>
      <c r="M65" s="424">
        <v>1753</v>
      </c>
      <c r="N65" s="424">
        <v>5281</v>
      </c>
      <c r="O65" s="424">
        <v>34678</v>
      </c>
      <c r="P65" s="424">
        <v>18154</v>
      </c>
      <c r="Q65" s="425" t="s">
        <v>1652</v>
      </c>
    </row>
    <row r="66" spans="1:17" ht="15" customHeight="1">
      <c r="A66" s="200" t="s">
        <v>1653</v>
      </c>
      <c r="B66" s="210" t="s">
        <v>353</v>
      </c>
      <c r="C66" s="64" t="s">
        <v>197</v>
      </c>
      <c r="D66" s="424">
        <v>160211</v>
      </c>
      <c r="E66" s="424">
        <v>159208</v>
      </c>
      <c r="F66" s="424">
        <v>65598</v>
      </c>
      <c r="G66" s="424">
        <v>93610</v>
      </c>
      <c r="H66" s="424">
        <v>56374</v>
      </c>
      <c r="I66" s="424">
        <v>19861</v>
      </c>
      <c r="J66" s="424">
        <v>36513</v>
      </c>
      <c r="K66" s="424">
        <v>38474</v>
      </c>
      <c r="L66" s="424">
        <v>64360</v>
      </c>
      <c r="M66" s="424">
        <v>1363</v>
      </c>
      <c r="N66" s="424">
        <v>5901</v>
      </c>
      <c r="O66" s="424">
        <v>38339</v>
      </c>
      <c r="P66" s="424">
        <v>18758</v>
      </c>
      <c r="Q66" s="425" t="s">
        <v>1653</v>
      </c>
    </row>
    <row r="67" spans="1:17" ht="15" customHeight="1">
      <c r="A67" s="200" t="s">
        <v>1654</v>
      </c>
      <c r="B67" s="210" t="s">
        <v>353</v>
      </c>
      <c r="C67" s="64" t="s">
        <v>666</v>
      </c>
      <c r="D67" s="424">
        <v>134982</v>
      </c>
      <c r="E67" s="424">
        <v>134310</v>
      </c>
      <c r="F67" s="424">
        <v>61602</v>
      </c>
      <c r="G67" s="424">
        <v>72708</v>
      </c>
      <c r="H67" s="424">
        <v>49879</v>
      </c>
      <c r="I67" s="424">
        <v>17553</v>
      </c>
      <c r="J67" s="424">
        <v>32325</v>
      </c>
      <c r="K67" s="424">
        <v>35437</v>
      </c>
      <c r="L67" s="424">
        <v>48994</v>
      </c>
      <c r="M67" s="424">
        <v>1232</v>
      </c>
      <c r="N67" s="424">
        <v>7380</v>
      </c>
      <c r="O67" s="424">
        <v>20785</v>
      </c>
      <c r="P67" s="424">
        <v>19597</v>
      </c>
      <c r="Q67" s="425" t="s">
        <v>1654</v>
      </c>
    </row>
    <row r="68" spans="1:17" ht="21.95" customHeight="1">
      <c r="A68" s="200" t="s">
        <v>1655</v>
      </c>
      <c r="B68" s="210"/>
      <c r="C68" s="64" t="s">
        <v>352</v>
      </c>
      <c r="D68" s="424">
        <v>1482946</v>
      </c>
      <c r="E68" s="424">
        <v>1471612</v>
      </c>
      <c r="F68" s="424">
        <v>675476</v>
      </c>
      <c r="G68" s="424">
        <v>796135</v>
      </c>
      <c r="H68" s="424">
        <v>505324</v>
      </c>
      <c r="I68" s="424">
        <v>184738</v>
      </c>
      <c r="J68" s="424">
        <v>320585</v>
      </c>
      <c r="K68" s="424">
        <v>404854</v>
      </c>
      <c r="L68" s="424">
        <v>561436</v>
      </c>
      <c r="M68" s="424">
        <v>19899</v>
      </c>
      <c r="N68" s="424">
        <v>65987</v>
      </c>
      <c r="O68" s="424">
        <v>295577</v>
      </c>
      <c r="P68" s="424">
        <v>179973</v>
      </c>
      <c r="Q68" s="425" t="s">
        <v>1655</v>
      </c>
    </row>
    <row r="69" spans="1:17" ht="15" customHeight="1">
      <c r="A69" s="210"/>
      <c r="B69" s="64"/>
      <c r="C69" s="64"/>
      <c r="D69" s="426"/>
      <c r="E69" s="426"/>
      <c r="F69" s="426"/>
      <c r="G69" s="426"/>
      <c r="H69" s="426"/>
      <c r="I69" s="426"/>
      <c r="J69" s="426"/>
      <c r="K69" s="426"/>
      <c r="L69" s="210"/>
      <c r="M69" s="426"/>
      <c r="N69" s="426"/>
      <c r="O69" s="426"/>
      <c r="P69" s="426"/>
      <c r="Q69" s="425"/>
    </row>
    <row r="70" spans="1:17" s="26" customFormat="1" ht="15.95" customHeight="1">
      <c r="A70" s="569" t="s">
        <v>1743</v>
      </c>
      <c r="B70" s="175"/>
      <c r="C70" s="175"/>
      <c r="D70" s="175"/>
      <c r="E70" s="175"/>
      <c r="F70" s="175"/>
      <c r="G70" s="175"/>
      <c r="H70" s="175"/>
      <c r="I70" s="175"/>
      <c r="J70" s="175"/>
      <c r="K70" s="569" t="s">
        <v>1743</v>
      </c>
      <c r="M70" s="569"/>
      <c r="N70" s="569"/>
      <c r="O70" s="569"/>
      <c r="P70" s="569"/>
      <c r="Q70" s="56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70" customWidth="1"/>
    <col min="2" max="2" width="5.42578125" style="570" customWidth="1"/>
    <col min="3" max="3" width="16.140625" style="570" customWidth="1"/>
    <col min="4" max="4" width="15.7109375" style="570" customWidth="1"/>
    <col min="5" max="10" width="15.5703125" style="570" customWidth="1"/>
    <col min="11" max="16" width="20.7109375" style="570" customWidth="1"/>
    <col min="17" max="17" width="6.7109375" style="570" customWidth="1"/>
    <col min="18" max="16384" width="11.42578125" style="570"/>
  </cols>
  <sheetData>
    <row r="1" spans="1:19" ht="15" customHeight="1">
      <c r="A1" s="858" t="s">
        <v>1765</v>
      </c>
    </row>
    <row r="2" spans="1:19" ht="15" customHeight="1">
      <c r="A2" s="199" t="s">
        <v>738</v>
      </c>
      <c r="K2" s="199" t="s">
        <v>738</v>
      </c>
    </row>
    <row r="3" spans="1:19" ht="15" customHeight="1">
      <c r="A3" s="569" t="s">
        <v>6</v>
      </c>
      <c r="B3" s="569"/>
      <c r="C3" s="569"/>
      <c r="D3" s="569"/>
      <c r="E3" s="569"/>
      <c r="F3" s="569"/>
      <c r="G3" s="569"/>
      <c r="H3" s="569"/>
      <c r="I3" s="569"/>
      <c r="J3" s="569"/>
      <c r="K3" s="569" t="s">
        <v>6</v>
      </c>
      <c r="M3" s="569"/>
      <c r="N3" s="569"/>
      <c r="O3" s="569"/>
      <c r="P3" s="569"/>
      <c r="Q3" s="569"/>
    </row>
    <row r="4" spans="1:19" ht="15" customHeight="1">
      <c r="A4" s="569" t="s">
        <v>1656</v>
      </c>
      <c r="B4" s="569"/>
      <c r="C4" s="569"/>
      <c r="D4" s="569"/>
      <c r="E4" s="569"/>
      <c r="F4" s="569"/>
      <c r="G4" s="569"/>
      <c r="H4" s="569"/>
      <c r="I4" s="569"/>
      <c r="J4" s="569"/>
      <c r="K4" s="569" t="s">
        <v>1657</v>
      </c>
      <c r="M4" s="569"/>
      <c r="N4" s="569"/>
      <c r="O4" s="569"/>
      <c r="P4" s="569"/>
      <c r="Q4" s="569"/>
    </row>
    <row r="5" spans="1:19" ht="15" customHeight="1">
      <c r="A5" s="210" t="s">
        <v>1309</v>
      </c>
      <c r="B5" s="569"/>
      <c r="C5" s="569"/>
      <c r="D5" s="569"/>
      <c r="E5" s="569"/>
      <c r="F5" s="569"/>
      <c r="G5" s="569"/>
      <c r="H5" s="569"/>
      <c r="I5" s="569"/>
      <c r="J5" s="569"/>
      <c r="K5" s="210" t="s">
        <v>1309</v>
      </c>
      <c r="M5" s="569"/>
      <c r="N5" s="569"/>
      <c r="O5" s="569"/>
      <c r="P5" s="569"/>
      <c r="Q5" s="569"/>
    </row>
    <row r="6" spans="1:19" ht="15" customHeight="1">
      <c r="A6" s="569" t="s">
        <v>670</v>
      </c>
      <c r="B6" s="569"/>
      <c r="C6" s="569"/>
      <c r="D6" s="569"/>
      <c r="E6" s="569"/>
      <c r="F6" s="569"/>
      <c r="G6" s="569"/>
      <c r="H6" s="569"/>
      <c r="I6" s="569"/>
      <c r="J6" s="569"/>
      <c r="K6" s="569" t="s">
        <v>670</v>
      </c>
      <c r="M6" s="569"/>
      <c r="N6" s="569"/>
      <c r="O6" s="569"/>
      <c r="P6" s="569"/>
      <c r="Q6" s="569"/>
    </row>
    <row r="7" spans="1:19" ht="15" customHeight="1">
      <c r="A7" s="218" t="s">
        <v>1658</v>
      </c>
      <c r="B7" s="218"/>
      <c r="C7" s="218"/>
      <c r="D7" s="218"/>
      <c r="E7" s="218"/>
      <c r="F7" s="218"/>
      <c r="G7" s="218"/>
      <c r="H7" s="198"/>
      <c r="I7" s="198"/>
      <c r="J7" s="198"/>
      <c r="K7" s="218" t="s">
        <v>1658</v>
      </c>
      <c r="M7" s="218"/>
      <c r="N7" s="218"/>
      <c r="O7" s="218"/>
      <c r="P7" s="218"/>
      <c r="Q7" s="218"/>
    </row>
    <row r="8" spans="1:19" s="64" customFormat="1" ht="15.75" customHeight="1">
      <c r="A8" s="972" t="s">
        <v>270</v>
      </c>
      <c r="B8" s="983" t="s">
        <v>684</v>
      </c>
      <c r="C8" s="972"/>
      <c r="D8" s="1058" t="s">
        <v>426</v>
      </c>
      <c r="E8" s="1061" t="s">
        <v>1659</v>
      </c>
      <c r="F8" s="1062"/>
      <c r="G8" s="1062"/>
      <c r="H8" s="1061" t="s">
        <v>685</v>
      </c>
      <c r="I8" s="1062"/>
      <c r="J8" s="1063"/>
      <c r="K8" s="1074" t="s">
        <v>40</v>
      </c>
      <c r="L8" s="1062" t="s">
        <v>440</v>
      </c>
      <c r="M8" s="1062"/>
      <c r="N8" s="1062"/>
      <c r="O8" s="1062"/>
      <c r="P8" s="1073"/>
      <c r="Q8" s="983" t="s">
        <v>270</v>
      </c>
    </row>
    <row r="9" spans="1:19" s="64" customFormat="1" ht="15.75" customHeight="1">
      <c r="A9" s="974"/>
      <c r="B9" s="984"/>
      <c r="C9" s="974"/>
      <c r="D9" s="1059"/>
      <c r="E9" s="1064" t="s">
        <v>547</v>
      </c>
      <c r="F9" s="201" t="s">
        <v>530</v>
      </c>
      <c r="G9" s="202"/>
      <c r="H9" s="1059" t="s">
        <v>663</v>
      </c>
      <c r="I9" s="1066" t="s">
        <v>326</v>
      </c>
      <c r="J9" s="1069" t="s">
        <v>1002</v>
      </c>
      <c r="K9" s="1071"/>
      <c r="L9" s="1070" t="s">
        <v>663</v>
      </c>
      <c r="M9" s="1061" t="s">
        <v>626</v>
      </c>
      <c r="N9" s="1062"/>
      <c r="O9" s="1062"/>
      <c r="P9" s="1073"/>
      <c r="Q9" s="984"/>
    </row>
    <row r="10" spans="1:19" s="64" customFormat="1" ht="15.75" customHeight="1">
      <c r="A10" s="974"/>
      <c r="B10" s="984"/>
      <c r="C10" s="974"/>
      <c r="D10" s="1059"/>
      <c r="E10" s="1059"/>
      <c r="F10" s="1064" t="s">
        <v>326</v>
      </c>
      <c r="G10" s="1064" t="s">
        <v>1002</v>
      </c>
      <c r="H10" s="1059"/>
      <c r="I10" s="1067"/>
      <c r="J10" s="1067"/>
      <c r="K10" s="1071"/>
      <c r="L10" s="1071"/>
      <c r="M10" s="1076" t="s">
        <v>782</v>
      </c>
      <c r="N10" s="1076" t="s">
        <v>765</v>
      </c>
      <c r="O10" s="1070" t="s">
        <v>878</v>
      </c>
      <c r="P10" s="1077" t="s">
        <v>766</v>
      </c>
      <c r="Q10" s="984"/>
    </row>
    <row r="11" spans="1:19" s="64" customFormat="1" ht="15.75" customHeight="1">
      <c r="A11" s="974"/>
      <c r="B11" s="984"/>
      <c r="C11" s="974"/>
      <c r="D11" s="1059"/>
      <c r="E11" s="1059"/>
      <c r="F11" s="1059"/>
      <c r="G11" s="1059"/>
      <c r="H11" s="1059"/>
      <c r="I11" s="1067"/>
      <c r="J11" s="1067"/>
      <c r="K11" s="1071"/>
      <c r="L11" s="1071"/>
      <c r="M11" s="1059"/>
      <c r="N11" s="1059"/>
      <c r="O11" s="1071"/>
      <c r="P11" s="1066"/>
      <c r="Q11" s="984"/>
    </row>
    <row r="12" spans="1:19" s="64" customFormat="1" ht="15.75" customHeight="1">
      <c r="A12" s="976"/>
      <c r="B12" s="985"/>
      <c r="C12" s="976"/>
      <c r="D12" s="1060"/>
      <c r="E12" s="1065"/>
      <c r="F12" s="1065"/>
      <c r="G12" s="1065"/>
      <c r="H12" s="1065"/>
      <c r="I12" s="1068"/>
      <c r="J12" s="1068"/>
      <c r="K12" s="1075"/>
      <c r="L12" s="1072"/>
      <c r="M12" s="1065"/>
      <c r="N12" s="1065"/>
      <c r="O12" s="1072"/>
      <c r="P12" s="1078"/>
      <c r="Q12" s="985"/>
    </row>
    <row r="13" spans="1:19" ht="24.95" customHeight="1">
      <c r="A13" s="210" t="s">
        <v>821</v>
      </c>
      <c r="B13" s="571"/>
      <c r="C13" s="571"/>
      <c r="D13" s="571"/>
      <c r="E13" s="571"/>
      <c r="F13" s="571"/>
      <c r="G13" s="571"/>
      <c r="H13" s="571"/>
      <c r="I13" s="571"/>
      <c r="J13" s="571"/>
      <c r="K13" s="210" t="s">
        <v>821</v>
      </c>
      <c r="M13" s="572"/>
      <c r="N13" s="572"/>
      <c r="O13" s="572"/>
      <c r="P13" s="572"/>
      <c r="Q13" s="572"/>
    </row>
    <row r="14" spans="1:19" ht="21.95" customHeight="1">
      <c r="A14" s="200" t="s">
        <v>767</v>
      </c>
      <c r="B14" s="210">
        <v>2018</v>
      </c>
      <c r="C14" s="64" t="s">
        <v>847</v>
      </c>
      <c r="D14" s="424">
        <v>445897</v>
      </c>
      <c r="E14" s="424">
        <v>442330</v>
      </c>
      <c r="F14" s="424">
        <v>250636</v>
      </c>
      <c r="G14" s="424">
        <v>191694</v>
      </c>
      <c r="H14" s="424">
        <v>233210</v>
      </c>
      <c r="I14" s="424">
        <v>116669</v>
      </c>
      <c r="J14" s="424">
        <v>116541</v>
      </c>
      <c r="K14" s="424">
        <v>111932</v>
      </c>
      <c r="L14" s="424">
        <v>97188</v>
      </c>
      <c r="M14" s="424">
        <v>5292</v>
      </c>
      <c r="N14" s="424">
        <v>16743</v>
      </c>
      <c r="O14" s="424">
        <v>39825</v>
      </c>
      <c r="P14" s="424">
        <v>35328</v>
      </c>
      <c r="Q14" s="420" t="s">
        <v>767</v>
      </c>
      <c r="S14" s="27"/>
    </row>
    <row r="15" spans="1:19" ht="15" customHeight="1">
      <c r="A15" s="200" t="s">
        <v>915</v>
      </c>
      <c r="B15" s="210" t="s">
        <v>353</v>
      </c>
      <c r="C15" s="64" t="s">
        <v>56</v>
      </c>
      <c r="D15" s="424">
        <v>491375</v>
      </c>
      <c r="E15" s="424">
        <v>486601</v>
      </c>
      <c r="F15" s="424">
        <v>276700</v>
      </c>
      <c r="G15" s="424">
        <v>209901</v>
      </c>
      <c r="H15" s="424">
        <v>240904</v>
      </c>
      <c r="I15" s="424">
        <v>121378</v>
      </c>
      <c r="J15" s="424">
        <v>119526</v>
      </c>
      <c r="K15" s="424">
        <v>122606</v>
      </c>
      <c r="L15" s="424">
        <v>123092</v>
      </c>
      <c r="M15" s="424">
        <v>12100</v>
      </c>
      <c r="N15" s="424">
        <v>20616</v>
      </c>
      <c r="O15" s="424">
        <v>52690</v>
      </c>
      <c r="P15" s="424">
        <v>37685</v>
      </c>
      <c r="Q15" s="420" t="s">
        <v>915</v>
      </c>
    </row>
    <row r="16" spans="1:19" ht="15" customHeight="1">
      <c r="A16" s="200" t="s">
        <v>916</v>
      </c>
      <c r="B16" s="210" t="s">
        <v>353</v>
      </c>
      <c r="C16" s="64" t="s">
        <v>61</v>
      </c>
      <c r="D16" s="424">
        <v>604428</v>
      </c>
      <c r="E16" s="424">
        <v>598840</v>
      </c>
      <c r="F16" s="424">
        <v>348064</v>
      </c>
      <c r="G16" s="424">
        <v>250776</v>
      </c>
      <c r="H16" s="424">
        <v>279715</v>
      </c>
      <c r="I16" s="424">
        <v>157035</v>
      </c>
      <c r="J16" s="424">
        <v>122680</v>
      </c>
      <c r="K16" s="424">
        <v>150965</v>
      </c>
      <c r="L16" s="424">
        <v>168160</v>
      </c>
      <c r="M16" s="424">
        <v>11285</v>
      </c>
      <c r="N16" s="424">
        <v>28780</v>
      </c>
      <c r="O16" s="424">
        <v>85584</v>
      </c>
      <c r="P16" s="424">
        <v>42512</v>
      </c>
      <c r="Q16" s="420" t="s">
        <v>916</v>
      </c>
    </row>
    <row r="17" spans="1:19" ht="15" customHeight="1">
      <c r="A17" s="200" t="s">
        <v>917</v>
      </c>
      <c r="B17" s="210" t="s">
        <v>353</v>
      </c>
      <c r="C17" s="64" t="s">
        <v>62</v>
      </c>
      <c r="D17" s="424">
        <v>738141</v>
      </c>
      <c r="E17" s="424">
        <v>730408</v>
      </c>
      <c r="F17" s="424">
        <v>386562</v>
      </c>
      <c r="G17" s="424">
        <v>343847</v>
      </c>
      <c r="H17" s="424">
        <v>337773</v>
      </c>
      <c r="I17" s="424">
        <v>172639</v>
      </c>
      <c r="J17" s="424">
        <v>165134</v>
      </c>
      <c r="K17" s="424">
        <v>184804</v>
      </c>
      <c r="L17" s="424">
        <v>207831</v>
      </c>
      <c r="M17" s="424">
        <v>9644</v>
      </c>
      <c r="N17" s="424">
        <v>19474</v>
      </c>
      <c r="O17" s="424">
        <v>121383</v>
      </c>
      <c r="P17" s="424">
        <v>57329</v>
      </c>
      <c r="Q17" s="420" t="s">
        <v>917</v>
      </c>
    </row>
    <row r="18" spans="1:19" ht="15" customHeight="1">
      <c r="A18" s="200" t="s">
        <v>918</v>
      </c>
      <c r="B18" s="210" t="s">
        <v>353</v>
      </c>
      <c r="C18" s="64" t="s">
        <v>701</v>
      </c>
      <c r="D18" s="424">
        <v>789844</v>
      </c>
      <c r="E18" s="424">
        <v>784012</v>
      </c>
      <c r="F18" s="424">
        <v>406342</v>
      </c>
      <c r="G18" s="424">
        <v>377670</v>
      </c>
      <c r="H18" s="424">
        <v>353407</v>
      </c>
      <c r="I18" s="424">
        <v>177648</v>
      </c>
      <c r="J18" s="424">
        <v>175759</v>
      </c>
      <c r="K18" s="424">
        <v>192912</v>
      </c>
      <c r="L18" s="424">
        <v>237693</v>
      </c>
      <c r="M18" s="424">
        <v>8690</v>
      </c>
      <c r="N18" s="424">
        <v>27091</v>
      </c>
      <c r="O18" s="424">
        <v>138506</v>
      </c>
      <c r="P18" s="424">
        <v>63406</v>
      </c>
      <c r="Q18" s="420" t="s">
        <v>918</v>
      </c>
    </row>
    <row r="19" spans="1:19" ht="15" customHeight="1">
      <c r="A19" s="200" t="s">
        <v>919</v>
      </c>
      <c r="B19" s="210" t="s">
        <v>353</v>
      </c>
      <c r="C19" s="64" t="s">
        <v>702</v>
      </c>
      <c r="D19" s="424">
        <v>861589</v>
      </c>
      <c r="E19" s="424">
        <v>851326</v>
      </c>
      <c r="F19" s="424">
        <v>424656</v>
      </c>
      <c r="G19" s="424">
        <v>426670</v>
      </c>
      <c r="H19" s="424">
        <v>367388</v>
      </c>
      <c r="I19" s="424">
        <v>179472</v>
      </c>
      <c r="J19" s="424">
        <v>187916</v>
      </c>
      <c r="K19" s="424">
        <v>203723</v>
      </c>
      <c r="L19" s="424">
        <v>280215</v>
      </c>
      <c r="M19" s="424">
        <v>12744</v>
      </c>
      <c r="N19" s="424">
        <v>28717</v>
      </c>
      <c r="O19" s="424">
        <v>156529</v>
      </c>
      <c r="P19" s="424">
        <v>82225</v>
      </c>
      <c r="Q19" s="420" t="s">
        <v>919</v>
      </c>
    </row>
    <row r="20" spans="1:19" ht="15" customHeight="1">
      <c r="A20" s="200" t="s">
        <v>920</v>
      </c>
      <c r="B20" s="210" t="s">
        <v>353</v>
      </c>
      <c r="C20" s="64" t="s">
        <v>703</v>
      </c>
      <c r="D20" s="424">
        <v>869705</v>
      </c>
      <c r="E20" s="424">
        <v>860871</v>
      </c>
      <c r="F20" s="424">
        <v>398676</v>
      </c>
      <c r="G20" s="424">
        <v>462195</v>
      </c>
      <c r="H20" s="424">
        <v>383306</v>
      </c>
      <c r="I20" s="424">
        <v>173370</v>
      </c>
      <c r="J20" s="424">
        <v>209936</v>
      </c>
      <c r="K20" s="424">
        <v>184974</v>
      </c>
      <c r="L20" s="424">
        <v>292591</v>
      </c>
      <c r="M20" s="424">
        <v>10058</v>
      </c>
      <c r="N20" s="424">
        <v>30274</v>
      </c>
      <c r="O20" s="424">
        <v>165740</v>
      </c>
      <c r="P20" s="424">
        <v>86520</v>
      </c>
      <c r="Q20" s="420" t="s">
        <v>920</v>
      </c>
    </row>
    <row r="21" spans="1:19" ht="15" customHeight="1">
      <c r="A21" s="200" t="s">
        <v>921</v>
      </c>
      <c r="B21" s="210" t="s">
        <v>353</v>
      </c>
      <c r="C21" s="64" t="s">
        <v>217</v>
      </c>
      <c r="D21" s="424">
        <v>935515</v>
      </c>
      <c r="E21" s="424">
        <v>925268</v>
      </c>
      <c r="F21" s="424">
        <v>436017</v>
      </c>
      <c r="G21" s="424">
        <v>489251</v>
      </c>
      <c r="H21" s="424">
        <v>412221</v>
      </c>
      <c r="I21" s="424">
        <v>191107</v>
      </c>
      <c r="J21" s="424">
        <v>221113</v>
      </c>
      <c r="K21" s="424">
        <v>202169</v>
      </c>
      <c r="L21" s="424">
        <v>310878</v>
      </c>
      <c r="M21" s="424">
        <v>12863</v>
      </c>
      <c r="N21" s="424">
        <v>29878</v>
      </c>
      <c r="O21" s="424">
        <v>174490</v>
      </c>
      <c r="P21" s="424">
        <v>93647</v>
      </c>
      <c r="Q21" s="420" t="s">
        <v>921</v>
      </c>
    </row>
    <row r="22" spans="1:19" ht="15" customHeight="1">
      <c r="A22" s="200" t="s">
        <v>922</v>
      </c>
      <c r="B22" s="210" t="s">
        <v>353</v>
      </c>
      <c r="C22" s="64" t="s">
        <v>195</v>
      </c>
      <c r="D22" s="424">
        <v>911408</v>
      </c>
      <c r="E22" s="424">
        <v>901682</v>
      </c>
      <c r="F22" s="424">
        <v>425525</v>
      </c>
      <c r="G22" s="424">
        <v>476157</v>
      </c>
      <c r="H22" s="424">
        <v>372431</v>
      </c>
      <c r="I22" s="424">
        <v>175781</v>
      </c>
      <c r="J22" s="424">
        <v>196651</v>
      </c>
      <c r="K22" s="424">
        <v>210475</v>
      </c>
      <c r="L22" s="424">
        <v>318775</v>
      </c>
      <c r="M22" s="424">
        <v>9866</v>
      </c>
      <c r="N22" s="424">
        <v>29403</v>
      </c>
      <c r="O22" s="424">
        <v>187569</v>
      </c>
      <c r="P22" s="424">
        <v>91937</v>
      </c>
      <c r="Q22" s="420" t="s">
        <v>922</v>
      </c>
    </row>
    <row r="23" spans="1:19" ht="15" customHeight="1">
      <c r="A23" s="200" t="s">
        <v>478</v>
      </c>
      <c r="B23" s="210" t="s">
        <v>353</v>
      </c>
      <c r="C23" s="64" t="s">
        <v>196</v>
      </c>
      <c r="D23" s="424">
        <v>954446</v>
      </c>
      <c r="E23" s="424">
        <v>941626</v>
      </c>
      <c r="F23" s="424">
        <v>449507</v>
      </c>
      <c r="G23" s="424">
        <v>492119</v>
      </c>
      <c r="H23" s="424">
        <v>408360</v>
      </c>
      <c r="I23" s="424">
        <v>187677</v>
      </c>
      <c r="J23" s="424">
        <v>220683</v>
      </c>
      <c r="K23" s="424">
        <v>216236</v>
      </c>
      <c r="L23" s="424">
        <v>317029</v>
      </c>
      <c r="M23" s="424">
        <v>11205</v>
      </c>
      <c r="N23" s="424">
        <v>34388</v>
      </c>
      <c r="O23" s="424">
        <v>170740</v>
      </c>
      <c r="P23" s="424">
        <v>100696</v>
      </c>
      <c r="Q23" s="420" t="s">
        <v>478</v>
      </c>
    </row>
    <row r="24" spans="1:19" ht="15" customHeight="1">
      <c r="A24" s="200" t="s">
        <v>479</v>
      </c>
      <c r="B24" s="210" t="s">
        <v>353</v>
      </c>
      <c r="C24" s="64" t="s">
        <v>197</v>
      </c>
      <c r="D24" s="424">
        <v>1062592</v>
      </c>
      <c r="E24" s="424">
        <v>1054306</v>
      </c>
      <c r="F24" s="424">
        <v>484293</v>
      </c>
      <c r="G24" s="424">
        <v>570012</v>
      </c>
      <c r="H24" s="424">
        <v>472338</v>
      </c>
      <c r="I24" s="424">
        <v>212192</v>
      </c>
      <c r="J24" s="424">
        <v>260147</v>
      </c>
      <c r="K24" s="424">
        <v>216717</v>
      </c>
      <c r="L24" s="424">
        <v>365250</v>
      </c>
      <c r="M24" s="424">
        <v>13659</v>
      </c>
      <c r="N24" s="424">
        <v>41725</v>
      </c>
      <c r="O24" s="424">
        <v>184515</v>
      </c>
      <c r="P24" s="424">
        <v>125350</v>
      </c>
      <c r="Q24" s="420" t="s">
        <v>479</v>
      </c>
    </row>
    <row r="25" spans="1:19" ht="15" customHeight="1">
      <c r="A25" s="200" t="s">
        <v>480</v>
      </c>
      <c r="B25" s="210" t="s">
        <v>353</v>
      </c>
      <c r="C25" s="64" t="s">
        <v>666</v>
      </c>
      <c r="D25" s="424">
        <v>928970</v>
      </c>
      <c r="E25" s="424">
        <v>915205</v>
      </c>
      <c r="F25" s="424">
        <v>470343</v>
      </c>
      <c r="G25" s="424">
        <v>444863</v>
      </c>
      <c r="H25" s="424">
        <v>435319</v>
      </c>
      <c r="I25" s="424">
        <v>207454</v>
      </c>
      <c r="J25" s="424">
        <v>227865</v>
      </c>
      <c r="K25" s="424">
        <v>210249</v>
      </c>
      <c r="L25" s="424">
        <v>269638</v>
      </c>
      <c r="M25" s="424">
        <v>13544</v>
      </c>
      <c r="N25" s="424">
        <v>39096</v>
      </c>
      <c r="O25" s="424">
        <v>112232</v>
      </c>
      <c r="P25" s="424">
        <v>104766</v>
      </c>
      <c r="Q25" s="420" t="s">
        <v>480</v>
      </c>
    </row>
    <row r="26" spans="1:19" ht="21.95" customHeight="1">
      <c r="A26" s="200" t="s">
        <v>452</v>
      </c>
      <c r="B26" s="210"/>
      <c r="C26" s="64" t="s">
        <v>352</v>
      </c>
      <c r="D26" s="424">
        <v>9593910</v>
      </c>
      <c r="E26" s="424">
        <v>9492475</v>
      </c>
      <c r="F26" s="424">
        <v>4757321</v>
      </c>
      <c r="G26" s="424">
        <v>4735155</v>
      </c>
      <c r="H26" s="424">
        <v>4296372</v>
      </c>
      <c r="I26" s="424">
        <v>2072422</v>
      </c>
      <c r="J26" s="424">
        <v>2223951</v>
      </c>
      <c r="K26" s="424">
        <v>2207762</v>
      </c>
      <c r="L26" s="424">
        <v>2988340</v>
      </c>
      <c r="M26" s="424">
        <v>130950</v>
      </c>
      <c r="N26" s="424">
        <v>346185</v>
      </c>
      <c r="O26" s="424">
        <v>1589803</v>
      </c>
      <c r="P26" s="424">
        <v>921401</v>
      </c>
      <c r="Q26" s="420" t="s">
        <v>452</v>
      </c>
    </row>
    <row r="27" spans="1:19" ht="24.95" customHeight="1">
      <c r="A27" s="199" t="s">
        <v>822</v>
      </c>
      <c r="B27" s="200"/>
      <c r="C27" s="200"/>
      <c r="D27" s="426"/>
      <c r="E27" s="426"/>
      <c r="F27" s="426"/>
      <c r="G27" s="426"/>
      <c r="H27" s="426"/>
      <c r="I27" s="426"/>
      <c r="J27" s="426"/>
      <c r="K27" s="427" t="s">
        <v>822</v>
      </c>
      <c r="M27" s="426"/>
      <c r="N27" s="426"/>
      <c r="O27" s="426"/>
      <c r="P27" s="426"/>
      <c r="Q27" s="199"/>
    </row>
    <row r="28" spans="1:19" ht="21.95" customHeight="1">
      <c r="A28" s="200" t="s">
        <v>292</v>
      </c>
      <c r="B28" s="210">
        <v>2018</v>
      </c>
      <c r="C28" s="64" t="s">
        <v>847</v>
      </c>
      <c r="D28" s="424">
        <v>660189</v>
      </c>
      <c r="E28" s="424">
        <v>650673</v>
      </c>
      <c r="F28" s="424">
        <v>404401</v>
      </c>
      <c r="G28" s="424">
        <v>246273</v>
      </c>
      <c r="H28" s="424">
        <v>303908</v>
      </c>
      <c r="I28" s="424">
        <v>214279</v>
      </c>
      <c r="J28" s="424">
        <v>89629</v>
      </c>
      <c r="K28" s="424">
        <v>157248</v>
      </c>
      <c r="L28" s="424">
        <v>189518</v>
      </c>
      <c r="M28" s="424">
        <v>9502</v>
      </c>
      <c r="N28" s="424">
        <v>23372</v>
      </c>
      <c r="O28" s="424">
        <v>69535</v>
      </c>
      <c r="P28" s="424">
        <v>87109</v>
      </c>
      <c r="Q28" s="420" t="s">
        <v>292</v>
      </c>
      <c r="S28" s="27"/>
    </row>
    <row r="29" spans="1:19" ht="15" customHeight="1">
      <c r="A29" s="200" t="s">
        <v>295</v>
      </c>
      <c r="B29" s="210" t="s">
        <v>353</v>
      </c>
      <c r="C29" s="64" t="s">
        <v>56</v>
      </c>
      <c r="D29" s="424">
        <v>730675</v>
      </c>
      <c r="E29" s="424">
        <v>721228</v>
      </c>
      <c r="F29" s="424">
        <v>447276</v>
      </c>
      <c r="G29" s="424">
        <v>273952</v>
      </c>
      <c r="H29" s="424">
        <v>361626</v>
      </c>
      <c r="I29" s="424">
        <v>250781</v>
      </c>
      <c r="J29" s="424">
        <v>110845</v>
      </c>
      <c r="K29" s="424">
        <v>161844</v>
      </c>
      <c r="L29" s="424">
        <v>197758</v>
      </c>
      <c r="M29" s="424">
        <v>14995</v>
      </c>
      <c r="N29" s="424">
        <v>19656</v>
      </c>
      <c r="O29" s="424">
        <v>74457</v>
      </c>
      <c r="P29" s="424">
        <v>88650</v>
      </c>
      <c r="Q29" s="420" t="s">
        <v>295</v>
      </c>
    </row>
    <row r="30" spans="1:19" ht="15" customHeight="1">
      <c r="A30" s="200" t="s">
        <v>296</v>
      </c>
      <c r="B30" s="210" t="s">
        <v>353</v>
      </c>
      <c r="C30" s="64" t="s">
        <v>61</v>
      </c>
      <c r="D30" s="424">
        <v>916627</v>
      </c>
      <c r="E30" s="424">
        <v>904794</v>
      </c>
      <c r="F30" s="424">
        <v>536915</v>
      </c>
      <c r="G30" s="424">
        <v>367879</v>
      </c>
      <c r="H30" s="424">
        <v>427463</v>
      </c>
      <c r="I30" s="424">
        <v>290470</v>
      </c>
      <c r="J30" s="424">
        <v>136993</v>
      </c>
      <c r="K30" s="424">
        <v>203739</v>
      </c>
      <c r="L30" s="424">
        <v>273592</v>
      </c>
      <c r="M30" s="424">
        <v>12540</v>
      </c>
      <c r="N30" s="424">
        <v>30166</v>
      </c>
      <c r="O30" s="424">
        <v>112208</v>
      </c>
      <c r="P30" s="424">
        <v>118678</v>
      </c>
      <c r="Q30" s="420" t="s">
        <v>296</v>
      </c>
    </row>
    <row r="31" spans="1:19" ht="15" customHeight="1">
      <c r="A31" s="200" t="s">
        <v>297</v>
      </c>
      <c r="B31" s="210" t="s">
        <v>353</v>
      </c>
      <c r="C31" s="64" t="s">
        <v>62</v>
      </c>
      <c r="D31" s="424">
        <v>999313</v>
      </c>
      <c r="E31" s="424">
        <v>988280</v>
      </c>
      <c r="F31" s="424">
        <v>562520</v>
      </c>
      <c r="G31" s="424">
        <v>425760</v>
      </c>
      <c r="H31" s="424">
        <v>454773</v>
      </c>
      <c r="I31" s="424">
        <v>291313</v>
      </c>
      <c r="J31" s="424">
        <v>163460</v>
      </c>
      <c r="K31" s="424">
        <v>226888</v>
      </c>
      <c r="L31" s="424">
        <v>306620</v>
      </c>
      <c r="M31" s="424">
        <v>13151</v>
      </c>
      <c r="N31" s="424">
        <v>31168</v>
      </c>
      <c r="O31" s="424">
        <v>136237</v>
      </c>
      <c r="P31" s="424">
        <v>126064</v>
      </c>
      <c r="Q31" s="420" t="s">
        <v>297</v>
      </c>
    </row>
    <row r="32" spans="1:19" ht="15" customHeight="1">
      <c r="A32" s="200" t="s">
        <v>923</v>
      </c>
      <c r="B32" s="210" t="s">
        <v>353</v>
      </c>
      <c r="C32" s="64" t="s">
        <v>701</v>
      </c>
      <c r="D32" s="424">
        <v>1084838</v>
      </c>
      <c r="E32" s="424">
        <v>1072153</v>
      </c>
      <c r="F32" s="424">
        <v>612044</v>
      </c>
      <c r="G32" s="424">
        <v>460109</v>
      </c>
      <c r="H32" s="424">
        <v>511382</v>
      </c>
      <c r="I32" s="424">
        <v>337711</v>
      </c>
      <c r="J32" s="424">
        <v>173672</v>
      </c>
      <c r="K32" s="424">
        <v>230287</v>
      </c>
      <c r="L32" s="424">
        <v>330484</v>
      </c>
      <c r="M32" s="424">
        <v>11072</v>
      </c>
      <c r="N32" s="424">
        <v>32975</v>
      </c>
      <c r="O32" s="424">
        <v>153373</v>
      </c>
      <c r="P32" s="424">
        <v>133064</v>
      </c>
      <c r="Q32" s="420" t="s">
        <v>923</v>
      </c>
    </row>
    <row r="33" spans="1:19" ht="15" customHeight="1">
      <c r="A33" s="200" t="s">
        <v>924</v>
      </c>
      <c r="B33" s="210" t="s">
        <v>353</v>
      </c>
      <c r="C33" s="64" t="s">
        <v>702</v>
      </c>
      <c r="D33" s="424">
        <v>1168561</v>
      </c>
      <c r="E33" s="424">
        <v>1157459</v>
      </c>
      <c r="F33" s="424">
        <v>641749</v>
      </c>
      <c r="G33" s="424">
        <v>515710</v>
      </c>
      <c r="H33" s="424">
        <v>532673</v>
      </c>
      <c r="I33" s="424">
        <v>342028</v>
      </c>
      <c r="J33" s="424">
        <v>190645</v>
      </c>
      <c r="K33" s="424">
        <v>247709</v>
      </c>
      <c r="L33" s="424">
        <v>377078</v>
      </c>
      <c r="M33" s="424">
        <v>14085</v>
      </c>
      <c r="N33" s="424">
        <v>37928</v>
      </c>
      <c r="O33" s="424">
        <v>175582</v>
      </c>
      <c r="P33" s="424">
        <v>149482</v>
      </c>
      <c r="Q33" s="420" t="s">
        <v>924</v>
      </c>
    </row>
    <row r="34" spans="1:19" ht="15" customHeight="1">
      <c r="A34" s="200" t="s">
        <v>925</v>
      </c>
      <c r="B34" s="210" t="s">
        <v>353</v>
      </c>
      <c r="C34" s="64" t="s">
        <v>703</v>
      </c>
      <c r="D34" s="424">
        <v>1225149</v>
      </c>
      <c r="E34" s="424">
        <v>1213158</v>
      </c>
      <c r="F34" s="424">
        <v>672981</v>
      </c>
      <c r="G34" s="424">
        <v>540177</v>
      </c>
      <c r="H34" s="424">
        <v>530403</v>
      </c>
      <c r="I34" s="424">
        <v>345402</v>
      </c>
      <c r="J34" s="424">
        <v>185002</v>
      </c>
      <c r="K34" s="424">
        <v>276938</v>
      </c>
      <c r="L34" s="424">
        <v>405817</v>
      </c>
      <c r="M34" s="424">
        <v>13404</v>
      </c>
      <c r="N34" s="424">
        <v>37238</v>
      </c>
      <c r="O34" s="424">
        <v>171262</v>
      </c>
      <c r="P34" s="424">
        <v>183913</v>
      </c>
      <c r="Q34" s="420" t="s">
        <v>925</v>
      </c>
    </row>
    <row r="35" spans="1:19" ht="15" customHeight="1">
      <c r="A35" s="200" t="s">
        <v>926</v>
      </c>
      <c r="B35" s="210" t="s">
        <v>353</v>
      </c>
      <c r="C35" s="64" t="s">
        <v>217</v>
      </c>
      <c r="D35" s="424">
        <v>1176140</v>
      </c>
      <c r="E35" s="424">
        <v>1163823</v>
      </c>
      <c r="F35" s="424">
        <v>645677</v>
      </c>
      <c r="G35" s="424">
        <v>518146</v>
      </c>
      <c r="H35" s="424">
        <v>523150</v>
      </c>
      <c r="I35" s="424">
        <v>349460</v>
      </c>
      <c r="J35" s="424">
        <v>173689</v>
      </c>
      <c r="K35" s="424">
        <v>250856</v>
      </c>
      <c r="L35" s="424">
        <v>389818</v>
      </c>
      <c r="M35" s="424">
        <v>10716</v>
      </c>
      <c r="N35" s="424">
        <v>34645</v>
      </c>
      <c r="O35" s="424">
        <v>161981</v>
      </c>
      <c r="P35" s="424">
        <v>182475</v>
      </c>
      <c r="Q35" s="420" t="s">
        <v>926</v>
      </c>
    </row>
    <row r="36" spans="1:19" ht="15" customHeight="1">
      <c r="A36" s="200" t="s">
        <v>927</v>
      </c>
      <c r="B36" s="210" t="s">
        <v>353</v>
      </c>
      <c r="C36" s="64" t="s">
        <v>195</v>
      </c>
      <c r="D36" s="424">
        <v>1145560</v>
      </c>
      <c r="E36" s="424">
        <v>1136922</v>
      </c>
      <c r="F36" s="424">
        <v>626267</v>
      </c>
      <c r="G36" s="424">
        <v>510655</v>
      </c>
      <c r="H36" s="424">
        <v>507083</v>
      </c>
      <c r="I36" s="424">
        <v>338696</v>
      </c>
      <c r="J36" s="424">
        <v>168386</v>
      </c>
      <c r="K36" s="424">
        <v>246954</v>
      </c>
      <c r="L36" s="424">
        <v>382886</v>
      </c>
      <c r="M36" s="424">
        <v>12966</v>
      </c>
      <c r="N36" s="424">
        <v>27651</v>
      </c>
      <c r="O36" s="424">
        <v>186658</v>
      </c>
      <c r="P36" s="424">
        <v>155611</v>
      </c>
      <c r="Q36" s="420" t="s">
        <v>927</v>
      </c>
    </row>
    <row r="37" spans="1:19" ht="15" customHeight="1">
      <c r="A37" s="200" t="s">
        <v>928</v>
      </c>
      <c r="B37" s="210" t="s">
        <v>353</v>
      </c>
      <c r="C37" s="64" t="s">
        <v>196</v>
      </c>
      <c r="D37" s="424">
        <v>1260571</v>
      </c>
      <c r="E37" s="424">
        <v>1251631</v>
      </c>
      <c r="F37" s="424">
        <v>683723</v>
      </c>
      <c r="G37" s="424">
        <v>567908</v>
      </c>
      <c r="H37" s="424">
        <v>543637</v>
      </c>
      <c r="I37" s="424">
        <v>356510</v>
      </c>
      <c r="J37" s="424">
        <v>187128</v>
      </c>
      <c r="K37" s="424">
        <v>278299</v>
      </c>
      <c r="L37" s="424">
        <v>429695</v>
      </c>
      <c r="M37" s="424">
        <v>12581</v>
      </c>
      <c r="N37" s="424">
        <v>36334</v>
      </c>
      <c r="O37" s="424">
        <v>213325</v>
      </c>
      <c r="P37" s="424">
        <v>167456</v>
      </c>
      <c r="Q37" s="420" t="s">
        <v>928</v>
      </c>
    </row>
    <row r="38" spans="1:19" ht="15" customHeight="1">
      <c r="A38" s="200" t="s">
        <v>929</v>
      </c>
      <c r="B38" s="210" t="s">
        <v>353</v>
      </c>
      <c r="C38" s="64" t="s">
        <v>197</v>
      </c>
      <c r="D38" s="424">
        <v>1307705</v>
      </c>
      <c r="E38" s="424">
        <v>1294461</v>
      </c>
      <c r="F38" s="424">
        <v>700937</v>
      </c>
      <c r="G38" s="424">
        <v>593524</v>
      </c>
      <c r="H38" s="424">
        <v>582042</v>
      </c>
      <c r="I38" s="424">
        <v>381638</v>
      </c>
      <c r="J38" s="424">
        <v>200403</v>
      </c>
      <c r="K38" s="424">
        <v>263956</v>
      </c>
      <c r="L38" s="424">
        <v>448463</v>
      </c>
      <c r="M38" s="424">
        <v>17318</v>
      </c>
      <c r="N38" s="424">
        <v>38024</v>
      </c>
      <c r="O38" s="424">
        <v>230183</v>
      </c>
      <c r="P38" s="424">
        <v>162937</v>
      </c>
      <c r="Q38" s="420" t="s">
        <v>929</v>
      </c>
    </row>
    <row r="39" spans="1:19" ht="15" customHeight="1">
      <c r="A39" s="200" t="s">
        <v>930</v>
      </c>
      <c r="B39" s="210" t="s">
        <v>353</v>
      </c>
      <c r="C39" s="64" t="s">
        <v>666</v>
      </c>
      <c r="D39" s="424">
        <v>1292440</v>
      </c>
      <c r="E39" s="424">
        <v>1281612</v>
      </c>
      <c r="F39" s="424">
        <v>707482</v>
      </c>
      <c r="G39" s="424">
        <v>574131</v>
      </c>
      <c r="H39" s="424">
        <v>573376</v>
      </c>
      <c r="I39" s="424">
        <v>355931</v>
      </c>
      <c r="J39" s="424">
        <v>217445</v>
      </c>
      <c r="K39" s="424">
        <v>281529</v>
      </c>
      <c r="L39" s="424">
        <v>426708</v>
      </c>
      <c r="M39" s="424">
        <v>32164</v>
      </c>
      <c r="N39" s="424">
        <v>37858</v>
      </c>
      <c r="O39" s="424">
        <v>179294</v>
      </c>
      <c r="P39" s="424">
        <v>177392</v>
      </c>
      <c r="Q39" s="420" t="s">
        <v>930</v>
      </c>
    </row>
    <row r="40" spans="1:19" ht="21.95" customHeight="1">
      <c r="A40" s="200" t="s">
        <v>931</v>
      </c>
      <c r="B40" s="210"/>
      <c r="C40" s="64" t="s">
        <v>352</v>
      </c>
      <c r="D40" s="424">
        <v>12967768</v>
      </c>
      <c r="E40" s="424">
        <v>12836194</v>
      </c>
      <c r="F40" s="424">
        <v>7241972</v>
      </c>
      <c r="G40" s="424">
        <v>5594224</v>
      </c>
      <c r="H40" s="424">
        <v>5851516</v>
      </c>
      <c r="I40" s="424">
        <v>3854219</v>
      </c>
      <c r="J40" s="424">
        <v>1997297</v>
      </c>
      <c r="K40" s="424">
        <v>2826247</v>
      </c>
      <c r="L40" s="424">
        <v>4158437</v>
      </c>
      <c r="M40" s="424">
        <v>174494</v>
      </c>
      <c r="N40" s="424">
        <v>387015</v>
      </c>
      <c r="O40" s="424">
        <v>1864095</v>
      </c>
      <c r="P40" s="424">
        <v>1732831</v>
      </c>
      <c r="Q40" s="420" t="s">
        <v>931</v>
      </c>
    </row>
    <row r="41" spans="1:19" ht="24.95" customHeight="1">
      <c r="A41" s="199" t="s">
        <v>566</v>
      </c>
      <c r="B41" s="200"/>
      <c r="C41" s="200"/>
      <c r="D41" s="426"/>
      <c r="E41" s="426"/>
      <c r="F41" s="426"/>
      <c r="G41" s="426"/>
      <c r="H41" s="426"/>
      <c r="I41" s="426"/>
      <c r="J41" s="426"/>
      <c r="K41" s="427" t="s">
        <v>566</v>
      </c>
      <c r="M41" s="426"/>
      <c r="N41" s="426"/>
      <c r="O41" s="426"/>
      <c r="P41" s="426"/>
      <c r="Q41" s="199"/>
    </row>
    <row r="42" spans="1:19" ht="21.95" customHeight="1">
      <c r="A42" s="200">
        <v>27</v>
      </c>
      <c r="B42" s="210">
        <v>2018</v>
      </c>
      <c r="C42" s="64" t="s">
        <v>847</v>
      </c>
      <c r="D42" s="424">
        <v>168690</v>
      </c>
      <c r="E42" s="424">
        <v>162254</v>
      </c>
      <c r="F42" s="424">
        <v>92459</v>
      </c>
      <c r="G42" s="424">
        <v>69795</v>
      </c>
      <c r="H42" s="424">
        <v>58978</v>
      </c>
      <c r="I42" s="424">
        <v>39186</v>
      </c>
      <c r="J42" s="424">
        <v>19792</v>
      </c>
      <c r="K42" s="424">
        <v>37353</v>
      </c>
      <c r="L42" s="424">
        <v>65922</v>
      </c>
      <c r="M42" s="424">
        <v>2169</v>
      </c>
      <c r="N42" s="424">
        <v>13751</v>
      </c>
      <c r="O42" s="424">
        <v>31350</v>
      </c>
      <c r="P42" s="424">
        <v>18653</v>
      </c>
      <c r="Q42" s="420" t="s">
        <v>658</v>
      </c>
      <c r="S42" s="27"/>
    </row>
    <row r="43" spans="1:19" ht="15" customHeight="1">
      <c r="A43" s="200">
        <v>28</v>
      </c>
      <c r="B43" s="210" t="s">
        <v>353</v>
      </c>
      <c r="C43" s="64" t="s">
        <v>56</v>
      </c>
      <c r="D43" s="424">
        <v>193021</v>
      </c>
      <c r="E43" s="424">
        <v>184795</v>
      </c>
      <c r="F43" s="424">
        <v>108856</v>
      </c>
      <c r="G43" s="424">
        <v>75939</v>
      </c>
      <c r="H43" s="424">
        <v>67572</v>
      </c>
      <c r="I43" s="424">
        <v>43410</v>
      </c>
      <c r="J43" s="424">
        <v>24163</v>
      </c>
      <c r="K43" s="424">
        <v>44147</v>
      </c>
      <c r="L43" s="424">
        <v>73076</v>
      </c>
      <c r="M43" s="424">
        <v>1976</v>
      </c>
      <c r="N43" s="424">
        <v>19324</v>
      </c>
      <c r="O43" s="424">
        <v>29970</v>
      </c>
      <c r="P43" s="424">
        <v>21806</v>
      </c>
      <c r="Q43" s="420" t="s">
        <v>659</v>
      </c>
    </row>
    <row r="44" spans="1:19" ht="15" customHeight="1">
      <c r="A44" s="200">
        <v>29</v>
      </c>
      <c r="B44" s="210" t="s">
        <v>353</v>
      </c>
      <c r="C44" s="64" t="s">
        <v>61</v>
      </c>
      <c r="D44" s="424">
        <v>252841</v>
      </c>
      <c r="E44" s="424">
        <v>243773</v>
      </c>
      <c r="F44" s="424">
        <v>127872</v>
      </c>
      <c r="G44" s="424">
        <v>115901</v>
      </c>
      <c r="H44" s="424">
        <v>92548</v>
      </c>
      <c r="I44" s="424">
        <v>54059</v>
      </c>
      <c r="J44" s="424">
        <v>38489</v>
      </c>
      <c r="K44" s="424">
        <v>51545</v>
      </c>
      <c r="L44" s="424">
        <v>99679</v>
      </c>
      <c r="M44" s="424">
        <v>2120</v>
      </c>
      <c r="N44" s="424">
        <v>20147</v>
      </c>
      <c r="O44" s="424">
        <v>47915</v>
      </c>
      <c r="P44" s="424">
        <v>29497</v>
      </c>
      <c r="Q44" s="420" t="s">
        <v>660</v>
      </c>
    </row>
    <row r="45" spans="1:19" ht="15" customHeight="1">
      <c r="A45" s="200">
        <v>30</v>
      </c>
      <c r="B45" s="210" t="s">
        <v>353</v>
      </c>
      <c r="C45" s="64" t="s">
        <v>62</v>
      </c>
      <c r="D45" s="424">
        <v>302583</v>
      </c>
      <c r="E45" s="424">
        <v>292989</v>
      </c>
      <c r="F45" s="424">
        <v>151222</v>
      </c>
      <c r="G45" s="424">
        <v>141767</v>
      </c>
      <c r="H45" s="424">
        <v>95949</v>
      </c>
      <c r="I45" s="424">
        <v>57794</v>
      </c>
      <c r="J45" s="424">
        <v>38154</v>
      </c>
      <c r="K45" s="424">
        <v>57794</v>
      </c>
      <c r="L45" s="424">
        <v>139246</v>
      </c>
      <c r="M45" s="424">
        <v>8376</v>
      </c>
      <c r="N45" s="424">
        <v>27258</v>
      </c>
      <c r="O45" s="424">
        <v>67826</v>
      </c>
      <c r="P45" s="424">
        <v>35786</v>
      </c>
      <c r="Q45" s="420" t="s">
        <v>661</v>
      </c>
    </row>
    <row r="46" spans="1:19" ht="15" customHeight="1">
      <c r="A46" s="200">
        <v>31</v>
      </c>
      <c r="B46" s="210" t="s">
        <v>353</v>
      </c>
      <c r="C46" s="64" t="s">
        <v>701</v>
      </c>
      <c r="D46" s="424">
        <v>311920</v>
      </c>
      <c r="E46" s="424">
        <v>303652</v>
      </c>
      <c r="F46" s="424">
        <v>138855</v>
      </c>
      <c r="G46" s="424">
        <v>164797</v>
      </c>
      <c r="H46" s="424">
        <v>106232</v>
      </c>
      <c r="I46" s="424">
        <v>62613</v>
      </c>
      <c r="J46" s="424">
        <v>43619</v>
      </c>
      <c r="K46" s="424">
        <v>53181</v>
      </c>
      <c r="L46" s="424">
        <v>144238</v>
      </c>
      <c r="M46" s="424">
        <v>2668</v>
      </c>
      <c r="N46" s="424">
        <v>20393</v>
      </c>
      <c r="O46" s="424">
        <v>82340</v>
      </c>
      <c r="P46" s="424">
        <v>38837</v>
      </c>
      <c r="Q46" s="420" t="s">
        <v>734</v>
      </c>
    </row>
    <row r="47" spans="1:19" ht="15" customHeight="1">
      <c r="A47" s="200">
        <v>32</v>
      </c>
      <c r="B47" s="210" t="s">
        <v>353</v>
      </c>
      <c r="C47" s="64" t="s">
        <v>702</v>
      </c>
      <c r="D47" s="424">
        <v>359560</v>
      </c>
      <c r="E47" s="424">
        <v>349309</v>
      </c>
      <c r="F47" s="424">
        <v>169969</v>
      </c>
      <c r="G47" s="424">
        <v>179340</v>
      </c>
      <c r="H47" s="424">
        <v>118986</v>
      </c>
      <c r="I47" s="424">
        <v>81264</v>
      </c>
      <c r="J47" s="424">
        <v>37722</v>
      </c>
      <c r="K47" s="424">
        <v>58339</v>
      </c>
      <c r="L47" s="424">
        <v>171983</v>
      </c>
      <c r="M47" s="424">
        <v>3838</v>
      </c>
      <c r="N47" s="424">
        <v>26527</v>
      </c>
      <c r="O47" s="424">
        <v>90771</v>
      </c>
      <c r="P47" s="424">
        <v>50847</v>
      </c>
      <c r="Q47" s="420" t="s">
        <v>735</v>
      </c>
    </row>
    <row r="48" spans="1:19" ht="15" customHeight="1">
      <c r="A48" s="200">
        <v>33</v>
      </c>
      <c r="B48" s="210" t="s">
        <v>353</v>
      </c>
      <c r="C48" s="64" t="s">
        <v>703</v>
      </c>
      <c r="D48" s="424">
        <v>361741</v>
      </c>
      <c r="E48" s="424">
        <v>352555</v>
      </c>
      <c r="F48" s="424">
        <v>165772</v>
      </c>
      <c r="G48" s="424">
        <v>186782</v>
      </c>
      <c r="H48" s="424">
        <v>110967</v>
      </c>
      <c r="I48" s="424">
        <v>70617</v>
      </c>
      <c r="J48" s="424">
        <v>40350</v>
      </c>
      <c r="K48" s="424">
        <v>64543</v>
      </c>
      <c r="L48" s="424">
        <v>177044</v>
      </c>
      <c r="M48" s="424">
        <v>3361</v>
      </c>
      <c r="N48" s="424">
        <v>27251</v>
      </c>
      <c r="O48" s="424">
        <v>102160</v>
      </c>
      <c r="P48" s="424">
        <v>44273</v>
      </c>
      <c r="Q48" s="420" t="s">
        <v>722</v>
      </c>
    </row>
    <row r="49" spans="1:19" ht="15" customHeight="1">
      <c r="A49" s="200">
        <v>34</v>
      </c>
      <c r="B49" s="210" t="s">
        <v>353</v>
      </c>
      <c r="C49" s="64" t="s">
        <v>217</v>
      </c>
      <c r="D49" s="424">
        <v>359979</v>
      </c>
      <c r="E49" s="424">
        <v>350862</v>
      </c>
      <c r="F49" s="424">
        <v>161699</v>
      </c>
      <c r="G49" s="424">
        <v>189163</v>
      </c>
      <c r="H49" s="424">
        <v>121234</v>
      </c>
      <c r="I49" s="424">
        <v>76607</v>
      </c>
      <c r="J49" s="424">
        <v>44627</v>
      </c>
      <c r="K49" s="424">
        <v>59812</v>
      </c>
      <c r="L49" s="424">
        <v>169816</v>
      </c>
      <c r="M49" s="424">
        <v>2607</v>
      </c>
      <c r="N49" s="424">
        <v>22673</v>
      </c>
      <c r="O49" s="424">
        <v>98024</v>
      </c>
      <c r="P49" s="424">
        <v>46511</v>
      </c>
      <c r="Q49" s="420" t="s">
        <v>723</v>
      </c>
    </row>
    <row r="50" spans="1:19" ht="15" customHeight="1">
      <c r="A50" s="200">
        <v>35</v>
      </c>
      <c r="B50" s="210" t="s">
        <v>353</v>
      </c>
      <c r="C50" s="64" t="s">
        <v>195</v>
      </c>
      <c r="D50" s="424">
        <v>356128</v>
      </c>
      <c r="E50" s="424">
        <v>347273</v>
      </c>
      <c r="F50" s="424">
        <v>165916</v>
      </c>
      <c r="G50" s="424">
        <v>181357</v>
      </c>
      <c r="H50" s="424">
        <v>112969</v>
      </c>
      <c r="I50" s="424">
        <v>74959</v>
      </c>
      <c r="J50" s="424">
        <v>38010</v>
      </c>
      <c r="K50" s="424">
        <v>60538</v>
      </c>
      <c r="L50" s="424">
        <v>173767</v>
      </c>
      <c r="M50" s="424">
        <v>2992</v>
      </c>
      <c r="N50" s="424">
        <v>27428</v>
      </c>
      <c r="O50" s="424">
        <v>95240</v>
      </c>
      <c r="P50" s="424">
        <v>48107</v>
      </c>
      <c r="Q50" s="420" t="s">
        <v>264</v>
      </c>
    </row>
    <row r="51" spans="1:19" ht="15" customHeight="1">
      <c r="A51" s="200">
        <v>36</v>
      </c>
      <c r="B51" s="210" t="s">
        <v>353</v>
      </c>
      <c r="C51" s="64" t="s">
        <v>196</v>
      </c>
      <c r="D51" s="424">
        <v>390993</v>
      </c>
      <c r="E51" s="424">
        <v>380424</v>
      </c>
      <c r="F51" s="424">
        <v>176266</v>
      </c>
      <c r="G51" s="424">
        <v>204157</v>
      </c>
      <c r="H51" s="424">
        <v>122922</v>
      </c>
      <c r="I51" s="424">
        <v>79305</v>
      </c>
      <c r="J51" s="424">
        <v>43617</v>
      </c>
      <c r="K51" s="424">
        <v>66709</v>
      </c>
      <c r="L51" s="424">
        <v>190793</v>
      </c>
      <c r="M51" s="424">
        <v>4177</v>
      </c>
      <c r="N51" s="424">
        <v>26076</v>
      </c>
      <c r="O51" s="424">
        <v>100012</v>
      </c>
      <c r="P51" s="424">
        <v>60528</v>
      </c>
      <c r="Q51" s="420" t="s">
        <v>265</v>
      </c>
    </row>
    <row r="52" spans="1:19" ht="15" customHeight="1">
      <c r="A52" s="200">
        <v>37</v>
      </c>
      <c r="B52" s="210" t="s">
        <v>353</v>
      </c>
      <c r="C52" s="64" t="s">
        <v>197</v>
      </c>
      <c r="D52" s="424">
        <v>432119</v>
      </c>
      <c r="E52" s="424">
        <v>419612</v>
      </c>
      <c r="F52" s="424">
        <v>202769</v>
      </c>
      <c r="G52" s="424">
        <v>216843</v>
      </c>
      <c r="H52" s="424">
        <v>141016</v>
      </c>
      <c r="I52" s="424">
        <v>93439</v>
      </c>
      <c r="J52" s="424">
        <v>47577</v>
      </c>
      <c r="K52" s="424">
        <v>73469</v>
      </c>
      <c r="L52" s="424">
        <v>205128</v>
      </c>
      <c r="M52" s="424">
        <v>3066</v>
      </c>
      <c r="N52" s="424">
        <v>32796</v>
      </c>
      <c r="O52" s="424">
        <v>111575</v>
      </c>
      <c r="P52" s="424">
        <v>57691</v>
      </c>
      <c r="Q52" s="420" t="s">
        <v>266</v>
      </c>
    </row>
    <row r="53" spans="1:19" ht="15" customHeight="1">
      <c r="A53" s="200">
        <v>38</v>
      </c>
      <c r="B53" s="210" t="s">
        <v>353</v>
      </c>
      <c r="C53" s="64" t="s">
        <v>666</v>
      </c>
      <c r="D53" s="424">
        <v>469175</v>
      </c>
      <c r="E53" s="424">
        <v>460913</v>
      </c>
      <c r="F53" s="424">
        <v>238442</v>
      </c>
      <c r="G53" s="424">
        <v>222472</v>
      </c>
      <c r="H53" s="424">
        <v>138144</v>
      </c>
      <c r="I53" s="424">
        <v>101123</v>
      </c>
      <c r="J53" s="424">
        <v>37022</v>
      </c>
      <c r="K53" s="424">
        <v>79453</v>
      </c>
      <c r="L53" s="424">
        <v>243316</v>
      </c>
      <c r="M53" s="424">
        <v>3819</v>
      </c>
      <c r="N53" s="424">
        <v>54047</v>
      </c>
      <c r="O53" s="424">
        <v>114898</v>
      </c>
      <c r="P53" s="424">
        <v>70552</v>
      </c>
      <c r="Q53" s="420" t="s">
        <v>267</v>
      </c>
    </row>
    <row r="54" spans="1:19" ht="21.95" customHeight="1">
      <c r="A54" s="200">
        <v>39</v>
      </c>
      <c r="B54" s="210"/>
      <c r="C54" s="64" t="s">
        <v>352</v>
      </c>
      <c r="D54" s="424">
        <v>3958750</v>
      </c>
      <c r="E54" s="424">
        <v>3848411</v>
      </c>
      <c r="F54" s="424">
        <v>1900097</v>
      </c>
      <c r="G54" s="424">
        <v>1948313</v>
      </c>
      <c r="H54" s="424">
        <v>1287517</v>
      </c>
      <c r="I54" s="424">
        <v>834376</v>
      </c>
      <c r="J54" s="424">
        <v>453142</v>
      </c>
      <c r="K54" s="424">
        <v>706883</v>
      </c>
      <c r="L54" s="424">
        <v>1854008</v>
      </c>
      <c r="M54" s="424">
        <v>41169</v>
      </c>
      <c r="N54" s="424">
        <v>317671</v>
      </c>
      <c r="O54" s="424">
        <v>972081</v>
      </c>
      <c r="P54" s="424">
        <v>523088</v>
      </c>
      <c r="Q54" s="420" t="s">
        <v>268</v>
      </c>
    </row>
    <row r="55" spans="1:19" ht="24.95" customHeight="1">
      <c r="A55" s="199" t="s">
        <v>567</v>
      </c>
      <c r="B55" s="199"/>
      <c r="C55" s="199"/>
      <c r="D55" s="426"/>
      <c r="E55" s="426"/>
      <c r="F55" s="426"/>
      <c r="G55" s="426"/>
      <c r="H55" s="426"/>
      <c r="I55" s="426"/>
      <c r="J55" s="426"/>
      <c r="K55" s="427" t="s">
        <v>567</v>
      </c>
      <c r="M55" s="426"/>
      <c r="N55" s="426"/>
      <c r="O55" s="426"/>
      <c r="P55" s="426"/>
      <c r="Q55" s="199"/>
    </row>
    <row r="56" spans="1:19" ht="21.95" customHeight="1">
      <c r="A56" s="200" t="s">
        <v>269</v>
      </c>
      <c r="B56" s="210">
        <v>2018</v>
      </c>
      <c r="C56" s="64" t="s">
        <v>847</v>
      </c>
      <c r="D56" s="424">
        <v>46919</v>
      </c>
      <c r="E56" s="424">
        <v>46408</v>
      </c>
      <c r="F56" s="424">
        <v>28607</v>
      </c>
      <c r="G56" s="424">
        <v>17802</v>
      </c>
      <c r="H56" s="424">
        <v>18812</v>
      </c>
      <c r="I56" s="424">
        <v>13737</v>
      </c>
      <c r="J56" s="424">
        <v>5075</v>
      </c>
      <c r="K56" s="424">
        <v>8482</v>
      </c>
      <c r="L56" s="424">
        <v>19114</v>
      </c>
      <c r="M56" s="424">
        <v>2418</v>
      </c>
      <c r="N56" s="424">
        <v>3970</v>
      </c>
      <c r="O56" s="424">
        <v>5003</v>
      </c>
      <c r="P56" s="424">
        <v>7724</v>
      </c>
      <c r="Q56" s="420" t="s">
        <v>269</v>
      </c>
      <c r="S56" s="27"/>
    </row>
    <row r="57" spans="1:19" ht="15" customHeight="1">
      <c r="A57" s="200" t="s">
        <v>1644</v>
      </c>
      <c r="B57" s="210" t="s">
        <v>353</v>
      </c>
      <c r="C57" s="64" t="s">
        <v>56</v>
      </c>
      <c r="D57" s="424">
        <v>41730</v>
      </c>
      <c r="E57" s="424">
        <v>40966</v>
      </c>
      <c r="F57" s="424">
        <v>23373</v>
      </c>
      <c r="G57" s="424">
        <v>17593</v>
      </c>
      <c r="H57" s="424">
        <v>18721</v>
      </c>
      <c r="I57" s="424">
        <v>12174</v>
      </c>
      <c r="J57" s="424">
        <v>6547</v>
      </c>
      <c r="K57" s="424">
        <v>7899</v>
      </c>
      <c r="L57" s="424">
        <v>14345</v>
      </c>
      <c r="M57" s="424">
        <v>401</v>
      </c>
      <c r="N57" s="424">
        <v>2898</v>
      </c>
      <c r="O57" s="424">
        <v>4701</v>
      </c>
      <c r="P57" s="424">
        <v>6346</v>
      </c>
      <c r="Q57" s="420" t="s">
        <v>1644</v>
      </c>
    </row>
    <row r="58" spans="1:19" ht="15" customHeight="1">
      <c r="A58" s="200" t="s">
        <v>1645</v>
      </c>
      <c r="B58" s="210" t="s">
        <v>353</v>
      </c>
      <c r="C58" s="64" t="s">
        <v>61</v>
      </c>
      <c r="D58" s="424">
        <v>59867</v>
      </c>
      <c r="E58" s="424">
        <v>58557</v>
      </c>
      <c r="F58" s="424">
        <v>27518</v>
      </c>
      <c r="G58" s="424">
        <v>31039</v>
      </c>
      <c r="H58" s="424">
        <v>22892</v>
      </c>
      <c r="I58" s="424">
        <v>13905</v>
      </c>
      <c r="J58" s="424">
        <v>8987</v>
      </c>
      <c r="K58" s="424">
        <v>8457</v>
      </c>
      <c r="L58" s="424">
        <v>27207</v>
      </c>
      <c r="M58" s="424">
        <v>652</v>
      </c>
      <c r="N58" s="424">
        <v>4504</v>
      </c>
      <c r="O58" s="424">
        <v>11800</v>
      </c>
      <c r="P58" s="424">
        <v>10251</v>
      </c>
      <c r="Q58" s="420" t="s">
        <v>1645</v>
      </c>
    </row>
    <row r="59" spans="1:19" ht="15" customHeight="1">
      <c r="A59" s="200" t="s">
        <v>1646</v>
      </c>
      <c r="B59" s="210" t="s">
        <v>353</v>
      </c>
      <c r="C59" s="64" t="s">
        <v>62</v>
      </c>
      <c r="D59" s="424">
        <v>99889</v>
      </c>
      <c r="E59" s="424">
        <v>98744</v>
      </c>
      <c r="F59" s="424">
        <v>55193</v>
      </c>
      <c r="G59" s="424">
        <v>43551</v>
      </c>
      <c r="H59" s="424">
        <v>45118</v>
      </c>
      <c r="I59" s="424">
        <v>35069</v>
      </c>
      <c r="J59" s="424">
        <v>10050</v>
      </c>
      <c r="K59" s="424">
        <v>12772</v>
      </c>
      <c r="L59" s="424">
        <v>40854</v>
      </c>
      <c r="M59" s="424">
        <v>624</v>
      </c>
      <c r="N59" s="424">
        <v>6728</v>
      </c>
      <c r="O59" s="424">
        <v>16473</v>
      </c>
      <c r="P59" s="424">
        <v>17028</v>
      </c>
      <c r="Q59" s="420" t="s">
        <v>1646</v>
      </c>
    </row>
    <row r="60" spans="1:19" ht="15" customHeight="1">
      <c r="A60" s="200" t="s">
        <v>1647</v>
      </c>
      <c r="B60" s="210" t="s">
        <v>353</v>
      </c>
      <c r="C60" s="64" t="s">
        <v>701</v>
      </c>
      <c r="D60" s="424">
        <v>86965</v>
      </c>
      <c r="E60" s="424">
        <v>85682</v>
      </c>
      <c r="F60" s="424">
        <v>40037</v>
      </c>
      <c r="G60" s="424">
        <v>45645</v>
      </c>
      <c r="H60" s="424">
        <v>29588</v>
      </c>
      <c r="I60" s="424">
        <v>17808</v>
      </c>
      <c r="J60" s="424">
        <v>11779</v>
      </c>
      <c r="K60" s="424">
        <v>15311</v>
      </c>
      <c r="L60" s="424">
        <v>40784</v>
      </c>
      <c r="M60" s="424">
        <v>661</v>
      </c>
      <c r="N60" s="424">
        <v>6257</v>
      </c>
      <c r="O60" s="424">
        <v>17975</v>
      </c>
      <c r="P60" s="424">
        <v>15891</v>
      </c>
      <c r="Q60" s="420" t="s">
        <v>1647</v>
      </c>
    </row>
    <row r="61" spans="1:19" ht="15" customHeight="1">
      <c r="A61" s="200" t="s">
        <v>1648</v>
      </c>
      <c r="B61" s="210" t="s">
        <v>353</v>
      </c>
      <c r="C61" s="64" t="s">
        <v>702</v>
      </c>
      <c r="D61" s="424">
        <v>94015</v>
      </c>
      <c r="E61" s="424">
        <v>92632</v>
      </c>
      <c r="F61" s="424">
        <v>43636</v>
      </c>
      <c r="G61" s="424">
        <v>48996</v>
      </c>
      <c r="H61" s="424">
        <v>31988</v>
      </c>
      <c r="I61" s="424">
        <v>19776</v>
      </c>
      <c r="J61" s="424">
        <v>12211</v>
      </c>
      <c r="K61" s="424">
        <v>17634</v>
      </c>
      <c r="L61" s="424">
        <v>43010</v>
      </c>
      <c r="M61" s="424">
        <v>820</v>
      </c>
      <c r="N61" s="424">
        <v>5405</v>
      </c>
      <c r="O61" s="424">
        <v>19188</v>
      </c>
      <c r="P61" s="424">
        <v>17597</v>
      </c>
      <c r="Q61" s="420" t="s">
        <v>1648</v>
      </c>
    </row>
    <row r="62" spans="1:19" ht="15" customHeight="1">
      <c r="A62" s="200" t="s">
        <v>1649</v>
      </c>
      <c r="B62" s="210" t="s">
        <v>353</v>
      </c>
      <c r="C62" s="64" t="s">
        <v>703</v>
      </c>
      <c r="D62" s="424">
        <v>82137</v>
      </c>
      <c r="E62" s="424">
        <v>81035</v>
      </c>
      <c r="F62" s="424">
        <v>37798</v>
      </c>
      <c r="G62" s="424">
        <v>43237</v>
      </c>
      <c r="H62" s="424">
        <v>26673</v>
      </c>
      <c r="I62" s="424">
        <v>15934</v>
      </c>
      <c r="J62" s="424">
        <v>10739</v>
      </c>
      <c r="K62" s="424">
        <v>14572</v>
      </c>
      <c r="L62" s="424">
        <v>39790</v>
      </c>
      <c r="M62" s="424">
        <v>564</v>
      </c>
      <c r="N62" s="424">
        <v>6728</v>
      </c>
      <c r="O62" s="424">
        <v>16491</v>
      </c>
      <c r="P62" s="424">
        <v>16007</v>
      </c>
      <c r="Q62" s="420" t="s">
        <v>1649</v>
      </c>
    </row>
    <row r="63" spans="1:19" ht="15" customHeight="1">
      <c r="A63" s="200" t="s">
        <v>1650</v>
      </c>
      <c r="B63" s="210" t="s">
        <v>353</v>
      </c>
      <c r="C63" s="64" t="s">
        <v>217</v>
      </c>
      <c r="D63" s="424">
        <v>90680</v>
      </c>
      <c r="E63" s="424">
        <v>88619</v>
      </c>
      <c r="F63" s="424">
        <v>39205</v>
      </c>
      <c r="G63" s="424">
        <v>49414</v>
      </c>
      <c r="H63" s="424">
        <v>29962</v>
      </c>
      <c r="I63" s="424">
        <v>20815</v>
      </c>
      <c r="J63" s="424">
        <v>9147</v>
      </c>
      <c r="K63" s="424">
        <v>14062</v>
      </c>
      <c r="L63" s="424">
        <v>44595</v>
      </c>
      <c r="M63" s="424">
        <v>481</v>
      </c>
      <c r="N63" s="424">
        <v>3846</v>
      </c>
      <c r="O63" s="424">
        <v>21022</v>
      </c>
      <c r="P63" s="424">
        <v>19245</v>
      </c>
      <c r="Q63" s="420" t="s">
        <v>1650</v>
      </c>
    </row>
    <row r="64" spans="1:19" ht="15" customHeight="1">
      <c r="A64" s="200" t="s">
        <v>1651</v>
      </c>
      <c r="B64" s="210" t="s">
        <v>353</v>
      </c>
      <c r="C64" s="64" t="s">
        <v>195</v>
      </c>
      <c r="D64" s="424">
        <v>84563</v>
      </c>
      <c r="E64" s="424">
        <v>83531</v>
      </c>
      <c r="F64" s="424">
        <v>36721</v>
      </c>
      <c r="G64" s="424">
        <v>46810</v>
      </c>
      <c r="H64" s="424">
        <v>25916</v>
      </c>
      <c r="I64" s="424">
        <v>16699</v>
      </c>
      <c r="J64" s="424">
        <v>9218</v>
      </c>
      <c r="K64" s="424">
        <v>13342</v>
      </c>
      <c r="L64" s="424">
        <v>44273</v>
      </c>
      <c r="M64" s="424">
        <v>632</v>
      </c>
      <c r="N64" s="424">
        <v>6048</v>
      </c>
      <c r="O64" s="424">
        <v>19068</v>
      </c>
      <c r="P64" s="424">
        <v>18524</v>
      </c>
      <c r="Q64" s="420" t="s">
        <v>1651</v>
      </c>
    </row>
    <row r="65" spans="1:17" ht="15" customHeight="1">
      <c r="A65" s="200" t="s">
        <v>1652</v>
      </c>
      <c r="B65" s="210" t="s">
        <v>353</v>
      </c>
      <c r="C65" s="64" t="s">
        <v>196</v>
      </c>
      <c r="D65" s="424">
        <v>100889</v>
      </c>
      <c r="E65" s="424">
        <v>98484</v>
      </c>
      <c r="F65" s="424">
        <v>45718</v>
      </c>
      <c r="G65" s="424">
        <v>52766</v>
      </c>
      <c r="H65" s="424">
        <v>32055</v>
      </c>
      <c r="I65" s="424">
        <v>22722</v>
      </c>
      <c r="J65" s="424">
        <v>9333</v>
      </c>
      <c r="K65" s="424">
        <v>14809</v>
      </c>
      <c r="L65" s="424">
        <v>51620</v>
      </c>
      <c r="M65" s="424">
        <v>1864</v>
      </c>
      <c r="N65" s="424">
        <v>6323</v>
      </c>
      <c r="O65" s="424">
        <v>22761</v>
      </c>
      <c r="P65" s="424">
        <v>20672</v>
      </c>
      <c r="Q65" s="420" t="s">
        <v>1652</v>
      </c>
    </row>
    <row r="66" spans="1:17" ht="15" customHeight="1">
      <c r="A66" s="200" t="s">
        <v>1653</v>
      </c>
      <c r="B66" s="210" t="s">
        <v>353</v>
      </c>
      <c r="C66" s="64" t="s">
        <v>197</v>
      </c>
      <c r="D66" s="424">
        <v>103971</v>
      </c>
      <c r="E66" s="424">
        <v>102146</v>
      </c>
      <c r="F66" s="424">
        <v>47822</v>
      </c>
      <c r="G66" s="424">
        <v>54324</v>
      </c>
      <c r="H66" s="424">
        <v>34808</v>
      </c>
      <c r="I66" s="424">
        <v>25449</v>
      </c>
      <c r="J66" s="424">
        <v>9359</v>
      </c>
      <c r="K66" s="424">
        <v>15277</v>
      </c>
      <c r="L66" s="424">
        <v>52062</v>
      </c>
      <c r="M66" s="424">
        <v>734</v>
      </c>
      <c r="N66" s="424">
        <v>6363</v>
      </c>
      <c r="O66" s="424">
        <v>21720</v>
      </c>
      <c r="P66" s="424">
        <v>23245</v>
      </c>
      <c r="Q66" s="420" t="s">
        <v>1653</v>
      </c>
    </row>
    <row r="67" spans="1:17" ht="15" customHeight="1">
      <c r="A67" s="200" t="s">
        <v>1654</v>
      </c>
      <c r="B67" s="210" t="s">
        <v>353</v>
      </c>
      <c r="C67" s="64" t="s">
        <v>666</v>
      </c>
      <c r="D67" s="424">
        <v>88502</v>
      </c>
      <c r="E67" s="424">
        <v>87153</v>
      </c>
      <c r="F67" s="424">
        <v>42850</v>
      </c>
      <c r="G67" s="424">
        <v>44303</v>
      </c>
      <c r="H67" s="424">
        <v>31012</v>
      </c>
      <c r="I67" s="424">
        <v>21957</v>
      </c>
      <c r="J67" s="424">
        <v>9055</v>
      </c>
      <c r="K67" s="424">
        <v>16772</v>
      </c>
      <c r="L67" s="424">
        <v>39369</v>
      </c>
      <c r="M67" s="424">
        <v>620</v>
      </c>
      <c r="N67" s="424">
        <v>3501</v>
      </c>
      <c r="O67" s="424">
        <v>13773</v>
      </c>
      <c r="P67" s="424">
        <v>21475</v>
      </c>
      <c r="Q67" s="420" t="s">
        <v>1654</v>
      </c>
    </row>
    <row r="68" spans="1:17" ht="21.95" customHeight="1">
      <c r="A68" s="200" t="s">
        <v>1655</v>
      </c>
      <c r="B68" s="210"/>
      <c r="C68" s="64" t="s">
        <v>352</v>
      </c>
      <c r="D68" s="424">
        <v>980127</v>
      </c>
      <c r="E68" s="424">
        <v>963957</v>
      </c>
      <c r="F68" s="424">
        <v>468478</v>
      </c>
      <c r="G68" s="424">
        <v>495480</v>
      </c>
      <c r="H68" s="424">
        <v>347545</v>
      </c>
      <c r="I68" s="424">
        <v>236045</v>
      </c>
      <c r="J68" s="424">
        <v>111500</v>
      </c>
      <c r="K68" s="424">
        <v>159389</v>
      </c>
      <c r="L68" s="424">
        <v>457023</v>
      </c>
      <c r="M68" s="424">
        <v>10471</v>
      </c>
      <c r="N68" s="424">
        <v>62571</v>
      </c>
      <c r="O68" s="424">
        <v>189975</v>
      </c>
      <c r="P68" s="424">
        <v>194005</v>
      </c>
      <c r="Q68" s="420" t="s">
        <v>1655</v>
      </c>
    </row>
    <row r="69" spans="1:17" ht="15" customHeight="1">
      <c r="A69" s="210"/>
      <c r="B69" s="64"/>
      <c r="C69" s="64"/>
      <c r="D69" s="426"/>
      <c r="E69" s="426"/>
      <c r="F69" s="426"/>
      <c r="G69" s="426"/>
      <c r="H69" s="426"/>
      <c r="I69" s="426"/>
      <c r="J69" s="426"/>
      <c r="K69" s="426"/>
      <c r="L69" s="210"/>
      <c r="M69" s="426"/>
      <c r="N69" s="426"/>
      <c r="O69" s="426"/>
      <c r="P69" s="426"/>
      <c r="Q69" s="420"/>
    </row>
    <row r="70" spans="1:17" s="26" customFormat="1" ht="15.95" customHeight="1">
      <c r="A70" s="569" t="s">
        <v>1743</v>
      </c>
      <c r="B70" s="175"/>
      <c r="C70" s="175"/>
      <c r="D70" s="175"/>
      <c r="E70" s="175"/>
      <c r="F70" s="175"/>
      <c r="G70" s="175"/>
      <c r="H70" s="175"/>
      <c r="I70" s="175"/>
      <c r="J70" s="175"/>
      <c r="K70" s="569" t="s">
        <v>1743</v>
      </c>
      <c r="M70" s="569"/>
      <c r="N70" s="569"/>
      <c r="O70" s="569"/>
      <c r="P70" s="569"/>
      <c r="Q70" s="56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70" customWidth="1"/>
    <col min="2" max="2" width="5.42578125" style="570" customWidth="1"/>
    <col min="3" max="3" width="16.140625" style="570" customWidth="1"/>
    <col min="4" max="4" width="15.7109375" style="570" customWidth="1"/>
    <col min="5" max="10" width="15.5703125" style="570" customWidth="1"/>
    <col min="11" max="16" width="20.7109375" style="570" customWidth="1"/>
    <col min="17" max="17" width="6.7109375" style="570" customWidth="1"/>
    <col min="18" max="16384" width="11.42578125" style="570"/>
  </cols>
  <sheetData>
    <row r="1" spans="1:19" ht="15" customHeight="1">
      <c r="A1" s="858" t="s">
        <v>1765</v>
      </c>
    </row>
    <row r="2" spans="1:19" ht="15" customHeight="1">
      <c r="A2" s="199" t="s">
        <v>738</v>
      </c>
      <c r="K2" s="199" t="s">
        <v>738</v>
      </c>
    </row>
    <row r="3" spans="1:19" ht="15" customHeight="1">
      <c r="A3" s="569" t="s">
        <v>6</v>
      </c>
      <c r="B3" s="569"/>
      <c r="C3" s="569"/>
      <c r="D3" s="569"/>
      <c r="E3" s="569"/>
      <c r="F3" s="569"/>
      <c r="G3" s="569"/>
      <c r="H3" s="569"/>
      <c r="I3" s="569"/>
      <c r="J3" s="569"/>
      <c r="K3" s="569" t="s">
        <v>6</v>
      </c>
      <c r="M3" s="569"/>
      <c r="N3" s="569"/>
      <c r="O3" s="569"/>
      <c r="P3" s="569"/>
      <c r="Q3" s="569"/>
    </row>
    <row r="4" spans="1:19" ht="15" customHeight="1">
      <c r="A4" s="569" t="s">
        <v>1656</v>
      </c>
      <c r="B4" s="569"/>
      <c r="C4" s="569"/>
      <c r="D4" s="569"/>
      <c r="E4" s="569"/>
      <c r="F4" s="569"/>
      <c r="G4" s="569"/>
      <c r="H4" s="569"/>
      <c r="I4" s="569"/>
      <c r="J4" s="569"/>
      <c r="K4" s="569" t="s">
        <v>1657</v>
      </c>
      <c r="M4" s="569"/>
      <c r="N4" s="569"/>
      <c r="O4" s="569"/>
      <c r="P4" s="569"/>
      <c r="Q4" s="569"/>
    </row>
    <row r="5" spans="1:19" ht="15" customHeight="1">
      <c r="A5" s="210" t="s">
        <v>1309</v>
      </c>
      <c r="B5" s="569"/>
      <c r="C5" s="569"/>
      <c r="D5" s="569"/>
      <c r="E5" s="569"/>
      <c r="F5" s="569"/>
      <c r="G5" s="569"/>
      <c r="H5" s="569"/>
      <c r="I5" s="569"/>
      <c r="J5" s="569"/>
      <c r="K5" s="210" t="s">
        <v>1309</v>
      </c>
      <c r="M5" s="569"/>
      <c r="N5" s="569"/>
      <c r="O5" s="569"/>
      <c r="P5" s="569"/>
      <c r="Q5" s="569"/>
    </row>
    <row r="6" spans="1:19" ht="15" customHeight="1">
      <c r="A6" s="569" t="s">
        <v>670</v>
      </c>
      <c r="B6" s="569"/>
      <c r="C6" s="569"/>
      <c r="D6" s="569"/>
      <c r="E6" s="569"/>
      <c r="F6" s="569"/>
      <c r="G6" s="569"/>
      <c r="H6" s="569"/>
      <c r="I6" s="569"/>
      <c r="J6" s="569"/>
      <c r="K6" s="569" t="s">
        <v>670</v>
      </c>
      <c r="M6" s="569"/>
      <c r="N6" s="569"/>
      <c r="O6" s="569"/>
      <c r="P6" s="569"/>
      <c r="Q6" s="569"/>
    </row>
    <row r="7" spans="1:19" ht="15" customHeight="1">
      <c r="A7" s="218" t="s">
        <v>1658</v>
      </c>
      <c r="B7" s="218"/>
      <c r="C7" s="218"/>
      <c r="D7" s="218"/>
      <c r="E7" s="218"/>
      <c r="F7" s="218"/>
      <c r="G7" s="218"/>
      <c r="H7" s="198"/>
      <c r="I7" s="198"/>
      <c r="J7" s="198"/>
      <c r="K7" s="218" t="s">
        <v>1658</v>
      </c>
      <c r="M7" s="218"/>
      <c r="N7" s="218"/>
      <c r="O7" s="218"/>
      <c r="P7" s="218"/>
      <c r="Q7" s="218"/>
    </row>
    <row r="8" spans="1:19" s="64" customFormat="1" ht="15.75" customHeight="1">
      <c r="A8" s="972" t="s">
        <v>270</v>
      </c>
      <c r="B8" s="983" t="s">
        <v>684</v>
      </c>
      <c r="C8" s="972"/>
      <c r="D8" s="1058" t="s">
        <v>426</v>
      </c>
      <c r="E8" s="1061" t="s">
        <v>1659</v>
      </c>
      <c r="F8" s="1062"/>
      <c r="G8" s="1062"/>
      <c r="H8" s="1061" t="s">
        <v>685</v>
      </c>
      <c r="I8" s="1062"/>
      <c r="J8" s="1063"/>
      <c r="K8" s="1074" t="s">
        <v>40</v>
      </c>
      <c r="L8" s="1062" t="s">
        <v>440</v>
      </c>
      <c r="M8" s="1062"/>
      <c r="N8" s="1062"/>
      <c r="O8" s="1062"/>
      <c r="P8" s="1073"/>
      <c r="Q8" s="983" t="s">
        <v>270</v>
      </c>
    </row>
    <row r="9" spans="1:19" s="64" customFormat="1" ht="15.75" customHeight="1">
      <c r="A9" s="974"/>
      <c r="B9" s="984"/>
      <c r="C9" s="974"/>
      <c r="D9" s="1059"/>
      <c r="E9" s="1064" t="s">
        <v>547</v>
      </c>
      <c r="F9" s="201" t="s">
        <v>530</v>
      </c>
      <c r="G9" s="202"/>
      <c r="H9" s="1059" t="s">
        <v>663</v>
      </c>
      <c r="I9" s="1066" t="s">
        <v>326</v>
      </c>
      <c r="J9" s="1069" t="s">
        <v>1002</v>
      </c>
      <c r="K9" s="1071"/>
      <c r="L9" s="1070" t="s">
        <v>663</v>
      </c>
      <c r="M9" s="1061" t="s">
        <v>626</v>
      </c>
      <c r="N9" s="1062"/>
      <c r="O9" s="1062"/>
      <c r="P9" s="1073"/>
      <c r="Q9" s="984"/>
    </row>
    <row r="10" spans="1:19" s="64" customFormat="1" ht="15.75" customHeight="1">
      <c r="A10" s="974"/>
      <c r="B10" s="984"/>
      <c r="C10" s="974"/>
      <c r="D10" s="1059"/>
      <c r="E10" s="1059"/>
      <c r="F10" s="1064" t="s">
        <v>326</v>
      </c>
      <c r="G10" s="1064" t="s">
        <v>1002</v>
      </c>
      <c r="H10" s="1059"/>
      <c r="I10" s="1067"/>
      <c r="J10" s="1067"/>
      <c r="K10" s="1071"/>
      <c r="L10" s="1071"/>
      <c r="M10" s="1076" t="s">
        <v>782</v>
      </c>
      <c r="N10" s="1076" t="s">
        <v>765</v>
      </c>
      <c r="O10" s="1070" t="s">
        <v>878</v>
      </c>
      <c r="P10" s="1077" t="s">
        <v>766</v>
      </c>
      <c r="Q10" s="984"/>
    </row>
    <row r="11" spans="1:19" s="64" customFormat="1" ht="15.75" customHeight="1">
      <c r="A11" s="974"/>
      <c r="B11" s="984"/>
      <c r="C11" s="974"/>
      <c r="D11" s="1059"/>
      <c r="E11" s="1059"/>
      <c r="F11" s="1059"/>
      <c r="G11" s="1059"/>
      <c r="H11" s="1059"/>
      <c r="I11" s="1067"/>
      <c r="J11" s="1067"/>
      <c r="K11" s="1071"/>
      <c r="L11" s="1071"/>
      <c r="M11" s="1059"/>
      <c r="N11" s="1059"/>
      <c r="O11" s="1071"/>
      <c r="P11" s="1066"/>
      <c r="Q11" s="984"/>
    </row>
    <row r="12" spans="1:19" s="64" customFormat="1" ht="15.75" customHeight="1">
      <c r="A12" s="976"/>
      <c r="B12" s="985"/>
      <c r="C12" s="976"/>
      <c r="D12" s="1060"/>
      <c r="E12" s="1065"/>
      <c r="F12" s="1065"/>
      <c r="G12" s="1065"/>
      <c r="H12" s="1065"/>
      <c r="I12" s="1068"/>
      <c r="J12" s="1068"/>
      <c r="K12" s="1075"/>
      <c r="L12" s="1072"/>
      <c r="M12" s="1065"/>
      <c r="N12" s="1065"/>
      <c r="O12" s="1072"/>
      <c r="P12" s="1078"/>
      <c r="Q12" s="985"/>
    </row>
    <row r="13" spans="1:19" ht="24.95" customHeight="1">
      <c r="A13" s="210" t="s">
        <v>568</v>
      </c>
      <c r="B13" s="571"/>
      <c r="C13" s="571"/>
      <c r="D13" s="571"/>
      <c r="E13" s="571"/>
      <c r="F13" s="571"/>
      <c r="G13" s="571"/>
      <c r="H13" s="571"/>
      <c r="I13" s="571"/>
      <c r="J13" s="571"/>
      <c r="K13" s="572" t="s">
        <v>568</v>
      </c>
      <c r="M13" s="572"/>
      <c r="N13" s="572"/>
      <c r="O13" s="572"/>
      <c r="P13" s="572"/>
      <c r="Q13" s="572"/>
    </row>
    <row r="14" spans="1:19" ht="21.95" customHeight="1">
      <c r="A14" s="200" t="s">
        <v>767</v>
      </c>
      <c r="B14" s="210">
        <v>2018</v>
      </c>
      <c r="C14" s="64" t="s">
        <v>847</v>
      </c>
      <c r="D14" s="424">
        <v>237986</v>
      </c>
      <c r="E14" s="424">
        <v>235336</v>
      </c>
      <c r="F14" s="424">
        <v>128910</v>
      </c>
      <c r="G14" s="424">
        <v>106426</v>
      </c>
      <c r="H14" s="424">
        <v>112852</v>
      </c>
      <c r="I14" s="424">
        <v>62597</v>
      </c>
      <c r="J14" s="424">
        <v>50256</v>
      </c>
      <c r="K14" s="424">
        <v>41670</v>
      </c>
      <c r="L14" s="424">
        <v>80814</v>
      </c>
      <c r="M14" s="424">
        <v>1974</v>
      </c>
      <c r="N14" s="424">
        <v>22669</v>
      </c>
      <c r="O14" s="424">
        <v>26026</v>
      </c>
      <c r="P14" s="424">
        <v>30144</v>
      </c>
      <c r="Q14" s="420" t="s">
        <v>767</v>
      </c>
      <c r="S14" s="27"/>
    </row>
    <row r="15" spans="1:19" ht="15" customHeight="1">
      <c r="A15" s="200" t="s">
        <v>915</v>
      </c>
      <c r="B15" s="210" t="s">
        <v>353</v>
      </c>
      <c r="C15" s="64" t="s">
        <v>56</v>
      </c>
      <c r="D15" s="424">
        <v>245694</v>
      </c>
      <c r="E15" s="424">
        <v>242193</v>
      </c>
      <c r="F15" s="424">
        <v>135049</v>
      </c>
      <c r="G15" s="424">
        <v>107144</v>
      </c>
      <c r="H15" s="424">
        <v>118599</v>
      </c>
      <c r="I15" s="424">
        <v>70438</v>
      </c>
      <c r="J15" s="424">
        <v>48162</v>
      </c>
      <c r="K15" s="424">
        <v>39116</v>
      </c>
      <c r="L15" s="424">
        <v>84478</v>
      </c>
      <c r="M15" s="424">
        <v>3673</v>
      </c>
      <c r="N15" s="424">
        <v>21822</v>
      </c>
      <c r="O15" s="424">
        <v>26031</v>
      </c>
      <c r="P15" s="424">
        <v>32952</v>
      </c>
      <c r="Q15" s="420" t="s">
        <v>915</v>
      </c>
    </row>
    <row r="16" spans="1:19" ht="15" customHeight="1">
      <c r="A16" s="200" t="s">
        <v>916</v>
      </c>
      <c r="B16" s="210" t="s">
        <v>353</v>
      </c>
      <c r="C16" s="64" t="s">
        <v>61</v>
      </c>
      <c r="D16" s="424">
        <v>325873</v>
      </c>
      <c r="E16" s="424">
        <v>322722</v>
      </c>
      <c r="F16" s="424">
        <v>170419</v>
      </c>
      <c r="G16" s="424">
        <v>152304</v>
      </c>
      <c r="H16" s="424">
        <v>168977</v>
      </c>
      <c r="I16" s="424">
        <v>97358</v>
      </c>
      <c r="J16" s="424">
        <v>71620</v>
      </c>
      <c r="K16" s="424">
        <v>48019</v>
      </c>
      <c r="L16" s="424">
        <v>105726</v>
      </c>
      <c r="M16" s="424">
        <v>3259</v>
      </c>
      <c r="N16" s="424">
        <v>21783</v>
      </c>
      <c r="O16" s="424">
        <v>39406</v>
      </c>
      <c r="P16" s="424">
        <v>41278</v>
      </c>
      <c r="Q16" s="420" t="s">
        <v>916</v>
      </c>
    </row>
    <row r="17" spans="1:19" ht="15" customHeight="1">
      <c r="A17" s="200" t="s">
        <v>917</v>
      </c>
      <c r="B17" s="210" t="s">
        <v>353</v>
      </c>
      <c r="C17" s="64" t="s">
        <v>62</v>
      </c>
      <c r="D17" s="424">
        <v>404678</v>
      </c>
      <c r="E17" s="424">
        <v>401431</v>
      </c>
      <c r="F17" s="424">
        <v>196679</v>
      </c>
      <c r="G17" s="424">
        <v>204753</v>
      </c>
      <c r="H17" s="424">
        <v>189342</v>
      </c>
      <c r="I17" s="424">
        <v>104552</v>
      </c>
      <c r="J17" s="424">
        <v>84790</v>
      </c>
      <c r="K17" s="424">
        <v>65250</v>
      </c>
      <c r="L17" s="424">
        <v>146840</v>
      </c>
      <c r="M17" s="424">
        <v>3070</v>
      </c>
      <c r="N17" s="424">
        <v>23807</v>
      </c>
      <c r="O17" s="424">
        <v>67559</v>
      </c>
      <c r="P17" s="424">
        <v>52404</v>
      </c>
      <c r="Q17" s="420" t="s">
        <v>917</v>
      </c>
    </row>
    <row r="18" spans="1:19" ht="15" customHeight="1">
      <c r="A18" s="200" t="s">
        <v>918</v>
      </c>
      <c r="B18" s="210" t="s">
        <v>353</v>
      </c>
      <c r="C18" s="64" t="s">
        <v>701</v>
      </c>
      <c r="D18" s="424">
        <v>454717</v>
      </c>
      <c r="E18" s="424">
        <v>450592</v>
      </c>
      <c r="F18" s="424">
        <v>203520</v>
      </c>
      <c r="G18" s="424">
        <v>247072</v>
      </c>
      <c r="H18" s="424">
        <v>219056</v>
      </c>
      <c r="I18" s="424">
        <v>108898</v>
      </c>
      <c r="J18" s="424">
        <v>110159</v>
      </c>
      <c r="K18" s="424">
        <v>62232</v>
      </c>
      <c r="L18" s="424">
        <v>169304</v>
      </c>
      <c r="M18" s="424">
        <v>4664</v>
      </c>
      <c r="N18" s="424">
        <v>27727</v>
      </c>
      <c r="O18" s="424">
        <v>81579</v>
      </c>
      <c r="P18" s="424">
        <v>55334</v>
      </c>
      <c r="Q18" s="420" t="s">
        <v>918</v>
      </c>
    </row>
    <row r="19" spans="1:19" ht="15" customHeight="1">
      <c r="A19" s="200" t="s">
        <v>919</v>
      </c>
      <c r="B19" s="210" t="s">
        <v>353</v>
      </c>
      <c r="C19" s="64" t="s">
        <v>702</v>
      </c>
      <c r="D19" s="424">
        <v>541507</v>
      </c>
      <c r="E19" s="424">
        <v>536878</v>
      </c>
      <c r="F19" s="424">
        <v>233914</v>
      </c>
      <c r="G19" s="424">
        <v>302964</v>
      </c>
      <c r="H19" s="424">
        <v>265757</v>
      </c>
      <c r="I19" s="424">
        <v>129876</v>
      </c>
      <c r="J19" s="424">
        <v>135881</v>
      </c>
      <c r="K19" s="424">
        <v>65366</v>
      </c>
      <c r="L19" s="424">
        <v>205755</v>
      </c>
      <c r="M19" s="424">
        <v>3374</v>
      </c>
      <c r="N19" s="424">
        <v>35299</v>
      </c>
      <c r="O19" s="424">
        <v>101422</v>
      </c>
      <c r="P19" s="424">
        <v>65661</v>
      </c>
      <c r="Q19" s="420" t="s">
        <v>919</v>
      </c>
    </row>
    <row r="20" spans="1:19" ht="15" customHeight="1">
      <c r="A20" s="200" t="s">
        <v>920</v>
      </c>
      <c r="B20" s="210" t="s">
        <v>353</v>
      </c>
      <c r="C20" s="64" t="s">
        <v>703</v>
      </c>
      <c r="D20" s="424">
        <v>529329</v>
      </c>
      <c r="E20" s="424">
        <v>524332</v>
      </c>
      <c r="F20" s="424">
        <v>211977</v>
      </c>
      <c r="G20" s="424">
        <v>312355</v>
      </c>
      <c r="H20" s="424">
        <v>238667</v>
      </c>
      <c r="I20" s="424">
        <v>114229</v>
      </c>
      <c r="J20" s="424">
        <v>124439</v>
      </c>
      <c r="K20" s="424">
        <v>62927</v>
      </c>
      <c r="L20" s="424">
        <v>222738</v>
      </c>
      <c r="M20" s="424">
        <v>3120</v>
      </c>
      <c r="N20" s="424">
        <v>31702</v>
      </c>
      <c r="O20" s="424">
        <v>113169</v>
      </c>
      <c r="P20" s="424">
        <v>74747</v>
      </c>
      <c r="Q20" s="420" t="s">
        <v>920</v>
      </c>
    </row>
    <row r="21" spans="1:19" ht="15" customHeight="1">
      <c r="A21" s="200" t="s">
        <v>921</v>
      </c>
      <c r="B21" s="210" t="s">
        <v>353</v>
      </c>
      <c r="C21" s="64" t="s">
        <v>217</v>
      </c>
      <c r="D21" s="424">
        <v>552546</v>
      </c>
      <c r="E21" s="424">
        <v>547852</v>
      </c>
      <c r="F21" s="424">
        <v>228857</v>
      </c>
      <c r="G21" s="424">
        <v>318995</v>
      </c>
      <c r="H21" s="424">
        <v>254377</v>
      </c>
      <c r="I21" s="424">
        <v>123263</v>
      </c>
      <c r="J21" s="424">
        <v>131114</v>
      </c>
      <c r="K21" s="424">
        <v>65225</v>
      </c>
      <c r="L21" s="424">
        <v>228250</v>
      </c>
      <c r="M21" s="424">
        <v>4972</v>
      </c>
      <c r="N21" s="424">
        <v>35397</v>
      </c>
      <c r="O21" s="424">
        <v>116631</v>
      </c>
      <c r="P21" s="424">
        <v>71250</v>
      </c>
      <c r="Q21" s="420" t="s">
        <v>921</v>
      </c>
    </row>
    <row r="22" spans="1:19" ht="15" customHeight="1">
      <c r="A22" s="200" t="s">
        <v>922</v>
      </c>
      <c r="B22" s="210" t="s">
        <v>353</v>
      </c>
      <c r="C22" s="64" t="s">
        <v>195</v>
      </c>
      <c r="D22" s="424">
        <v>587308</v>
      </c>
      <c r="E22" s="424">
        <v>582708</v>
      </c>
      <c r="F22" s="424">
        <v>254779</v>
      </c>
      <c r="G22" s="424">
        <v>327929</v>
      </c>
      <c r="H22" s="424">
        <v>298693</v>
      </c>
      <c r="I22" s="424">
        <v>154146</v>
      </c>
      <c r="J22" s="424">
        <v>144547</v>
      </c>
      <c r="K22" s="424">
        <v>63748</v>
      </c>
      <c r="L22" s="424">
        <v>220266</v>
      </c>
      <c r="M22" s="424">
        <v>3303</v>
      </c>
      <c r="N22" s="424">
        <v>33581</v>
      </c>
      <c r="O22" s="424">
        <v>113130</v>
      </c>
      <c r="P22" s="424">
        <v>70251</v>
      </c>
      <c r="Q22" s="420" t="s">
        <v>922</v>
      </c>
    </row>
    <row r="23" spans="1:19" ht="15" customHeight="1">
      <c r="A23" s="200" t="s">
        <v>478</v>
      </c>
      <c r="B23" s="210" t="s">
        <v>353</v>
      </c>
      <c r="C23" s="64" t="s">
        <v>196</v>
      </c>
      <c r="D23" s="424">
        <v>593865</v>
      </c>
      <c r="E23" s="424">
        <v>589710</v>
      </c>
      <c r="F23" s="424">
        <v>229394</v>
      </c>
      <c r="G23" s="424">
        <v>360315</v>
      </c>
      <c r="H23" s="424">
        <v>279987</v>
      </c>
      <c r="I23" s="424">
        <v>121912</v>
      </c>
      <c r="J23" s="424">
        <v>158074</v>
      </c>
      <c r="K23" s="424">
        <v>71421</v>
      </c>
      <c r="L23" s="424">
        <v>238302</v>
      </c>
      <c r="M23" s="424">
        <v>2940</v>
      </c>
      <c r="N23" s="424">
        <v>33122</v>
      </c>
      <c r="O23" s="424">
        <v>122930</v>
      </c>
      <c r="P23" s="424">
        <v>79311</v>
      </c>
      <c r="Q23" s="420" t="s">
        <v>478</v>
      </c>
    </row>
    <row r="24" spans="1:19" ht="15" customHeight="1">
      <c r="A24" s="200" t="s">
        <v>479</v>
      </c>
      <c r="B24" s="210" t="s">
        <v>353</v>
      </c>
      <c r="C24" s="64" t="s">
        <v>197</v>
      </c>
      <c r="D24" s="424">
        <v>627599</v>
      </c>
      <c r="E24" s="424">
        <v>622450</v>
      </c>
      <c r="F24" s="424">
        <v>256758</v>
      </c>
      <c r="G24" s="424">
        <v>365691</v>
      </c>
      <c r="H24" s="424">
        <v>328967</v>
      </c>
      <c r="I24" s="424">
        <v>157452</v>
      </c>
      <c r="J24" s="424">
        <v>171515</v>
      </c>
      <c r="K24" s="424">
        <v>62175</v>
      </c>
      <c r="L24" s="424">
        <v>231308</v>
      </c>
      <c r="M24" s="424">
        <v>2753</v>
      </c>
      <c r="N24" s="424">
        <v>34378</v>
      </c>
      <c r="O24" s="424">
        <v>114763</v>
      </c>
      <c r="P24" s="424">
        <v>79413</v>
      </c>
      <c r="Q24" s="420" t="s">
        <v>479</v>
      </c>
    </row>
    <row r="25" spans="1:19" ht="15" customHeight="1">
      <c r="A25" s="200" t="s">
        <v>480</v>
      </c>
      <c r="B25" s="210" t="s">
        <v>353</v>
      </c>
      <c r="C25" s="64" t="s">
        <v>666</v>
      </c>
      <c r="D25" s="424">
        <v>582389</v>
      </c>
      <c r="E25" s="424">
        <v>576644</v>
      </c>
      <c r="F25" s="424">
        <v>268292</v>
      </c>
      <c r="G25" s="424">
        <v>308352</v>
      </c>
      <c r="H25" s="424">
        <v>316197</v>
      </c>
      <c r="I25" s="424">
        <v>172624</v>
      </c>
      <c r="J25" s="424">
        <v>143573</v>
      </c>
      <c r="K25" s="424">
        <v>57131</v>
      </c>
      <c r="L25" s="424">
        <v>203316</v>
      </c>
      <c r="M25" s="424">
        <v>2850</v>
      </c>
      <c r="N25" s="424">
        <v>35687</v>
      </c>
      <c r="O25" s="424">
        <v>87901</v>
      </c>
      <c r="P25" s="424">
        <v>76878</v>
      </c>
      <c r="Q25" s="420" t="s">
        <v>480</v>
      </c>
    </row>
    <row r="26" spans="1:19" ht="21.95" customHeight="1">
      <c r="A26" s="200" t="s">
        <v>452</v>
      </c>
      <c r="B26" s="210"/>
      <c r="C26" s="64" t="s">
        <v>352</v>
      </c>
      <c r="D26" s="424">
        <v>5683491</v>
      </c>
      <c r="E26" s="424">
        <v>5632848</v>
      </c>
      <c r="F26" s="424">
        <v>2518548</v>
      </c>
      <c r="G26" s="424">
        <v>3114300</v>
      </c>
      <c r="H26" s="424">
        <v>2791471</v>
      </c>
      <c r="I26" s="424">
        <v>1417345</v>
      </c>
      <c r="J26" s="424">
        <v>1374130</v>
      </c>
      <c r="K26" s="424">
        <v>704280</v>
      </c>
      <c r="L26" s="424">
        <v>2137097</v>
      </c>
      <c r="M26" s="424">
        <v>39952</v>
      </c>
      <c r="N26" s="424">
        <v>356974</v>
      </c>
      <c r="O26" s="424">
        <v>1010547</v>
      </c>
      <c r="P26" s="424">
        <v>729623</v>
      </c>
      <c r="Q26" s="420" t="s">
        <v>452</v>
      </c>
    </row>
    <row r="27" spans="1:19" ht="24.95" customHeight="1">
      <c r="A27" s="199" t="s">
        <v>569</v>
      </c>
      <c r="B27" s="200"/>
      <c r="C27" s="200"/>
      <c r="D27" s="426"/>
      <c r="E27" s="426"/>
      <c r="F27" s="426"/>
      <c r="G27" s="426"/>
      <c r="H27" s="426"/>
      <c r="I27" s="426"/>
      <c r="J27" s="426"/>
      <c r="K27" s="427" t="s">
        <v>569</v>
      </c>
      <c r="M27" s="426"/>
      <c r="N27" s="426"/>
      <c r="O27" s="426"/>
      <c r="P27" s="426"/>
      <c r="Q27" s="199"/>
    </row>
    <row r="28" spans="1:19" ht="21.95" customHeight="1">
      <c r="A28" s="200" t="s">
        <v>292</v>
      </c>
      <c r="B28" s="210">
        <v>2018</v>
      </c>
      <c r="C28" s="64" t="s">
        <v>847</v>
      </c>
      <c r="D28" s="424">
        <v>98795</v>
      </c>
      <c r="E28" s="424">
        <v>97302</v>
      </c>
      <c r="F28" s="424">
        <v>48065</v>
      </c>
      <c r="G28" s="424">
        <v>49237</v>
      </c>
      <c r="H28" s="424">
        <v>48499</v>
      </c>
      <c r="I28" s="424">
        <v>21614</v>
      </c>
      <c r="J28" s="424">
        <v>26885</v>
      </c>
      <c r="K28" s="424">
        <v>19368</v>
      </c>
      <c r="L28" s="424">
        <v>29435</v>
      </c>
      <c r="M28" s="424">
        <v>836</v>
      </c>
      <c r="N28" s="424">
        <v>6246</v>
      </c>
      <c r="O28" s="424">
        <v>12426</v>
      </c>
      <c r="P28" s="424">
        <v>9926</v>
      </c>
      <c r="Q28" s="420" t="s">
        <v>292</v>
      </c>
      <c r="S28" s="27"/>
    </row>
    <row r="29" spans="1:19" ht="15" customHeight="1">
      <c r="A29" s="200" t="s">
        <v>295</v>
      </c>
      <c r="B29" s="210" t="s">
        <v>353</v>
      </c>
      <c r="C29" s="64" t="s">
        <v>56</v>
      </c>
      <c r="D29" s="424">
        <v>107800</v>
      </c>
      <c r="E29" s="424">
        <v>105967</v>
      </c>
      <c r="F29" s="424">
        <v>44808</v>
      </c>
      <c r="G29" s="424">
        <v>61160</v>
      </c>
      <c r="H29" s="424">
        <v>56364</v>
      </c>
      <c r="I29" s="424">
        <v>20102</v>
      </c>
      <c r="J29" s="424">
        <v>36262</v>
      </c>
      <c r="K29" s="424">
        <v>17691</v>
      </c>
      <c r="L29" s="424">
        <v>31912</v>
      </c>
      <c r="M29" s="424">
        <v>825</v>
      </c>
      <c r="N29" s="424">
        <v>6189</v>
      </c>
      <c r="O29" s="424">
        <v>14644</v>
      </c>
      <c r="P29" s="424">
        <v>10254</v>
      </c>
      <c r="Q29" s="420" t="s">
        <v>295</v>
      </c>
    </row>
    <row r="30" spans="1:19" ht="15" customHeight="1">
      <c r="A30" s="200" t="s">
        <v>296</v>
      </c>
      <c r="B30" s="210" t="s">
        <v>353</v>
      </c>
      <c r="C30" s="64" t="s">
        <v>61</v>
      </c>
      <c r="D30" s="424">
        <v>141931</v>
      </c>
      <c r="E30" s="424">
        <v>140259</v>
      </c>
      <c r="F30" s="424">
        <v>54817</v>
      </c>
      <c r="G30" s="424">
        <v>85442</v>
      </c>
      <c r="H30" s="424">
        <v>71633</v>
      </c>
      <c r="I30" s="424">
        <v>24621</v>
      </c>
      <c r="J30" s="424">
        <v>47012</v>
      </c>
      <c r="K30" s="424">
        <v>21331</v>
      </c>
      <c r="L30" s="424">
        <v>47295</v>
      </c>
      <c r="M30" s="424">
        <v>985</v>
      </c>
      <c r="N30" s="424">
        <v>7879</v>
      </c>
      <c r="O30" s="424">
        <v>22344</v>
      </c>
      <c r="P30" s="424">
        <v>16086</v>
      </c>
      <c r="Q30" s="420" t="s">
        <v>296</v>
      </c>
    </row>
    <row r="31" spans="1:19" ht="15" customHeight="1">
      <c r="A31" s="200" t="s">
        <v>297</v>
      </c>
      <c r="B31" s="210" t="s">
        <v>353</v>
      </c>
      <c r="C31" s="64" t="s">
        <v>62</v>
      </c>
      <c r="D31" s="424">
        <v>193155</v>
      </c>
      <c r="E31" s="424">
        <v>191484</v>
      </c>
      <c r="F31" s="424">
        <v>71674</v>
      </c>
      <c r="G31" s="424">
        <v>119811</v>
      </c>
      <c r="H31" s="424">
        <v>90358</v>
      </c>
      <c r="I31" s="424">
        <v>30253</v>
      </c>
      <c r="J31" s="424">
        <v>60105</v>
      </c>
      <c r="K31" s="424">
        <v>30771</v>
      </c>
      <c r="L31" s="424">
        <v>70355</v>
      </c>
      <c r="M31" s="424">
        <v>1562</v>
      </c>
      <c r="N31" s="424">
        <v>9088</v>
      </c>
      <c r="O31" s="424">
        <v>39533</v>
      </c>
      <c r="P31" s="424">
        <v>20173</v>
      </c>
      <c r="Q31" s="420" t="s">
        <v>297</v>
      </c>
    </row>
    <row r="32" spans="1:19" ht="15" customHeight="1">
      <c r="A32" s="200" t="s">
        <v>923</v>
      </c>
      <c r="B32" s="210" t="s">
        <v>353</v>
      </c>
      <c r="C32" s="64" t="s">
        <v>701</v>
      </c>
      <c r="D32" s="424">
        <v>209961</v>
      </c>
      <c r="E32" s="424">
        <v>208072</v>
      </c>
      <c r="F32" s="424">
        <v>74406</v>
      </c>
      <c r="G32" s="424">
        <v>133666</v>
      </c>
      <c r="H32" s="424">
        <v>97168</v>
      </c>
      <c r="I32" s="424">
        <v>33406</v>
      </c>
      <c r="J32" s="424">
        <v>63762</v>
      </c>
      <c r="K32" s="424">
        <v>30096</v>
      </c>
      <c r="L32" s="424">
        <v>80807</v>
      </c>
      <c r="M32" s="424">
        <v>1221</v>
      </c>
      <c r="N32" s="424">
        <v>9682</v>
      </c>
      <c r="O32" s="424">
        <v>48692</v>
      </c>
      <c r="P32" s="424">
        <v>21212</v>
      </c>
      <c r="Q32" s="420" t="s">
        <v>923</v>
      </c>
    </row>
    <row r="33" spans="1:19" ht="15" customHeight="1">
      <c r="A33" s="200" t="s">
        <v>924</v>
      </c>
      <c r="B33" s="210" t="s">
        <v>353</v>
      </c>
      <c r="C33" s="64" t="s">
        <v>702</v>
      </c>
      <c r="D33" s="424">
        <v>233712</v>
      </c>
      <c r="E33" s="424">
        <v>231216</v>
      </c>
      <c r="F33" s="424">
        <v>82023</v>
      </c>
      <c r="G33" s="424">
        <v>149193</v>
      </c>
      <c r="H33" s="424">
        <v>102824</v>
      </c>
      <c r="I33" s="424">
        <v>34804</v>
      </c>
      <c r="J33" s="424">
        <v>68020</v>
      </c>
      <c r="K33" s="424">
        <v>34174</v>
      </c>
      <c r="L33" s="424">
        <v>94218</v>
      </c>
      <c r="M33" s="424">
        <v>1596</v>
      </c>
      <c r="N33" s="424">
        <v>11449</v>
      </c>
      <c r="O33" s="424">
        <v>53738</v>
      </c>
      <c r="P33" s="424">
        <v>27435</v>
      </c>
      <c r="Q33" s="420" t="s">
        <v>924</v>
      </c>
    </row>
    <row r="34" spans="1:19" ht="15" customHeight="1">
      <c r="A34" s="200" t="s">
        <v>925</v>
      </c>
      <c r="B34" s="210" t="s">
        <v>353</v>
      </c>
      <c r="C34" s="64" t="s">
        <v>703</v>
      </c>
      <c r="D34" s="424">
        <v>228556</v>
      </c>
      <c r="E34" s="424">
        <v>226483</v>
      </c>
      <c r="F34" s="424">
        <v>78510</v>
      </c>
      <c r="G34" s="424">
        <v>147973</v>
      </c>
      <c r="H34" s="424">
        <v>101584</v>
      </c>
      <c r="I34" s="424">
        <v>34700</v>
      </c>
      <c r="J34" s="424">
        <v>66884</v>
      </c>
      <c r="K34" s="424">
        <v>32171</v>
      </c>
      <c r="L34" s="424">
        <v>92728</v>
      </c>
      <c r="M34" s="424">
        <v>1715</v>
      </c>
      <c r="N34" s="424">
        <v>9924</v>
      </c>
      <c r="O34" s="424">
        <v>54589</v>
      </c>
      <c r="P34" s="424">
        <v>26500</v>
      </c>
      <c r="Q34" s="420" t="s">
        <v>925</v>
      </c>
    </row>
    <row r="35" spans="1:19" ht="15" customHeight="1">
      <c r="A35" s="200" t="s">
        <v>926</v>
      </c>
      <c r="B35" s="210" t="s">
        <v>353</v>
      </c>
      <c r="C35" s="64" t="s">
        <v>217</v>
      </c>
      <c r="D35" s="424">
        <v>245525</v>
      </c>
      <c r="E35" s="424">
        <v>243484</v>
      </c>
      <c r="F35" s="424">
        <v>86447</v>
      </c>
      <c r="G35" s="424">
        <v>157037</v>
      </c>
      <c r="H35" s="424">
        <v>109144</v>
      </c>
      <c r="I35" s="424">
        <v>37419</v>
      </c>
      <c r="J35" s="424">
        <v>71725</v>
      </c>
      <c r="K35" s="424">
        <v>36708</v>
      </c>
      <c r="L35" s="424">
        <v>97632</v>
      </c>
      <c r="M35" s="424">
        <v>2548</v>
      </c>
      <c r="N35" s="424">
        <v>9772</v>
      </c>
      <c r="O35" s="424">
        <v>60121</v>
      </c>
      <c r="P35" s="424">
        <v>25192</v>
      </c>
      <c r="Q35" s="420" t="s">
        <v>926</v>
      </c>
    </row>
    <row r="36" spans="1:19" ht="15" customHeight="1">
      <c r="A36" s="200" t="s">
        <v>927</v>
      </c>
      <c r="B36" s="210" t="s">
        <v>353</v>
      </c>
      <c r="C36" s="64" t="s">
        <v>195</v>
      </c>
      <c r="D36" s="424">
        <v>253050</v>
      </c>
      <c r="E36" s="424">
        <v>250151</v>
      </c>
      <c r="F36" s="424">
        <v>84059</v>
      </c>
      <c r="G36" s="424">
        <v>166092</v>
      </c>
      <c r="H36" s="424">
        <v>118866</v>
      </c>
      <c r="I36" s="424">
        <v>39516</v>
      </c>
      <c r="J36" s="424">
        <v>79350</v>
      </c>
      <c r="K36" s="424">
        <v>33906</v>
      </c>
      <c r="L36" s="424">
        <v>97380</v>
      </c>
      <c r="M36" s="424">
        <v>2204</v>
      </c>
      <c r="N36" s="424">
        <v>8433</v>
      </c>
      <c r="O36" s="424">
        <v>58546</v>
      </c>
      <c r="P36" s="424">
        <v>28196</v>
      </c>
      <c r="Q36" s="420" t="s">
        <v>927</v>
      </c>
    </row>
    <row r="37" spans="1:19" ht="15" customHeight="1">
      <c r="A37" s="200" t="s">
        <v>928</v>
      </c>
      <c r="B37" s="210" t="s">
        <v>353</v>
      </c>
      <c r="C37" s="64" t="s">
        <v>196</v>
      </c>
      <c r="D37" s="424">
        <v>271000</v>
      </c>
      <c r="E37" s="424">
        <v>268628</v>
      </c>
      <c r="F37" s="424">
        <v>87376</v>
      </c>
      <c r="G37" s="424">
        <v>181251</v>
      </c>
      <c r="H37" s="424">
        <v>128643</v>
      </c>
      <c r="I37" s="424">
        <v>38958</v>
      </c>
      <c r="J37" s="424">
        <v>89684</v>
      </c>
      <c r="K37" s="424">
        <v>34625</v>
      </c>
      <c r="L37" s="424">
        <v>105360</v>
      </c>
      <c r="M37" s="424">
        <v>1973</v>
      </c>
      <c r="N37" s="424">
        <v>11820</v>
      </c>
      <c r="O37" s="424">
        <v>61933</v>
      </c>
      <c r="P37" s="424">
        <v>29634</v>
      </c>
      <c r="Q37" s="420" t="s">
        <v>928</v>
      </c>
    </row>
    <row r="38" spans="1:19" ht="15" customHeight="1">
      <c r="A38" s="200" t="s">
        <v>929</v>
      </c>
      <c r="B38" s="210" t="s">
        <v>353</v>
      </c>
      <c r="C38" s="64" t="s">
        <v>197</v>
      </c>
      <c r="D38" s="424">
        <v>281417</v>
      </c>
      <c r="E38" s="424">
        <v>278796</v>
      </c>
      <c r="F38" s="424">
        <v>85161</v>
      </c>
      <c r="G38" s="424">
        <v>193636</v>
      </c>
      <c r="H38" s="424">
        <v>136230</v>
      </c>
      <c r="I38" s="424">
        <v>38834</v>
      </c>
      <c r="J38" s="424">
        <v>97396</v>
      </c>
      <c r="K38" s="424">
        <v>34599</v>
      </c>
      <c r="L38" s="424">
        <v>107968</v>
      </c>
      <c r="M38" s="424">
        <v>2551</v>
      </c>
      <c r="N38" s="424">
        <v>9177</v>
      </c>
      <c r="O38" s="424">
        <v>63193</v>
      </c>
      <c r="P38" s="424">
        <v>33047</v>
      </c>
      <c r="Q38" s="420" t="s">
        <v>929</v>
      </c>
    </row>
    <row r="39" spans="1:19" ht="15" customHeight="1">
      <c r="A39" s="200" t="s">
        <v>930</v>
      </c>
      <c r="B39" s="210" t="s">
        <v>353</v>
      </c>
      <c r="C39" s="64" t="s">
        <v>666</v>
      </c>
      <c r="D39" s="424">
        <v>230387</v>
      </c>
      <c r="E39" s="424">
        <v>227933</v>
      </c>
      <c r="F39" s="424">
        <v>72463</v>
      </c>
      <c r="G39" s="424">
        <v>155470</v>
      </c>
      <c r="H39" s="424">
        <v>100626</v>
      </c>
      <c r="I39" s="424">
        <v>30129</v>
      </c>
      <c r="J39" s="424">
        <v>70498</v>
      </c>
      <c r="K39" s="424">
        <v>29614</v>
      </c>
      <c r="L39" s="424">
        <v>97692</v>
      </c>
      <c r="M39" s="424">
        <v>3765</v>
      </c>
      <c r="N39" s="424">
        <v>8955</v>
      </c>
      <c r="O39" s="424">
        <v>54663</v>
      </c>
      <c r="P39" s="424">
        <v>30310</v>
      </c>
      <c r="Q39" s="420" t="s">
        <v>930</v>
      </c>
    </row>
    <row r="40" spans="1:19" ht="21.95" customHeight="1">
      <c r="A40" s="200" t="s">
        <v>931</v>
      </c>
      <c r="B40" s="210"/>
      <c r="C40" s="64" t="s">
        <v>352</v>
      </c>
      <c r="D40" s="424">
        <v>2495289</v>
      </c>
      <c r="E40" s="424">
        <v>2469775</v>
      </c>
      <c r="F40" s="424">
        <v>869809</v>
      </c>
      <c r="G40" s="424">
        <v>1599968</v>
      </c>
      <c r="H40" s="424">
        <v>1161939</v>
      </c>
      <c r="I40" s="424">
        <v>384356</v>
      </c>
      <c r="J40" s="424">
        <v>777583</v>
      </c>
      <c r="K40" s="424">
        <v>355054</v>
      </c>
      <c r="L40" s="424">
        <v>952782</v>
      </c>
      <c r="M40" s="424">
        <v>21781</v>
      </c>
      <c r="N40" s="424">
        <v>108614</v>
      </c>
      <c r="O40" s="424">
        <v>544422</v>
      </c>
      <c r="P40" s="424">
        <v>277965</v>
      </c>
      <c r="Q40" s="420" t="s">
        <v>931</v>
      </c>
    </row>
    <row r="41" spans="1:19" ht="24.95" customHeight="1">
      <c r="A41" s="199" t="s">
        <v>354</v>
      </c>
      <c r="B41" s="200"/>
      <c r="C41" s="200"/>
      <c r="D41" s="426"/>
      <c r="E41" s="426"/>
      <c r="F41" s="426"/>
      <c r="G41" s="426"/>
      <c r="H41" s="426"/>
      <c r="I41" s="426"/>
      <c r="J41" s="426"/>
      <c r="K41" s="427" t="s">
        <v>354</v>
      </c>
      <c r="M41" s="426"/>
      <c r="N41" s="426"/>
      <c r="O41" s="426"/>
      <c r="P41" s="426"/>
      <c r="Q41" s="199"/>
    </row>
    <row r="42" spans="1:19" ht="21.95" customHeight="1">
      <c r="A42" s="200">
        <v>27</v>
      </c>
      <c r="B42" s="210">
        <v>2018</v>
      </c>
      <c r="C42" s="64" t="s">
        <v>847</v>
      </c>
      <c r="D42" s="424">
        <v>99049</v>
      </c>
      <c r="E42" s="424">
        <v>97959</v>
      </c>
      <c r="F42" s="424">
        <v>63869</v>
      </c>
      <c r="G42" s="424">
        <v>34090</v>
      </c>
      <c r="H42" s="424">
        <v>31046</v>
      </c>
      <c r="I42" s="424">
        <v>14220</v>
      </c>
      <c r="J42" s="424">
        <v>16826</v>
      </c>
      <c r="K42" s="424">
        <v>44439</v>
      </c>
      <c r="L42" s="424">
        <v>22475</v>
      </c>
      <c r="M42" s="424">
        <v>1283</v>
      </c>
      <c r="N42" s="424">
        <v>3928</v>
      </c>
      <c r="O42" s="424">
        <v>5779</v>
      </c>
      <c r="P42" s="424">
        <v>11485</v>
      </c>
      <c r="Q42" s="420" t="s">
        <v>658</v>
      </c>
      <c r="S42" s="27"/>
    </row>
    <row r="43" spans="1:19" ht="15" customHeight="1">
      <c r="A43" s="200">
        <v>28</v>
      </c>
      <c r="B43" s="210" t="s">
        <v>353</v>
      </c>
      <c r="C43" s="64" t="s">
        <v>56</v>
      </c>
      <c r="D43" s="424">
        <v>116174</v>
      </c>
      <c r="E43" s="424">
        <v>114757</v>
      </c>
      <c r="F43" s="424">
        <v>77636</v>
      </c>
      <c r="G43" s="424">
        <v>37121</v>
      </c>
      <c r="H43" s="424">
        <v>35413</v>
      </c>
      <c r="I43" s="424">
        <v>18847</v>
      </c>
      <c r="J43" s="424">
        <v>16566</v>
      </c>
      <c r="K43" s="424">
        <v>52203</v>
      </c>
      <c r="L43" s="424">
        <v>27141</v>
      </c>
      <c r="M43" s="424">
        <v>2701</v>
      </c>
      <c r="N43" s="424">
        <v>3885</v>
      </c>
      <c r="O43" s="424">
        <v>5783</v>
      </c>
      <c r="P43" s="424">
        <v>14771</v>
      </c>
      <c r="Q43" s="420" t="s">
        <v>659</v>
      </c>
    </row>
    <row r="44" spans="1:19" ht="15" customHeight="1">
      <c r="A44" s="200">
        <v>29</v>
      </c>
      <c r="B44" s="210" t="s">
        <v>353</v>
      </c>
      <c r="C44" s="64" t="s">
        <v>61</v>
      </c>
      <c r="D44" s="424">
        <v>133261</v>
      </c>
      <c r="E44" s="424">
        <v>131455</v>
      </c>
      <c r="F44" s="424">
        <v>83742</v>
      </c>
      <c r="G44" s="424">
        <v>47713</v>
      </c>
      <c r="H44" s="424">
        <v>41879</v>
      </c>
      <c r="I44" s="424">
        <v>21758</v>
      </c>
      <c r="J44" s="424">
        <v>20122</v>
      </c>
      <c r="K44" s="424">
        <v>55716</v>
      </c>
      <c r="L44" s="424">
        <v>33859</v>
      </c>
      <c r="M44" s="424">
        <v>1528</v>
      </c>
      <c r="N44" s="424">
        <v>4740</v>
      </c>
      <c r="O44" s="424">
        <v>12510</v>
      </c>
      <c r="P44" s="424">
        <v>15081</v>
      </c>
      <c r="Q44" s="420" t="s">
        <v>660</v>
      </c>
    </row>
    <row r="45" spans="1:19" ht="15" customHeight="1">
      <c r="A45" s="200">
        <v>30</v>
      </c>
      <c r="B45" s="210" t="s">
        <v>353</v>
      </c>
      <c r="C45" s="64" t="s">
        <v>62</v>
      </c>
      <c r="D45" s="424">
        <v>164137</v>
      </c>
      <c r="E45" s="424">
        <v>162648</v>
      </c>
      <c r="F45" s="424">
        <v>96335</v>
      </c>
      <c r="G45" s="424">
        <v>66314</v>
      </c>
      <c r="H45" s="424">
        <v>45813</v>
      </c>
      <c r="I45" s="424">
        <v>22369</v>
      </c>
      <c r="J45" s="424">
        <v>23444</v>
      </c>
      <c r="K45" s="424">
        <v>66840</v>
      </c>
      <c r="L45" s="424">
        <v>49994</v>
      </c>
      <c r="M45" s="424">
        <v>1703</v>
      </c>
      <c r="N45" s="424">
        <v>5422</v>
      </c>
      <c r="O45" s="424">
        <v>19534</v>
      </c>
      <c r="P45" s="424">
        <v>23336</v>
      </c>
      <c r="Q45" s="420" t="s">
        <v>661</v>
      </c>
    </row>
    <row r="46" spans="1:19" ht="15" customHeight="1">
      <c r="A46" s="200">
        <v>31</v>
      </c>
      <c r="B46" s="210" t="s">
        <v>353</v>
      </c>
      <c r="C46" s="64" t="s">
        <v>701</v>
      </c>
      <c r="D46" s="424">
        <v>201437</v>
      </c>
      <c r="E46" s="424">
        <v>199809</v>
      </c>
      <c r="F46" s="424">
        <v>121465</v>
      </c>
      <c r="G46" s="424">
        <v>78345</v>
      </c>
      <c r="H46" s="424">
        <v>56030</v>
      </c>
      <c r="I46" s="424">
        <v>34180</v>
      </c>
      <c r="J46" s="424">
        <v>21850</v>
      </c>
      <c r="K46" s="424">
        <v>79209</v>
      </c>
      <c r="L46" s="424">
        <v>64571</v>
      </c>
      <c r="M46" s="424">
        <v>2046</v>
      </c>
      <c r="N46" s="424">
        <v>6030</v>
      </c>
      <c r="O46" s="424">
        <v>26880</v>
      </c>
      <c r="P46" s="424">
        <v>29615</v>
      </c>
      <c r="Q46" s="420" t="s">
        <v>734</v>
      </c>
    </row>
    <row r="47" spans="1:19" ht="15" customHeight="1">
      <c r="A47" s="200">
        <v>32</v>
      </c>
      <c r="B47" s="210" t="s">
        <v>353</v>
      </c>
      <c r="C47" s="64" t="s">
        <v>702</v>
      </c>
      <c r="D47" s="424">
        <v>222530</v>
      </c>
      <c r="E47" s="424">
        <v>220536</v>
      </c>
      <c r="F47" s="424">
        <v>126994</v>
      </c>
      <c r="G47" s="424">
        <v>93541</v>
      </c>
      <c r="H47" s="424">
        <v>56445</v>
      </c>
      <c r="I47" s="424">
        <v>29906</v>
      </c>
      <c r="J47" s="424">
        <v>26538</v>
      </c>
      <c r="K47" s="424">
        <v>87946</v>
      </c>
      <c r="L47" s="424">
        <v>76145</v>
      </c>
      <c r="M47" s="424">
        <v>2508</v>
      </c>
      <c r="N47" s="424">
        <v>6634</v>
      </c>
      <c r="O47" s="424">
        <v>36153</v>
      </c>
      <c r="P47" s="424">
        <v>30850</v>
      </c>
      <c r="Q47" s="420" t="s">
        <v>735</v>
      </c>
    </row>
    <row r="48" spans="1:19" ht="15" customHeight="1">
      <c r="A48" s="200">
        <v>33</v>
      </c>
      <c r="B48" s="210" t="s">
        <v>353</v>
      </c>
      <c r="C48" s="64" t="s">
        <v>703</v>
      </c>
      <c r="D48" s="424">
        <v>232475</v>
      </c>
      <c r="E48" s="424">
        <v>230672</v>
      </c>
      <c r="F48" s="424">
        <v>130633</v>
      </c>
      <c r="G48" s="424">
        <v>100040</v>
      </c>
      <c r="H48" s="424">
        <v>61759</v>
      </c>
      <c r="I48" s="424">
        <v>32871</v>
      </c>
      <c r="J48" s="424">
        <v>28889</v>
      </c>
      <c r="K48" s="424">
        <v>87488</v>
      </c>
      <c r="L48" s="424">
        <v>81425</v>
      </c>
      <c r="M48" s="424">
        <v>2758</v>
      </c>
      <c r="N48" s="424">
        <v>7515</v>
      </c>
      <c r="O48" s="424">
        <v>35064</v>
      </c>
      <c r="P48" s="424">
        <v>36087</v>
      </c>
      <c r="Q48" s="420" t="s">
        <v>722</v>
      </c>
    </row>
    <row r="49" spans="1:19" ht="15" customHeight="1">
      <c r="A49" s="200">
        <v>34</v>
      </c>
      <c r="B49" s="210" t="s">
        <v>353</v>
      </c>
      <c r="C49" s="64" t="s">
        <v>217</v>
      </c>
      <c r="D49" s="424">
        <v>243365</v>
      </c>
      <c r="E49" s="424">
        <v>241234</v>
      </c>
      <c r="F49" s="424">
        <v>139654</v>
      </c>
      <c r="G49" s="424">
        <v>101579</v>
      </c>
      <c r="H49" s="424">
        <v>67302</v>
      </c>
      <c r="I49" s="424">
        <v>33676</v>
      </c>
      <c r="J49" s="424">
        <v>33626</v>
      </c>
      <c r="K49" s="424">
        <v>91022</v>
      </c>
      <c r="L49" s="424">
        <v>82910</v>
      </c>
      <c r="M49" s="424">
        <v>8224</v>
      </c>
      <c r="N49" s="424">
        <v>6733</v>
      </c>
      <c r="O49" s="424">
        <v>32283</v>
      </c>
      <c r="P49" s="424">
        <v>35670</v>
      </c>
      <c r="Q49" s="420" t="s">
        <v>723</v>
      </c>
    </row>
    <row r="50" spans="1:19" ht="15" customHeight="1">
      <c r="A50" s="200">
        <v>35</v>
      </c>
      <c r="B50" s="210" t="s">
        <v>353</v>
      </c>
      <c r="C50" s="64" t="s">
        <v>195</v>
      </c>
      <c r="D50" s="424">
        <v>210655</v>
      </c>
      <c r="E50" s="424">
        <v>209099</v>
      </c>
      <c r="F50" s="424">
        <v>123748</v>
      </c>
      <c r="G50" s="424">
        <v>85352</v>
      </c>
      <c r="H50" s="424">
        <v>59255</v>
      </c>
      <c r="I50" s="424">
        <v>31234</v>
      </c>
      <c r="J50" s="424">
        <v>28020</v>
      </c>
      <c r="K50" s="424">
        <v>82933</v>
      </c>
      <c r="L50" s="424">
        <v>66912</v>
      </c>
      <c r="M50" s="424">
        <v>2103</v>
      </c>
      <c r="N50" s="424">
        <v>7477</v>
      </c>
      <c r="O50" s="424">
        <v>28502</v>
      </c>
      <c r="P50" s="424">
        <v>28829</v>
      </c>
      <c r="Q50" s="420" t="s">
        <v>264</v>
      </c>
    </row>
    <row r="51" spans="1:19" ht="15" customHeight="1">
      <c r="A51" s="200">
        <v>36</v>
      </c>
      <c r="B51" s="210" t="s">
        <v>353</v>
      </c>
      <c r="C51" s="64" t="s">
        <v>196</v>
      </c>
      <c r="D51" s="424">
        <v>236591</v>
      </c>
      <c r="E51" s="424">
        <v>234953</v>
      </c>
      <c r="F51" s="424">
        <v>128956</v>
      </c>
      <c r="G51" s="424">
        <v>105997</v>
      </c>
      <c r="H51" s="424">
        <v>61788</v>
      </c>
      <c r="I51" s="424">
        <v>33417</v>
      </c>
      <c r="J51" s="424">
        <v>28371</v>
      </c>
      <c r="K51" s="424">
        <v>85108</v>
      </c>
      <c r="L51" s="424">
        <v>88057</v>
      </c>
      <c r="M51" s="424">
        <v>1875</v>
      </c>
      <c r="N51" s="424">
        <v>8557</v>
      </c>
      <c r="O51" s="424">
        <v>33106</v>
      </c>
      <c r="P51" s="424">
        <v>44520</v>
      </c>
      <c r="Q51" s="420" t="s">
        <v>265</v>
      </c>
    </row>
    <row r="52" spans="1:19" ht="15" customHeight="1">
      <c r="A52" s="200">
        <v>37</v>
      </c>
      <c r="B52" s="210" t="s">
        <v>353</v>
      </c>
      <c r="C52" s="64" t="s">
        <v>197</v>
      </c>
      <c r="D52" s="424">
        <v>250867</v>
      </c>
      <c r="E52" s="424">
        <v>249410</v>
      </c>
      <c r="F52" s="424">
        <v>147518</v>
      </c>
      <c r="G52" s="424">
        <v>101892</v>
      </c>
      <c r="H52" s="424">
        <v>82635</v>
      </c>
      <c r="I52" s="424">
        <v>52417</v>
      </c>
      <c r="J52" s="424">
        <v>30218</v>
      </c>
      <c r="K52" s="424">
        <v>85923</v>
      </c>
      <c r="L52" s="424">
        <v>80852</v>
      </c>
      <c r="M52" s="424">
        <v>2104</v>
      </c>
      <c r="N52" s="424">
        <v>7074</v>
      </c>
      <c r="O52" s="424">
        <v>32107</v>
      </c>
      <c r="P52" s="424">
        <v>39567</v>
      </c>
      <c r="Q52" s="420" t="s">
        <v>266</v>
      </c>
    </row>
    <row r="53" spans="1:19" ht="15" customHeight="1">
      <c r="A53" s="200">
        <v>38</v>
      </c>
      <c r="B53" s="210" t="s">
        <v>353</v>
      </c>
      <c r="C53" s="64" t="s">
        <v>666</v>
      </c>
      <c r="D53" s="424">
        <v>271356</v>
      </c>
      <c r="E53" s="424">
        <v>269773</v>
      </c>
      <c r="F53" s="424">
        <v>189632</v>
      </c>
      <c r="G53" s="424">
        <v>80141</v>
      </c>
      <c r="H53" s="424">
        <v>108484</v>
      </c>
      <c r="I53" s="424">
        <v>81136</v>
      </c>
      <c r="J53" s="424">
        <v>27349</v>
      </c>
      <c r="K53" s="424">
        <v>98552</v>
      </c>
      <c r="L53" s="424">
        <v>62737</v>
      </c>
      <c r="M53" s="424">
        <v>2418</v>
      </c>
      <c r="N53" s="424">
        <v>7526</v>
      </c>
      <c r="O53" s="424">
        <v>22335</v>
      </c>
      <c r="P53" s="424">
        <v>30457</v>
      </c>
      <c r="Q53" s="420" t="s">
        <v>267</v>
      </c>
    </row>
    <row r="54" spans="1:19" ht="21.95" customHeight="1">
      <c r="A54" s="200">
        <v>39</v>
      </c>
      <c r="B54" s="210"/>
      <c r="C54" s="64" t="s">
        <v>352</v>
      </c>
      <c r="D54" s="424">
        <v>2381897</v>
      </c>
      <c r="E54" s="424">
        <v>2362305</v>
      </c>
      <c r="F54" s="424">
        <v>1430182</v>
      </c>
      <c r="G54" s="424">
        <v>932125</v>
      </c>
      <c r="H54" s="424">
        <v>707849</v>
      </c>
      <c r="I54" s="424">
        <v>406031</v>
      </c>
      <c r="J54" s="424">
        <v>301819</v>
      </c>
      <c r="K54" s="424">
        <v>917379</v>
      </c>
      <c r="L54" s="424">
        <v>737078</v>
      </c>
      <c r="M54" s="424">
        <v>31251</v>
      </c>
      <c r="N54" s="424">
        <v>75521</v>
      </c>
      <c r="O54" s="424">
        <v>290036</v>
      </c>
      <c r="P54" s="424">
        <v>340268</v>
      </c>
      <c r="Q54" s="420" t="s">
        <v>268</v>
      </c>
    </row>
    <row r="55" spans="1:19" ht="24.95" customHeight="1">
      <c r="A55" s="199" t="s">
        <v>571</v>
      </c>
      <c r="B55" s="199"/>
      <c r="C55" s="199"/>
      <c r="D55" s="426"/>
      <c r="E55" s="426"/>
      <c r="F55" s="426"/>
      <c r="G55" s="426"/>
      <c r="H55" s="426"/>
      <c r="I55" s="426"/>
      <c r="J55" s="426"/>
      <c r="K55" s="427" t="s">
        <v>571</v>
      </c>
      <c r="M55" s="426"/>
      <c r="N55" s="426"/>
      <c r="O55" s="426"/>
      <c r="P55" s="426"/>
      <c r="Q55" s="199"/>
    </row>
    <row r="56" spans="1:19" ht="21.95" customHeight="1">
      <c r="A56" s="200" t="s">
        <v>269</v>
      </c>
      <c r="B56" s="210">
        <v>2018</v>
      </c>
      <c r="C56" s="64" t="s">
        <v>847</v>
      </c>
      <c r="D56" s="424">
        <v>97572</v>
      </c>
      <c r="E56" s="424">
        <v>95321</v>
      </c>
      <c r="F56" s="424">
        <v>56206</v>
      </c>
      <c r="G56" s="424">
        <v>39115</v>
      </c>
      <c r="H56" s="424">
        <v>38916</v>
      </c>
      <c r="I56" s="424">
        <v>20759</v>
      </c>
      <c r="J56" s="424">
        <v>18157</v>
      </c>
      <c r="K56" s="424">
        <v>19944</v>
      </c>
      <c r="L56" s="424">
        <v>36461</v>
      </c>
      <c r="M56" s="424">
        <v>2560</v>
      </c>
      <c r="N56" s="424">
        <v>12943</v>
      </c>
      <c r="O56" s="424">
        <v>10208</v>
      </c>
      <c r="P56" s="424">
        <v>10750</v>
      </c>
      <c r="Q56" s="420" t="s">
        <v>269</v>
      </c>
      <c r="S56" s="27"/>
    </row>
    <row r="57" spans="1:19" ht="15" customHeight="1">
      <c r="A57" s="200" t="s">
        <v>1644</v>
      </c>
      <c r="B57" s="210" t="s">
        <v>353</v>
      </c>
      <c r="C57" s="64" t="s">
        <v>56</v>
      </c>
      <c r="D57" s="424">
        <v>106713</v>
      </c>
      <c r="E57" s="424">
        <v>104783</v>
      </c>
      <c r="F57" s="424">
        <v>62887</v>
      </c>
      <c r="G57" s="424">
        <v>41896</v>
      </c>
      <c r="H57" s="424">
        <v>43491</v>
      </c>
      <c r="I57" s="424">
        <v>27890</v>
      </c>
      <c r="J57" s="424">
        <v>15602</v>
      </c>
      <c r="K57" s="424">
        <v>19799</v>
      </c>
      <c r="L57" s="424">
        <v>41492</v>
      </c>
      <c r="M57" s="424">
        <v>3367</v>
      </c>
      <c r="N57" s="424">
        <v>11831</v>
      </c>
      <c r="O57" s="424">
        <v>11818</v>
      </c>
      <c r="P57" s="424">
        <v>14477</v>
      </c>
      <c r="Q57" s="420" t="s">
        <v>1644</v>
      </c>
    </row>
    <row r="58" spans="1:19" ht="15" customHeight="1">
      <c r="A58" s="200" t="s">
        <v>1645</v>
      </c>
      <c r="B58" s="210" t="s">
        <v>353</v>
      </c>
      <c r="C58" s="64" t="s">
        <v>61</v>
      </c>
      <c r="D58" s="424">
        <v>140048</v>
      </c>
      <c r="E58" s="424">
        <v>138104</v>
      </c>
      <c r="F58" s="424">
        <v>71698</v>
      </c>
      <c r="G58" s="424">
        <v>66406</v>
      </c>
      <c r="H58" s="424">
        <v>49453</v>
      </c>
      <c r="I58" s="424">
        <v>31190</v>
      </c>
      <c r="J58" s="424">
        <v>18264</v>
      </c>
      <c r="K58" s="424">
        <v>21838</v>
      </c>
      <c r="L58" s="424">
        <v>66813</v>
      </c>
      <c r="M58" s="424">
        <v>3344</v>
      </c>
      <c r="N58" s="424">
        <v>15327</v>
      </c>
      <c r="O58" s="424">
        <v>18789</v>
      </c>
      <c r="P58" s="424">
        <v>29353</v>
      </c>
      <c r="Q58" s="420" t="s">
        <v>1645</v>
      </c>
    </row>
    <row r="59" spans="1:19" ht="15" customHeight="1">
      <c r="A59" s="200" t="s">
        <v>1646</v>
      </c>
      <c r="B59" s="210" t="s">
        <v>353</v>
      </c>
      <c r="C59" s="64" t="s">
        <v>62</v>
      </c>
      <c r="D59" s="424">
        <v>185005</v>
      </c>
      <c r="E59" s="424">
        <v>183141</v>
      </c>
      <c r="F59" s="424">
        <v>90657</v>
      </c>
      <c r="G59" s="424">
        <v>92483</v>
      </c>
      <c r="H59" s="424">
        <v>62298</v>
      </c>
      <c r="I59" s="424">
        <v>37391</v>
      </c>
      <c r="J59" s="424">
        <v>24907</v>
      </c>
      <c r="K59" s="424">
        <v>30492</v>
      </c>
      <c r="L59" s="424">
        <v>90351</v>
      </c>
      <c r="M59" s="424">
        <v>3109</v>
      </c>
      <c r="N59" s="424">
        <v>19665</v>
      </c>
      <c r="O59" s="424">
        <v>38178</v>
      </c>
      <c r="P59" s="424">
        <v>29398</v>
      </c>
      <c r="Q59" s="420" t="s">
        <v>1646</v>
      </c>
    </row>
    <row r="60" spans="1:19" ht="15" customHeight="1">
      <c r="A60" s="200" t="s">
        <v>1647</v>
      </c>
      <c r="B60" s="210" t="s">
        <v>353</v>
      </c>
      <c r="C60" s="64" t="s">
        <v>701</v>
      </c>
      <c r="D60" s="424">
        <v>204764</v>
      </c>
      <c r="E60" s="424">
        <v>202745</v>
      </c>
      <c r="F60" s="424">
        <v>100320</v>
      </c>
      <c r="G60" s="424">
        <v>102425</v>
      </c>
      <c r="H60" s="424">
        <v>69039</v>
      </c>
      <c r="I60" s="424">
        <v>42730</v>
      </c>
      <c r="J60" s="424">
        <v>26309</v>
      </c>
      <c r="K60" s="424">
        <v>32082</v>
      </c>
      <c r="L60" s="424">
        <v>101624</v>
      </c>
      <c r="M60" s="424">
        <v>2706</v>
      </c>
      <c r="N60" s="424">
        <v>22802</v>
      </c>
      <c r="O60" s="424">
        <v>45220</v>
      </c>
      <c r="P60" s="424">
        <v>30896</v>
      </c>
      <c r="Q60" s="420" t="s">
        <v>1647</v>
      </c>
    </row>
    <row r="61" spans="1:19" ht="15" customHeight="1">
      <c r="A61" s="200" t="s">
        <v>1648</v>
      </c>
      <c r="B61" s="210" t="s">
        <v>353</v>
      </c>
      <c r="C61" s="64" t="s">
        <v>702</v>
      </c>
      <c r="D61" s="424">
        <v>218712</v>
      </c>
      <c r="E61" s="424">
        <v>216543</v>
      </c>
      <c r="F61" s="424">
        <v>101889</v>
      </c>
      <c r="G61" s="424">
        <v>114654</v>
      </c>
      <c r="H61" s="424">
        <v>74496</v>
      </c>
      <c r="I61" s="424">
        <v>42423</v>
      </c>
      <c r="J61" s="424">
        <v>32073</v>
      </c>
      <c r="K61" s="424">
        <v>29577</v>
      </c>
      <c r="L61" s="424">
        <v>112470</v>
      </c>
      <c r="M61" s="424">
        <v>3702</v>
      </c>
      <c r="N61" s="424">
        <v>26186</v>
      </c>
      <c r="O61" s="424">
        <v>47237</v>
      </c>
      <c r="P61" s="424">
        <v>35345</v>
      </c>
      <c r="Q61" s="420" t="s">
        <v>1648</v>
      </c>
    </row>
    <row r="62" spans="1:19" ht="15" customHeight="1">
      <c r="A62" s="200" t="s">
        <v>1649</v>
      </c>
      <c r="B62" s="210" t="s">
        <v>353</v>
      </c>
      <c r="C62" s="64" t="s">
        <v>703</v>
      </c>
      <c r="D62" s="424">
        <v>228123</v>
      </c>
      <c r="E62" s="424">
        <v>226066</v>
      </c>
      <c r="F62" s="424">
        <v>103565</v>
      </c>
      <c r="G62" s="424">
        <v>122500</v>
      </c>
      <c r="H62" s="424">
        <v>75073</v>
      </c>
      <c r="I62" s="424">
        <v>42417</v>
      </c>
      <c r="J62" s="424">
        <v>32656</v>
      </c>
      <c r="K62" s="424">
        <v>32275</v>
      </c>
      <c r="L62" s="424">
        <v>118718</v>
      </c>
      <c r="M62" s="424">
        <v>2510</v>
      </c>
      <c r="N62" s="424">
        <v>26363</v>
      </c>
      <c r="O62" s="424">
        <v>51756</v>
      </c>
      <c r="P62" s="424">
        <v>38088</v>
      </c>
      <c r="Q62" s="420" t="s">
        <v>1649</v>
      </c>
    </row>
    <row r="63" spans="1:19" ht="15" customHeight="1">
      <c r="A63" s="200" t="s">
        <v>1650</v>
      </c>
      <c r="B63" s="210" t="s">
        <v>353</v>
      </c>
      <c r="C63" s="64" t="s">
        <v>217</v>
      </c>
      <c r="D63" s="424">
        <v>233997</v>
      </c>
      <c r="E63" s="424">
        <v>231702</v>
      </c>
      <c r="F63" s="424">
        <v>105981</v>
      </c>
      <c r="G63" s="424">
        <v>125721</v>
      </c>
      <c r="H63" s="424">
        <v>82106</v>
      </c>
      <c r="I63" s="424">
        <v>44933</v>
      </c>
      <c r="J63" s="424">
        <v>37172</v>
      </c>
      <c r="K63" s="424">
        <v>32252</v>
      </c>
      <c r="L63" s="424">
        <v>117344</v>
      </c>
      <c r="M63" s="424">
        <v>3386</v>
      </c>
      <c r="N63" s="424">
        <v>25409</v>
      </c>
      <c r="O63" s="424">
        <v>54084</v>
      </c>
      <c r="P63" s="424">
        <v>34464</v>
      </c>
      <c r="Q63" s="420" t="s">
        <v>1650</v>
      </c>
    </row>
    <row r="64" spans="1:19" ht="15" customHeight="1">
      <c r="A64" s="200" t="s">
        <v>1651</v>
      </c>
      <c r="B64" s="210" t="s">
        <v>353</v>
      </c>
      <c r="C64" s="64" t="s">
        <v>195</v>
      </c>
      <c r="D64" s="424">
        <v>228672</v>
      </c>
      <c r="E64" s="424">
        <v>226557</v>
      </c>
      <c r="F64" s="424">
        <v>103915</v>
      </c>
      <c r="G64" s="424">
        <v>122642</v>
      </c>
      <c r="H64" s="424">
        <v>79749</v>
      </c>
      <c r="I64" s="424">
        <v>42953</v>
      </c>
      <c r="J64" s="424">
        <v>36796</v>
      </c>
      <c r="K64" s="424">
        <v>29178</v>
      </c>
      <c r="L64" s="424">
        <v>117631</v>
      </c>
      <c r="M64" s="424">
        <v>4806</v>
      </c>
      <c r="N64" s="424">
        <v>26978</v>
      </c>
      <c r="O64" s="424">
        <v>50733</v>
      </c>
      <c r="P64" s="424">
        <v>35113</v>
      </c>
      <c r="Q64" s="420" t="s">
        <v>1651</v>
      </c>
    </row>
    <row r="65" spans="1:17" ht="15" customHeight="1">
      <c r="A65" s="200" t="s">
        <v>1652</v>
      </c>
      <c r="B65" s="210" t="s">
        <v>353</v>
      </c>
      <c r="C65" s="64" t="s">
        <v>196</v>
      </c>
      <c r="D65" s="424">
        <v>228278</v>
      </c>
      <c r="E65" s="424">
        <v>225890</v>
      </c>
      <c r="F65" s="424">
        <v>104502</v>
      </c>
      <c r="G65" s="424">
        <v>121388</v>
      </c>
      <c r="H65" s="424">
        <v>70656</v>
      </c>
      <c r="I65" s="424">
        <v>38347</v>
      </c>
      <c r="J65" s="424">
        <v>32309</v>
      </c>
      <c r="K65" s="424">
        <v>37951</v>
      </c>
      <c r="L65" s="424">
        <v>117283</v>
      </c>
      <c r="M65" s="424">
        <v>4047</v>
      </c>
      <c r="N65" s="424">
        <v>24157</v>
      </c>
      <c r="O65" s="424">
        <v>50445</v>
      </c>
      <c r="P65" s="424">
        <v>38634</v>
      </c>
      <c r="Q65" s="420" t="s">
        <v>1652</v>
      </c>
    </row>
    <row r="66" spans="1:17" ht="15" customHeight="1">
      <c r="A66" s="200" t="s">
        <v>1653</v>
      </c>
      <c r="B66" s="210" t="s">
        <v>353</v>
      </c>
      <c r="C66" s="64" t="s">
        <v>197</v>
      </c>
      <c r="D66" s="424">
        <v>261654</v>
      </c>
      <c r="E66" s="424">
        <v>259695</v>
      </c>
      <c r="F66" s="424">
        <v>116656</v>
      </c>
      <c r="G66" s="424">
        <v>143038</v>
      </c>
      <c r="H66" s="424">
        <v>88631</v>
      </c>
      <c r="I66" s="424">
        <v>41685</v>
      </c>
      <c r="J66" s="424">
        <v>46946</v>
      </c>
      <c r="K66" s="424">
        <v>35534</v>
      </c>
      <c r="L66" s="424">
        <v>135530</v>
      </c>
      <c r="M66" s="424">
        <v>3964</v>
      </c>
      <c r="N66" s="424">
        <v>35473</v>
      </c>
      <c r="O66" s="424">
        <v>53968</v>
      </c>
      <c r="P66" s="424">
        <v>42124</v>
      </c>
      <c r="Q66" s="420" t="s">
        <v>1653</v>
      </c>
    </row>
    <row r="67" spans="1:17" ht="15" customHeight="1">
      <c r="A67" s="200" t="s">
        <v>1654</v>
      </c>
      <c r="B67" s="210" t="s">
        <v>353</v>
      </c>
      <c r="C67" s="64" t="s">
        <v>666</v>
      </c>
      <c r="D67" s="424">
        <v>205615</v>
      </c>
      <c r="E67" s="424">
        <v>204151</v>
      </c>
      <c r="F67" s="424">
        <v>93532</v>
      </c>
      <c r="G67" s="424">
        <v>110619</v>
      </c>
      <c r="H67" s="424">
        <v>67575</v>
      </c>
      <c r="I67" s="424">
        <v>34993</v>
      </c>
      <c r="J67" s="424">
        <v>32581</v>
      </c>
      <c r="K67" s="424">
        <v>29583</v>
      </c>
      <c r="L67" s="424">
        <v>106993</v>
      </c>
      <c r="M67" s="424">
        <v>3194</v>
      </c>
      <c r="N67" s="424">
        <v>25762</v>
      </c>
      <c r="O67" s="424">
        <v>35377</v>
      </c>
      <c r="P67" s="424">
        <v>42660</v>
      </c>
      <c r="Q67" s="420" t="s">
        <v>1654</v>
      </c>
    </row>
    <row r="68" spans="1:17" ht="21.95" customHeight="1">
      <c r="A68" s="200" t="s">
        <v>1655</v>
      </c>
      <c r="B68" s="210"/>
      <c r="C68" s="64" t="s">
        <v>352</v>
      </c>
      <c r="D68" s="424">
        <v>2339153</v>
      </c>
      <c r="E68" s="424">
        <v>2314698</v>
      </c>
      <c r="F68" s="424">
        <v>1111808</v>
      </c>
      <c r="G68" s="424">
        <v>1202887</v>
      </c>
      <c r="H68" s="424">
        <v>801483</v>
      </c>
      <c r="I68" s="424">
        <v>447711</v>
      </c>
      <c r="J68" s="424">
        <v>353772</v>
      </c>
      <c r="K68" s="424">
        <v>350505</v>
      </c>
      <c r="L68" s="424">
        <v>1162710</v>
      </c>
      <c r="M68" s="424">
        <v>40695</v>
      </c>
      <c r="N68" s="424">
        <v>272896</v>
      </c>
      <c r="O68" s="424">
        <v>467813</v>
      </c>
      <c r="P68" s="424">
        <v>381302</v>
      </c>
      <c r="Q68" s="420" t="s">
        <v>1655</v>
      </c>
    </row>
    <row r="69" spans="1:17" ht="15" customHeight="1">
      <c r="A69" s="210"/>
      <c r="B69" s="64"/>
      <c r="C69" s="64"/>
      <c r="D69" s="426"/>
      <c r="E69" s="426"/>
      <c r="F69" s="426"/>
      <c r="G69" s="426"/>
      <c r="H69" s="426"/>
      <c r="I69" s="426"/>
      <c r="J69" s="426"/>
      <c r="K69" s="426"/>
      <c r="L69" s="210"/>
      <c r="M69" s="426"/>
      <c r="N69" s="426"/>
      <c r="O69" s="426"/>
      <c r="P69" s="426"/>
      <c r="Q69" s="420"/>
    </row>
    <row r="70" spans="1:17" s="26" customFormat="1" ht="15.95" customHeight="1">
      <c r="A70" s="569" t="s">
        <v>1743</v>
      </c>
      <c r="B70" s="175"/>
      <c r="C70" s="175"/>
      <c r="D70" s="175"/>
      <c r="E70" s="175"/>
      <c r="F70" s="175"/>
      <c r="G70" s="175"/>
      <c r="H70" s="175"/>
      <c r="I70" s="175"/>
      <c r="J70" s="175"/>
      <c r="K70" s="569" t="s">
        <v>1743</v>
      </c>
      <c r="M70" s="569"/>
      <c r="N70" s="569"/>
      <c r="O70" s="569"/>
      <c r="P70" s="569"/>
      <c r="Q70" s="56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70" customWidth="1"/>
    <col min="2" max="2" width="5.140625" style="570" customWidth="1"/>
    <col min="3" max="3" width="1.7109375" style="570" customWidth="1"/>
    <col min="4" max="4" width="17.7109375" style="570" customWidth="1"/>
    <col min="5" max="5" width="1.7109375" style="570" customWidth="1"/>
    <col min="6" max="6" width="15.42578125" style="570" customWidth="1"/>
    <col min="7" max="7" width="1.7109375" style="570" customWidth="1"/>
    <col min="8" max="8" width="15.42578125" style="570" customWidth="1"/>
    <col min="9" max="9" width="1.7109375" style="570" customWidth="1"/>
    <col min="10" max="10" width="15.42578125" style="570" customWidth="1"/>
    <col min="11" max="11" width="1.7109375" style="570" customWidth="1"/>
    <col min="12" max="12" width="15.42578125" style="570" customWidth="1"/>
    <col min="13" max="13" width="1.7109375" style="570" customWidth="1"/>
    <col min="14" max="14" width="15.42578125" style="570" customWidth="1"/>
    <col min="15" max="15" width="1.7109375" style="570" customWidth="1"/>
    <col min="16" max="16" width="15.42578125" style="570" customWidth="1"/>
    <col min="17" max="17" width="1.7109375" style="570" customWidth="1"/>
    <col min="18" max="18" width="15.42578125" style="570" customWidth="1"/>
    <col min="19" max="19" width="1.7109375" style="570" customWidth="1"/>
    <col min="20" max="20" width="19.7109375" style="570" customWidth="1"/>
    <col min="21" max="21" width="1.7109375" style="570" customWidth="1"/>
    <col min="22" max="22" width="19.7109375" style="570" customWidth="1"/>
    <col min="23" max="23" width="1.7109375" style="570" customWidth="1"/>
    <col min="24" max="24" width="19.7109375" style="570" customWidth="1"/>
    <col min="25" max="25" width="1.7109375" style="570" customWidth="1"/>
    <col min="26" max="26" width="19.7109375" style="570" customWidth="1"/>
    <col min="27" max="27" width="1.7109375" style="570" customWidth="1"/>
    <col min="28" max="28" width="19.7109375" style="570" customWidth="1"/>
    <col min="29" max="29" width="1.7109375" style="570" customWidth="1"/>
    <col min="30" max="30" width="6.7109375" style="570" customWidth="1"/>
    <col min="31" max="16384" width="11.42578125" style="570"/>
  </cols>
  <sheetData>
    <row r="1" spans="1:30" ht="15" customHeight="1">
      <c r="A1" s="858" t="s">
        <v>1765</v>
      </c>
    </row>
    <row r="2" spans="1:30" s="478" customFormat="1" ht="19.5" customHeight="1">
      <c r="A2" s="477" t="s">
        <v>738</v>
      </c>
      <c r="B2" s="477"/>
      <c r="C2" s="477"/>
      <c r="D2" s="477"/>
      <c r="E2" s="477"/>
      <c r="F2" s="477"/>
      <c r="G2" s="477"/>
      <c r="H2" s="477"/>
      <c r="I2" s="477"/>
      <c r="J2" s="477"/>
      <c r="K2" s="477"/>
      <c r="L2" s="477"/>
      <c r="M2" s="477"/>
      <c r="N2" s="477"/>
      <c r="O2" s="477"/>
      <c r="P2" s="477"/>
      <c r="Q2" s="477"/>
      <c r="R2" s="477" t="s">
        <v>738</v>
      </c>
      <c r="S2" s="477"/>
      <c r="V2" s="477"/>
      <c r="W2" s="477"/>
      <c r="X2" s="477"/>
      <c r="Y2" s="477"/>
      <c r="Z2" s="477"/>
      <c r="AA2" s="477"/>
      <c r="AB2" s="477"/>
      <c r="AC2" s="477"/>
      <c r="AD2" s="477"/>
    </row>
    <row r="3" spans="1:30" s="478" customFormat="1" ht="19.5" customHeight="1">
      <c r="A3" s="198" t="s">
        <v>6</v>
      </c>
      <c r="B3" s="477"/>
      <c r="C3" s="477"/>
      <c r="D3" s="477"/>
      <c r="E3" s="477"/>
      <c r="F3" s="477"/>
      <c r="G3" s="477"/>
      <c r="H3" s="477"/>
      <c r="I3" s="477"/>
      <c r="J3" s="477"/>
      <c r="K3" s="477"/>
      <c r="L3" s="477"/>
      <c r="M3" s="477"/>
      <c r="N3" s="477"/>
      <c r="O3" s="477"/>
      <c r="P3" s="477"/>
      <c r="Q3" s="477"/>
      <c r="R3" s="198" t="s">
        <v>6</v>
      </c>
      <c r="S3" s="198"/>
      <c r="V3" s="477"/>
      <c r="W3" s="477"/>
      <c r="X3" s="477"/>
      <c r="Y3" s="477"/>
      <c r="Z3" s="477"/>
      <c r="AA3" s="477"/>
      <c r="AB3" s="477"/>
      <c r="AC3" s="477"/>
      <c r="AD3" s="477"/>
    </row>
    <row r="4" spans="1:30" s="478" customFormat="1" ht="19.5" customHeight="1">
      <c r="A4" s="477" t="s">
        <v>1696</v>
      </c>
      <c r="B4" s="477"/>
      <c r="C4" s="477"/>
      <c r="D4" s="477"/>
      <c r="E4" s="477"/>
      <c r="F4" s="477"/>
      <c r="G4" s="477"/>
      <c r="H4" s="477"/>
      <c r="I4" s="477"/>
      <c r="J4" s="477"/>
      <c r="K4" s="477"/>
      <c r="L4" s="477"/>
      <c r="M4" s="477"/>
      <c r="N4" s="477"/>
      <c r="O4" s="477"/>
      <c r="P4" s="477"/>
      <c r="Q4" s="477"/>
      <c r="R4" s="477" t="s">
        <v>1696</v>
      </c>
      <c r="S4" s="477"/>
      <c r="V4" s="477"/>
      <c r="W4" s="477"/>
      <c r="X4" s="477"/>
      <c r="Y4" s="477"/>
      <c r="Z4" s="477"/>
      <c r="AA4" s="477"/>
      <c r="AB4" s="477"/>
      <c r="AC4" s="477"/>
      <c r="AD4" s="477"/>
    </row>
    <row r="5" spans="1:30" s="478" customFormat="1" ht="19.5" customHeight="1">
      <c r="A5" s="198" t="s">
        <v>1309</v>
      </c>
      <c r="B5" s="477"/>
      <c r="C5" s="477"/>
      <c r="D5" s="477"/>
      <c r="E5" s="477"/>
      <c r="F5" s="477"/>
      <c r="G5" s="477"/>
      <c r="H5" s="477"/>
      <c r="I5" s="477"/>
      <c r="J5" s="477"/>
      <c r="K5" s="477"/>
      <c r="L5" s="477"/>
      <c r="M5" s="477"/>
      <c r="N5" s="477"/>
      <c r="O5" s="477"/>
      <c r="P5" s="477"/>
      <c r="Q5" s="477"/>
      <c r="R5" s="198" t="s">
        <v>1309</v>
      </c>
      <c r="S5" s="198"/>
      <c r="V5" s="477"/>
      <c r="W5" s="477"/>
      <c r="X5" s="477"/>
      <c r="Y5" s="477"/>
      <c r="Z5" s="477"/>
      <c r="AA5" s="477"/>
      <c r="AB5" s="477"/>
      <c r="AC5" s="477"/>
      <c r="AD5" s="477"/>
    </row>
    <row r="6" spans="1:30" s="478" customFormat="1" ht="19.5" customHeight="1">
      <c r="A6" s="479" t="s">
        <v>545</v>
      </c>
      <c r="B6" s="479"/>
      <c r="C6" s="479"/>
      <c r="D6" s="479"/>
      <c r="E6" s="479"/>
      <c r="F6" s="479"/>
      <c r="G6" s="479"/>
      <c r="H6" s="479"/>
      <c r="I6" s="479"/>
      <c r="J6" s="479"/>
      <c r="K6" s="479"/>
      <c r="L6" s="479"/>
      <c r="M6" s="479"/>
      <c r="N6" s="479"/>
      <c r="O6" s="479"/>
      <c r="P6" s="479"/>
      <c r="Q6" s="479"/>
      <c r="R6" s="479" t="s">
        <v>545</v>
      </c>
      <c r="S6" s="479"/>
      <c r="V6" s="480"/>
      <c r="W6" s="480"/>
      <c r="X6" s="480"/>
      <c r="Y6" s="480"/>
      <c r="Z6" s="480"/>
      <c r="AA6" s="480"/>
      <c r="AB6" s="480"/>
      <c r="AC6" s="480"/>
      <c r="AD6" s="480"/>
    </row>
    <row r="7" spans="1:30" s="64" customFormat="1" ht="19.5" customHeight="1">
      <c r="A7" s="972" t="s">
        <v>270</v>
      </c>
      <c r="B7" s="983" t="s">
        <v>684</v>
      </c>
      <c r="C7" s="971"/>
      <c r="D7" s="971"/>
      <c r="E7" s="972"/>
      <c r="F7" s="1025" t="s">
        <v>1641</v>
      </c>
      <c r="G7" s="1026"/>
      <c r="H7" s="1026"/>
      <c r="I7" s="1026"/>
      <c r="J7" s="1026"/>
      <c r="K7" s="1027"/>
      <c r="L7" s="1025" t="s">
        <v>685</v>
      </c>
      <c r="M7" s="1026"/>
      <c r="N7" s="1026"/>
      <c r="O7" s="1026"/>
      <c r="P7" s="1028"/>
      <c r="Q7" s="1028"/>
      <c r="R7" s="1029" t="s">
        <v>40</v>
      </c>
      <c r="S7" s="941"/>
      <c r="T7" s="1026" t="s">
        <v>440</v>
      </c>
      <c r="U7" s="1026"/>
      <c r="V7" s="1026"/>
      <c r="W7" s="1026"/>
      <c r="X7" s="1026"/>
      <c r="Y7" s="1026"/>
      <c r="Z7" s="1026"/>
      <c r="AA7" s="1026"/>
      <c r="AB7" s="1026"/>
      <c r="AC7" s="1027"/>
      <c r="AD7" s="983" t="s">
        <v>270</v>
      </c>
    </row>
    <row r="8" spans="1:30" s="64" customFormat="1" ht="19.5" customHeight="1">
      <c r="A8" s="974"/>
      <c r="B8" s="984"/>
      <c r="C8" s="973"/>
      <c r="D8" s="973"/>
      <c r="E8" s="974"/>
      <c r="F8" s="983" t="s">
        <v>547</v>
      </c>
      <c r="G8" s="971"/>
      <c r="H8" s="1025" t="s">
        <v>530</v>
      </c>
      <c r="I8" s="1026"/>
      <c r="J8" s="1026"/>
      <c r="K8" s="1027"/>
      <c r="L8" s="984" t="s">
        <v>663</v>
      </c>
      <c r="M8" s="974"/>
      <c r="N8" s="984" t="s">
        <v>326</v>
      </c>
      <c r="O8" s="973"/>
      <c r="P8" s="983" t="s">
        <v>1002</v>
      </c>
      <c r="Q8" s="971"/>
      <c r="R8" s="1030"/>
      <c r="S8" s="942"/>
      <c r="T8" s="971" t="s">
        <v>663</v>
      </c>
      <c r="U8" s="972"/>
      <c r="V8" s="1025" t="s">
        <v>626</v>
      </c>
      <c r="W8" s="1026"/>
      <c r="X8" s="1026"/>
      <c r="Y8" s="1026"/>
      <c r="Z8" s="1026"/>
      <c r="AA8" s="1026"/>
      <c r="AB8" s="1026"/>
      <c r="AC8" s="1027"/>
      <c r="AD8" s="984"/>
    </row>
    <row r="9" spans="1:30" s="64" customFormat="1" ht="19.5" customHeight="1">
      <c r="A9" s="974"/>
      <c r="B9" s="984"/>
      <c r="C9" s="973"/>
      <c r="D9" s="973"/>
      <c r="E9" s="974"/>
      <c r="F9" s="984"/>
      <c r="G9" s="973"/>
      <c r="H9" s="983" t="s">
        <v>326</v>
      </c>
      <c r="I9" s="972"/>
      <c r="J9" s="983" t="s">
        <v>1002</v>
      </c>
      <c r="K9" s="972"/>
      <c r="L9" s="984"/>
      <c r="M9" s="974"/>
      <c r="N9" s="984"/>
      <c r="O9" s="973"/>
      <c r="P9" s="984"/>
      <c r="Q9" s="973"/>
      <c r="R9" s="1030"/>
      <c r="S9" s="942"/>
      <c r="T9" s="973"/>
      <c r="U9" s="974"/>
      <c r="V9" s="950" t="s">
        <v>782</v>
      </c>
      <c r="W9" s="942"/>
      <c r="X9" s="950" t="s">
        <v>765</v>
      </c>
      <c r="Y9" s="942"/>
      <c r="Z9" s="984" t="s">
        <v>878</v>
      </c>
      <c r="AA9" s="974"/>
      <c r="AB9" s="950" t="s">
        <v>766</v>
      </c>
      <c r="AC9" s="942"/>
      <c r="AD9" s="984"/>
    </row>
    <row r="10" spans="1:30" s="64" customFormat="1" ht="19.5" customHeight="1">
      <c r="A10" s="974"/>
      <c r="B10" s="984"/>
      <c r="C10" s="973"/>
      <c r="D10" s="973"/>
      <c r="E10" s="974"/>
      <c r="F10" s="984"/>
      <c r="G10" s="973"/>
      <c r="H10" s="984"/>
      <c r="I10" s="974"/>
      <c r="J10" s="984"/>
      <c r="K10" s="974"/>
      <c r="L10" s="984"/>
      <c r="M10" s="974"/>
      <c r="N10" s="984"/>
      <c r="O10" s="973"/>
      <c r="P10" s="984"/>
      <c r="Q10" s="973"/>
      <c r="R10" s="1030"/>
      <c r="S10" s="942"/>
      <c r="T10" s="973"/>
      <c r="U10" s="974"/>
      <c r="V10" s="950"/>
      <c r="W10" s="942"/>
      <c r="X10" s="950"/>
      <c r="Y10" s="942"/>
      <c r="Z10" s="984"/>
      <c r="AA10" s="974"/>
      <c r="AB10" s="950"/>
      <c r="AC10" s="942"/>
      <c r="AD10" s="984"/>
    </row>
    <row r="11" spans="1:30" s="64" customFormat="1" ht="19.5" customHeight="1">
      <c r="A11" s="976"/>
      <c r="B11" s="985"/>
      <c r="C11" s="975"/>
      <c r="D11" s="975"/>
      <c r="E11" s="976"/>
      <c r="F11" s="985"/>
      <c r="G11" s="975"/>
      <c r="H11" s="985"/>
      <c r="I11" s="976"/>
      <c r="J11" s="985"/>
      <c r="K11" s="976"/>
      <c r="L11" s="985"/>
      <c r="M11" s="976"/>
      <c r="N11" s="985"/>
      <c r="O11" s="975"/>
      <c r="P11" s="985"/>
      <c r="Q11" s="975"/>
      <c r="R11" s="1031"/>
      <c r="S11" s="943"/>
      <c r="T11" s="975"/>
      <c r="U11" s="976"/>
      <c r="V11" s="951"/>
      <c r="W11" s="943"/>
      <c r="X11" s="951"/>
      <c r="Y11" s="943"/>
      <c r="Z11" s="985"/>
      <c r="AA11" s="976"/>
      <c r="AB11" s="951"/>
      <c r="AC11" s="943"/>
      <c r="AD11" s="985"/>
    </row>
    <row r="12" spans="1:30" ht="19.5" customHeight="1">
      <c r="A12" s="200"/>
      <c r="F12" s="127"/>
      <c r="G12" s="127"/>
      <c r="H12" s="127"/>
      <c r="I12" s="127"/>
      <c r="J12" s="127"/>
      <c r="K12" s="127"/>
      <c r="L12" s="127"/>
      <c r="M12" s="127"/>
      <c r="N12" s="127"/>
      <c r="O12" s="127"/>
      <c r="P12" s="127"/>
      <c r="Q12" s="127"/>
      <c r="R12" s="127"/>
      <c r="S12" s="127"/>
      <c r="T12" s="127"/>
      <c r="U12" s="127"/>
      <c r="V12" s="127"/>
      <c r="W12" s="127"/>
      <c r="X12" s="127"/>
      <c r="Y12" s="127"/>
      <c r="Z12" s="127"/>
      <c r="AA12" s="127"/>
      <c r="AB12" s="127"/>
      <c r="AC12" s="127"/>
      <c r="AD12" s="200"/>
    </row>
    <row r="13" spans="1:30" ht="19.5" customHeight="1">
      <c r="A13" s="200">
        <v>1</v>
      </c>
      <c r="B13" s="1024">
        <v>2018</v>
      </c>
      <c r="C13" s="1024"/>
      <c r="D13" s="810" t="s">
        <v>1683</v>
      </c>
      <c r="E13" s="810"/>
      <c r="F13" s="492">
        <v>6076306</v>
      </c>
      <c r="G13" s="492"/>
      <c r="H13" s="492">
        <v>3103698</v>
      </c>
      <c r="I13" s="492"/>
      <c r="J13" s="492">
        <v>2972608</v>
      </c>
      <c r="K13" s="492"/>
      <c r="L13" s="492">
        <v>2775535</v>
      </c>
      <c r="M13" s="492"/>
      <c r="N13" s="492">
        <v>1522983</v>
      </c>
      <c r="O13" s="492"/>
      <c r="P13" s="492">
        <v>1252552</v>
      </c>
      <c r="Q13" s="492"/>
      <c r="R13" s="492">
        <v>1219407</v>
      </c>
      <c r="S13" s="492"/>
      <c r="T13" s="492">
        <v>2081364</v>
      </c>
      <c r="U13" s="492"/>
      <c r="V13" s="492">
        <v>51518</v>
      </c>
      <c r="W13" s="492"/>
      <c r="X13" s="492">
        <v>309790</v>
      </c>
      <c r="Y13" s="492"/>
      <c r="Z13" s="492">
        <v>1030244</v>
      </c>
      <c r="AA13" s="492"/>
      <c r="AB13" s="492">
        <v>689812</v>
      </c>
      <c r="AC13" s="492"/>
      <c r="AD13" s="200">
        <v>1</v>
      </c>
    </row>
    <row r="14" spans="1:30" ht="19.5" customHeight="1">
      <c r="A14" s="200">
        <v>2</v>
      </c>
      <c r="B14" s="1024" t="s">
        <v>353</v>
      </c>
      <c r="C14" s="1024"/>
      <c r="D14" s="810" t="s">
        <v>1684</v>
      </c>
      <c r="F14" s="492">
        <v>7061743</v>
      </c>
      <c r="G14" s="492"/>
      <c r="H14" s="492">
        <v>3652012</v>
      </c>
      <c r="I14" s="492"/>
      <c r="J14" s="492">
        <v>3409731</v>
      </c>
      <c r="K14" s="492"/>
      <c r="L14" s="492">
        <v>2769619</v>
      </c>
      <c r="M14" s="492"/>
      <c r="N14" s="492">
        <v>1653242</v>
      </c>
      <c r="O14" s="492"/>
      <c r="P14" s="492">
        <v>1116376</v>
      </c>
      <c r="Q14" s="492"/>
      <c r="R14" s="492">
        <v>1485116</v>
      </c>
      <c r="S14" s="492"/>
      <c r="T14" s="492">
        <v>2807009</v>
      </c>
      <c r="U14" s="492"/>
      <c r="V14" s="492">
        <v>110356</v>
      </c>
      <c r="W14" s="492"/>
      <c r="X14" s="492">
        <v>403298</v>
      </c>
      <c r="Y14" s="492"/>
      <c r="Z14" s="492">
        <v>1488666</v>
      </c>
      <c r="AA14" s="492"/>
      <c r="AB14" s="492">
        <v>804688</v>
      </c>
      <c r="AC14" s="492"/>
      <c r="AD14" s="200">
        <v>2</v>
      </c>
    </row>
    <row r="15" spans="1:30" ht="19.5" customHeight="1">
      <c r="A15" s="200">
        <v>3</v>
      </c>
      <c r="B15" s="1024" t="s">
        <v>353</v>
      </c>
      <c r="C15" s="1024"/>
      <c r="D15" s="810" t="s">
        <v>1685</v>
      </c>
      <c r="F15" s="492">
        <v>6720666</v>
      </c>
      <c r="G15" s="492"/>
      <c r="H15" s="492">
        <v>3474884</v>
      </c>
      <c r="I15" s="492"/>
      <c r="J15" s="492">
        <v>3245782</v>
      </c>
      <c r="K15" s="492"/>
      <c r="L15" s="492">
        <v>2616038</v>
      </c>
      <c r="M15" s="492"/>
      <c r="N15" s="492">
        <v>1556790</v>
      </c>
      <c r="O15" s="492"/>
      <c r="P15" s="492">
        <v>1059248</v>
      </c>
      <c r="Q15" s="492"/>
      <c r="R15" s="492">
        <v>1539739</v>
      </c>
      <c r="S15" s="492"/>
      <c r="T15" s="492">
        <v>2564889</v>
      </c>
      <c r="U15" s="492"/>
      <c r="V15" s="492">
        <v>57008</v>
      </c>
      <c r="W15" s="492"/>
      <c r="X15" s="492">
        <v>321347</v>
      </c>
      <c r="Y15" s="492"/>
      <c r="Z15" s="492">
        <v>1339549</v>
      </c>
      <c r="AA15" s="492"/>
      <c r="AB15" s="492">
        <v>846985</v>
      </c>
      <c r="AC15" s="492"/>
      <c r="AD15" s="200">
        <v>3</v>
      </c>
    </row>
    <row r="16" spans="1:30" ht="19.5" customHeight="1">
      <c r="A16" s="200">
        <v>4</v>
      </c>
      <c r="B16" s="1024" t="s">
        <v>353</v>
      </c>
      <c r="C16" s="1024"/>
      <c r="D16" s="810" t="s">
        <v>1686</v>
      </c>
      <c r="F16" s="492">
        <v>6961523</v>
      </c>
      <c r="G16" s="492"/>
      <c r="H16" s="492">
        <v>3584811</v>
      </c>
      <c r="I16" s="492"/>
      <c r="J16" s="492">
        <v>3376712</v>
      </c>
      <c r="K16" s="492"/>
      <c r="L16" s="492">
        <v>2892643</v>
      </c>
      <c r="M16" s="492"/>
      <c r="N16" s="492">
        <v>1737696</v>
      </c>
      <c r="O16" s="492"/>
      <c r="P16" s="492">
        <v>1154948</v>
      </c>
      <c r="Q16" s="492"/>
      <c r="R16" s="492">
        <v>1406846</v>
      </c>
      <c r="S16" s="492"/>
      <c r="T16" s="492">
        <v>2662033</v>
      </c>
      <c r="U16" s="492"/>
      <c r="V16" s="492">
        <v>58888</v>
      </c>
      <c r="W16" s="492"/>
      <c r="X16" s="492">
        <v>381381</v>
      </c>
      <c r="Y16" s="492"/>
      <c r="Z16" s="492">
        <v>1433056</v>
      </c>
      <c r="AA16" s="492"/>
      <c r="AB16" s="492">
        <v>788708</v>
      </c>
      <c r="AC16" s="492"/>
      <c r="AD16" s="200">
        <v>4</v>
      </c>
    </row>
    <row r="17" spans="1:30" ht="19.5" customHeight="1">
      <c r="A17" s="200">
        <v>5</v>
      </c>
      <c r="B17" s="1024" t="s">
        <v>353</v>
      </c>
      <c r="C17" s="1024"/>
      <c r="D17" s="810" t="s">
        <v>1677</v>
      </c>
      <c r="F17" s="492">
        <v>7356203</v>
      </c>
      <c r="G17" s="492"/>
      <c r="H17" s="492">
        <v>3812902</v>
      </c>
      <c r="I17" s="492"/>
      <c r="J17" s="492">
        <v>3543302</v>
      </c>
      <c r="K17" s="492"/>
      <c r="L17" s="492">
        <v>2854209</v>
      </c>
      <c r="M17" s="492"/>
      <c r="N17" s="492">
        <v>1709316</v>
      </c>
      <c r="O17" s="492"/>
      <c r="P17" s="492">
        <v>1144893</v>
      </c>
      <c r="Q17" s="492"/>
      <c r="R17" s="492">
        <v>1570169</v>
      </c>
      <c r="S17" s="492"/>
      <c r="T17" s="492">
        <v>2931825</v>
      </c>
      <c r="U17" s="492"/>
      <c r="V17" s="492">
        <v>81787</v>
      </c>
      <c r="W17" s="492"/>
      <c r="X17" s="492">
        <v>451629</v>
      </c>
      <c r="Y17" s="492"/>
      <c r="Z17" s="492">
        <v>1465539</v>
      </c>
      <c r="AA17" s="492"/>
      <c r="AB17" s="492">
        <v>932870</v>
      </c>
      <c r="AC17" s="492"/>
      <c r="AD17" s="200">
        <v>5</v>
      </c>
    </row>
    <row r="18" spans="1:30" ht="19.5" customHeight="1">
      <c r="A18" s="200">
        <v>6</v>
      </c>
      <c r="B18" s="1024" t="s">
        <v>353</v>
      </c>
      <c r="C18" s="1024"/>
      <c r="D18" s="810" t="s">
        <v>1678</v>
      </c>
      <c r="F18" s="492">
        <v>6979140</v>
      </c>
      <c r="G18" s="492"/>
      <c r="H18" s="492">
        <v>3746135</v>
      </c>
      <c r="I18" s="492"/>
      <c r="J18" s="492">
        <v>3233005</v>
      </c>
      <c r="K18" s="492"/>
      <c r="L18" s="492">
        <v>2948965</v>
      </c>
      <c r="M18" s="492"/>
      <c r="N18" s="492">
        <v>1762069</v>
      </c>
      <c r="O18" s="492"/>
      <c r="P18" s="492">
        <v>1186896</v>
      </c>
      <c r="Q18" s="492"/>
      <c r="R18" s="492">
        <v>1540937</v>
      </c>
      <c r="S18" s="492"/>
      <c r="T18" s="492">
        <v>2489238</v>
      </c>
      <c r="U18" s="492"/>
      <c r="V18" s="492">
        <v>50998</v>
      </c>
      <c r="W18" s="492"/>
      <c r="X18" s="492">
        <v>392131</v>
      </c>
      <c r="Y18" s="492"/>
      <c r="Z18" s="492">
        <v>1258275</v>
      </c>
      <c r="AA18" s="492"/>
      <c r="AB18" s="492">
        <v>787833</v>
      </c>
      <c r="AC18" s="492"/>
      <c r="AD18" s="200">
        <v>6</v>
      </c>
    </row>
    <row r="19" spans="1:30" ht="19.5" customHeight="1">
      <c r="A19" s="200">
        <v>7</v>
      </c>
      <c r="B19" s="1024" t="s">
        <v>353</v>
      </c>
      <c r="C19" s="1024"/>
      <c r="D19" s="810" t="s">
        <v>1679</v>
      </c>
      <c r="F19" s="492">
        <v>6472727</v>
      </c>
      <c r="G19" s="492"/>
      <c r="H19" s="492">
        <v>3243114</v>
      </c>
      <c r="I19" s="492"/>
      <c r="J19" s="492">
        <v>3229613</v>
      </c>
      <c r="K19" s="492"/>
      <c r="L19" s="492">
        <v>2673782</v>
      </c>
      <c r="M19" s="492"/>
      <c r="N19" s="492">
        <v>1473778</v>
      </c>
      <c r="O19" s="492"/>
      <c r="P19" s="492">
        <v>1200003</v>
      </c>
      <c r="Q19" s="492"/>
      <c r="R19" s="492">
        <v>1392654</v>
      </c>
      <c r="S19" s="492"/>
      <c r="T19" s="492">
        <v>2406292</v>
      </c>
      <c r="U19" s="492"/>
      <c r="V19" s="492">
        <v>54027</v>
      </c>
      <c r="W19" s="492"/>
      <c r="X19" s="492">
        <v>322655</v>
      </c>
      <c r="Y19" s="492"/>
      <c r="Z19" s="492">
        <v>1210104</v>
      </c>
      <c r="AA19" s="492"/>
      <c r="AB19" s="492">
        <v>819506</v>
      </c>
      <c r="AC19" s="492"/>
      <c r="AD19" s="200">
        <v>7</v>
      </c>
    </row>
    <row r="20" spans="1:30" ht="19.5" customHeight="1">
      <c r="A20" s="200">
        <v>8</v>
      </c>
      <c r="B20" s="1024" t="s">
        <v>353</v>
      </c>
      <c r="C20" s="1024"/>
      <c r="D20" s="810" t="s">
        <v>195</v>
      </c>
      <c r="F20" s="492">
        <v>6646360</v>
      </c>
      <c r="G20" s="492"/>
      <c r="H20" s="492">
        <v>3661360</v>
      </c>
      <c r="I20" s="492"/>
      <c r="J20" s="492">
        <v>2985000</v>
      </c>
      <c r="K20" s="492"/>
      <c r="L20" s="492">
        <v>2654565</v>
      </c>
      <c r="M20" s="492"/>
      <c r="N20" s="492">
        <v>1533578</v>
      </c>
      <c r="O20" s="492"/>
      <c r="P20" s="492">
        <v>1120987</v>
      </c>
      <c r="Q20" s="492"/>
      <c r="R20" s="492">
        <v>1641650</v>
      </c>
      <c r="S20" s="492"/>
      <c r="T20" s="492">
        <v>2350145</v>
      </c>
      <c r="U20" s="492"/>
      <c r="V20" s="492">
        <v>81959</v>
      </c>
      <c r="W20" s="492"/>
      <c r="X20" s="492">
        <v>404174</v>
      </c>
      <c r="Y20" s="492"/>
      <c r="Z20" s="492">
        <v>1080253</v>
      </c>
      <c r="AA20" s="492"/>
      <c r="AB20" s="492">
        <v>783759</v>
      </c>
      <c r="AC20" s="492"/>
      <c r="AD20" s="200">
        <v>8</v>
      </c>
    </row>
    <row r="21" spans="1:30" ht="19.5" customHeight="1">
      <c r="A21" s="200">
        <v>9</v>
      </c>
      <c r="B21" s="1024" t="s">
        <v>353</v>
      </c>
      <c r="C21" s="1024"/>
      <c r="D21" s="810" t="s">
        <v>1680</v>
      </c>
      <c r="F21" s="492">
        <v>6584306</v>
      </c>
      <c r="G21" s="492"/>
      <c r="H21" s="492">
        <v>3450685</v>
      </c>
      <c r="I21" s="492"/>
      <c r="J21" s="492">
        <v>3133621</v>
      </c>
      <c r="K21" s="492"/>
      <c r="L21" s="492">
        <v>2794270</v>
      </c>
      <c r="M21" s="492"/>
      <c r="N21" s="492">
        <v>1529024</v>
      </c>
      <c r="O21" s="492"/>
      <c r="P21" s="492">
        <v>1265246</v>
      </c>
      <c r="Q21" s="492"/>
      <c r="R21" s="492">
        <v>1552679</v>
      </c>
      <c r="S21" s="492"/>
      <c r="T21" s="492">
        <v>2237357</v>
      </c>
      <c r="U21" s="492"/>
      <c r="V21" s="492">
        <v>61646</v>
      </c>
      <c r="W21" s="492"/>
      <c r="X21" s="492">
        <v>307336</v>
      </c>
      <c r="Y21" s="492"/>
      <c r="Z21" s="492">
        <v>961699</v>
      </c>
      <c r="AA21" s="492"/>
      <c r="AB21" s="492">
        <v>906676</v>
      </c>
      <c r="AC21" s="492"/>
      <c r="AD21" s="200">
        <v>9</v>
      </c>
    </row>
    <row r="22" spans="1:30" ht="19.5" customHeight="1">
      <c r="A22" s="200">
        <v>10</v>
      </c>
      <c r="B22" s="1024" t="s">
        <v>353</v>
      </c>
      <c r="C22" s="1024"/>
      <c r="D22" s="810" t="s">
        <v>1681</v>
      </c>
      <c r="F22" s="492">
        <v>6414739</v>
      </c>
      <c r="G22" s="492"/>
      <c r="H22" s="492">
        <v>3373441</v>
      </c>
      <c r="I22" s="492"/>
      <c r="J22" s="492">
        <v>3041298</v>
      </c>
      <c r="K22" s="492"/>
      <c r="L22" s="492">
        <v>2844287</v>
      </c>
      <c r="M22" s="492"/>
      <c r="N22" s="492">
        <v>1466202</v>
      </c>
      <c r="O22" s="492"/>
      <c r="P22" s="492">
        <v>1378086</v>
      </c>
      <c r="Q22" s="492"/>
      <c r="R22" s="492">
        <v>1534869</v>
      </c>
      <c r="S22" s="492"/>
      <c r="T22" s="492">
        <v>2035582</v>
      </c>
      <c r="U22" s="492"/>
      <c r="V22" s="492">
        <v>50793</v>
      </c>
      <c r="W22" s="492"/>
      <c r="X22" s="492">
        <v>321578</v>
      </c>
      <c r="Y22" s="492"/>
      <c r="Z22" s="492">
        <v>878039</v>
      </c>
      <c r="AA22" s="492"/>
      <c r="AB22" s="492">
        <v>785173</v>
      </c>
      <c r="AC22" s="492"/>
      <c r="AD22" s="200">
        <v>10</v>
      </c>
    </row>
    <row r="23" spans="1:30" ht="19.5" customHeight="1">
      <c r="A23" s="200">
        <v>11</v>
      </c>
      <c r="B23" s="1024" t="s">
        <v>353</v>
      </c>
      <c r="C23" s="1024"/>
      <c r="D23" s="810" t="s">
        <v>1682</v>
      </c>
      <c r="F23" s="492">
        <v>7259312</v>
      </c>
      <c r="G23" s="492"/>
      <c r="H23" s="492">
        <v>3841077</v>
      </c>
      <c r="I23" s="492"/>
      <c r="J23" s="492">
        <v>3418236</v>
      </c>
      <c r="K23" s="492"/>
      <c r="L23" s="492">
        <v>3278594</v>
      </c>
      <c r="M23" s="492"/>
      <c r="N23" s="492">
        <v>1664348</v>
      </c>
      <c r="O23" s="492"/>
      <c r="P23" s="492">
        <v>1614246</v>
      </c>
      <c r="Q23" s="492"/>
      <c r="R23" s="492">
        <v>1811530</v>
      </c>
      <c r="S23" s="492"/>
      <c r="T23" s="492">
        <v>2169188</v>
      </c>
      <c r="U23" s="492"/>
      <c r="V23" s="492">
        <v>53661</v>
      </c>
      <c r="W23" s="492"/>
      <c r="X23" s="492">
        <v>311537</v>
      </c>
      <c r="Y23" s="492"/>
      <c r="Z23" s="492">
        <v>813471</v>
      </c>
      <c r="AA23" s="492"/>
      <c r="AB23" s="492">
        <v>990518</v>
      </c>
      <c r="AC23" s="492"/>
      <c r="AD23" s="200">
        <v>11</v>
      </c>
    </row>
    <row r="24" spans="1:30" ht="19.5" customHeight="1">
      <c r="A24" s="200">
        <v>12</v>
      </c>
      <c r="B24" s="1024">
        <v>2019</v>
      </c>
      <c r="C24" s="1024"/>
      <c r="D24" s="810" t="s">
        <v>88</v>
      </c>
      <c r="F24" s="492">
        <v>5908701</v>
      </c>
      <c r="G24" s="492"/>
      <c r="H24" s="492">
        <v>3274476</v>
      </c>
      <c r="I24" s="492"/>
      <c r="J24" s="492">
        <v>2634225</v>
      </c>
      <c r="K24" s="492"/>
      <c r="L24" s="492">
        <v>2659422</v>
      </c>
      <c r="M24" s="492"/>
      <c r="N24" s="492">
        <v>1565855</v>
      </c>
      <c r="O24" s="492"/>
      <c r="P24" s="492">
        <v>1093568</v>
      </c>
      <c r="Q24" s="492"/>
      <c r="R24" s="492">
        <v>1373900</v>
      </c>
      <c r="S24" s="492"/>
      <c r="T24" s="492">
        <v>1875379</v>
      </c>
      <c r="U24" s="492"/>
      <c r="V24" s="492">
        <v>51036</v>
      </c>
      <c r="W24" s="492"/>
      <c r="X24" s="492">
        <v>283685</v>
      </c>
      <c r="Y24" s="492"/>
      <c r="Z24" s="492">
        <v>839175</v>
      </c>
      <c r="AA24" s="492"/>
      <c r="AB24" s="492">
        <v>701483</v>
      </c>
      <c r="AC24" s="492"/>
      <c r="AD24" s="200">
        <v>12</v>
      </c>
    </row>
    <row r="25" spans="1:30" ht="19.5" customHeight="1">
      <c r="A25" s="200">
        <v>13</v>
      </c>
      <c r="B25" s="1024" t="s">
        <v>353</v>
      </c>
      <c r="C25" s="1024"/>
      <c r="D25" s="810" t="s">
        <v>1683</v>
      </c>
      <c r="F25" s="492">
        <v>6574619</v>
      </c>
      <c r="G25" s="492"/>
      <c r="H25" s="492">
        <v>3442371</v>
      </c>
      <c r="I25" s="492"/>
      <c r="J25" s="492">
        <v>3132249</v>
      </c>
      <c r="K25" s="492"/>
      <c r="L25" s="492">
        <v>2728025</v>
      </c>
      <c r="M25" s="492"/>
      <c r="N25" s="492">
        <v>1663849</v>
      </c>
      <c r="O25" s="492"/>
      <c r="P25" s="492">
        <v>1064176</v>
      </c>
      <c r="Q25" s="492"/>
      <c r="R25" s="492">
        <v>1298666</v>
      </c>
      <c r="S25" s="492"/>
      <c r="T25" s="492">
        <v>2547928</v>
      </c>
      <c r="U25" s="492"/>
      <c r="V25" s="492">
        <v>61076</v>
      </c>
      <c r="W25" s="492"/>
      <c r="X25" s="492">
        <v>418779</v>
      </c>
      <c r="Y25" s="492"/>
      <c r="Z25" s="492">
        <v>1267552</v>
      </c>
      <c r="AA25" s="492"/>
      <c r="AB25" s="492">
        <v>800520</v>
      </c>
      <c r="AC25" s="492"/>
      <c r="AD25" s="200">
        <v>13</v>
      </c>
    </row>
    <row r="26" spans="1:30" ht="19.5" customHeight="1">
      <c r="A26" s="200"/>
      <c r="B26" s="1024"/>
      <c r="C26" s="1024"/>
      <c r="F26" s="482"/>
      <c r="G26" s="482"/>
      <c r="H26" s="482"/>
      <c r="I26" s="482"/>
      <c r="J26" s="482"/>
      <c r="K26" s="482"/>
      <c r="L26" s="482"/>
      <c r="M26" s="127"/>
      <c r="N26" s="127"/>
      <c r="O26" s="127"/>
      <c r="P26" s="127"/>
      <c r="Q26" s="127"/>
      <c r="R26" s="127"/>
      <c r="S26" s="127"/>
      <c r="T26" s="127"/>
      <c r="U26" s="127"/>
      <c r="V26" s="127"/>
      <c r="W26" s="127"/>
      <c r="X26" s="127"/>
      <c r="Y26" s="127"/>
      <c r="Z26" s="127"/>
      <c r="AA26" s="127"/>
      <c r="AB26" s="127"/>
      <c r="AC26" s="127"/>
      <c r="AD26" s="200"/>
    </row>
    <row r="27" spans="1:30" ht="19.5" customHeight="1">
      <c r="A27" s="199" t="s">
        <v>1687</v>
      </c>
      <c r="B27" s="199"/>
      <c r="C27" s="199"/>
      <c r="D27" s="199"/>
      <c r="E27" s="199"/>
      <c r="F27" s="199"/>
      <c r="G27" s="199"/>
      <c r="H27" s="199"/>
      <c r="I27" s="199"/>
      <c r="J27" s="199"/>
      <c r="K27" s="199"/>
      <c r="L27" s="199"/>
      <c r="M27" s="199"/>
      <c r="N27" s="199"/>
      <c r="O27" s="199"/>
      <c r="P27" s="199"/>
      <c r="Q27" s="199"/>
      <c r="R27" s="483" t="s">
        <v>1687</v>
      </c>
      <c r="S27" s="127"/>
      <c r="T27" s="127"/>
      <c r="U27" s="127"/>
      <c r="V27" s="127"/>
      <c r="W27" s="127"/>
      <c r="X27" s="127"/>
      <c r="Y27" s="127"/>
      <c r="Z27" s="127"/>
      <c r="AA27" s="127"/>
      <c r="AB27" s="127"/>
      <c r="AC27" s="127"/>
      <c r="AD27" s="200"/>
    </row>
    <row r="28" spans="1:30" ht="19.5" customHeight="1">
      <c r="A28" s="200"/>
      <c r="B28" s="1024"/>
      <c r="C28" s="1024"/>
      <c r="F28" s="482"/>
      <c r="G28" s="482"/>
      <c r="H28" s="482"/>
      <c r="I28" s="482"/>
      <c r="J28" s="482"/>
      <c r="K28" s="482"/>
      <c r="L28" s="482"/>
      <c r="M28" s="127"/>
      <c r="N28" s="127"/>
      <c r="O28" s="127"/>
      <c r="P28" s="127"/>
      <c r="Q28" s="127"/>
      <c r="R28" s="127"/>
      <c r="S28" s="127"/>
      <c r="T28" s="127"/>
      <c r="U28" s="127"/>
      <c r="V28" s="127"/>
      <c r="W28" s="127"/>
      <c r="X28" s="127"/>
      <c r="Y28" s="127"/>
      <c r="Z28" s="127"/>
      <c r="AA28" s="127"/>
      <c r="AB28" s="127"/>
      <c r="AC28" s="127"/>
      <c r="AD28" s="200"/>
    </row>
    <row r="29" spans="1:30" s="128" customFormat="1" ht="19.5" customHeight="1">
      <c r="A29" s="200">
        <v>1</v>
      </c>
      <c r="B29" s="1024">
        <v>2018</v>
      </c>
      <c r="C29" s="1024"/>
      <c r="D29" s="810" t="s">
        <v>1683</v>
      </c>
      <c r="E29" s="570"/>
      <c r="F29" s="484">
        <v>21.6</v>
      </c>
      <c r="G29" s="484"/>
      <c r="H29" s="484">
        <v>13.6</v>
      </c>
      <c r="I29" s="484"/>
      <c r="J29" s="484">
        <v>31.3</v>
      </c>
      <c r="K29" s="484"/>
      <c r="L29" s="484">
        <v>24.8</v>
      </c>
      <c r="M29" s="484"/>
      <c r="N29" s="484">
        <v>16.3</v>
      </c>
      <c r="O29" s="484"/>
      <c r="P29" s="484">
        <v>36.9</v>
      </c>
      <c r="Q29" s="484"/>
      <c r="R29" s="484">
        <v>7.7</v>
      </c>
      <c r="S29" s="484"/>
      <c r="T29" s="484">
        <v>26.9</v>
      </c>
      <c r="U29" s="484"/>
      <c r="V29" s="484">
        <v>19.7</v>
      </c>
      <c r="W29" s="484"/>
      <c r="X29" s="484">
        <v>24.7</v>
      </c>
      <c r="Y29" s="484"/>
      <c r="Z29" s="484">
        <v>39.6</v>
      </c>
      <c r="AA29" s="484"/>
      <c r="AB29" s="484">
        <v>12.9</v>
      </c>
      <c r="AC29" s="492"/>
      <c r="AD29" s="200">
        <v>1</v>
      </c>
    </row>
    <row r="30" spans="1:30" ht="19.5" customHeight="1">
      <c r="A30" s="200">
        <v>2</v>
      </c>
      <c r="B30" s="1024" t="s">
        <v>353</v>
      </c>
      <c r="C30" s="1024"/>
      <c r="D30" s="810" t="s">
        <v>1684</v>
      </c>
      <c r="F30" s="484">
        <v>16.2</v>
      </c>
      <c r="G30" s="484"/>
      <c r="H30" s="484">
        <v>17.7</v>
      </c>
      <c r="I30" s="484"/>
      <c r="J30" s="484">
        <v>14.7</v>
      </c>
      <c r="K30" s="484"/>
      <c r="L30" s="484">
        <v>-0.2</v>
      </c>
      <c r="M30" s="484"/>
      <c r="N30" s="484">
        <v>8.6</v>
      </c>
      <c r="O30" s="484"/>
      <c r="P30" s="484">
        <v>-10.9</v>
      </c>
      <c r="Q30" s="484"/>
      <c r="R30" s="484">
        <v>21.8</v>
      </c>
      <c r="S30" s="484"/>
      <c r="T30" s="484">
        <v>34.9</v>
      </c>
      <c r="U30" s="484"/>
      <c r="V30" s="484">
        <v>114.2</v>
      </c>
      <c r="W30" s="484"/>
      <c r="X30" s="484">
        <v>30.2</v>
      </c>
      <c r="Y30" s="484"/>
      <c r="Z30" s="484">
        <v>44.5</v>
      </c>
      <c r="AA30" s="484"/>
      <c r="AB30" s="484">
        <v>16.7</v>
      </c>
      <c r="AC30" s="492"/>
      <c r="AD30" s="200">
        <v>2</v>
      </c>
    </row>
    <row r="31" spans="1:30" ht="19.5" customHeight="1">
      <c r="A31" s="200">
        <v>3</v>
      </c>
      <c r="B31" s="1024" t="s">
        <v>353</v>
      </c>
      <c r="C31" s="1024"/>
      <c r="D31" s="810" t="s">
        <v>1685</v>
      </c>
      <c r="F31" s="484">
        <v>-4.8</v>
      </c>
      <c r="G31" s="484"/>
      <c r="H31" s="484">
        <v>-4.9000000000000004</v>
      </c>
      <c r="I31" s="484"/>
      <c r="J31" s="484">
        <v>-4.8</v>
      </c>
      <c r="K31" s="484"/>
      <c r="L31" s="484">
        <v>-5.5</v>
      </c>
      <c r="M31" s="484"/>
      <c r="N31" s="484">
        <v>-5.8</v>
      </c>
      <c r="O31" s="484"/>
      <c r="P31" s="484">
        <v>-5.0999999999999996</v>
      </c>
      <c r="Q31" s="484"/>
      <c r="R31" s="484">
        <v>3.7</v>
      </c>
      <c r="S31" s="484"/>
      <c r="T31" s="484">
        <v>-8.6</v>
      </c>
      <c r="U31" s="484"/>
      <c r="V31" s="484">
        <v>-48.3</v>
      </c>
      <c r="W31" s="484"/>
      <c r="X31" s="484">
        <v>-20.3</v>
      </c>
      <c r="Y31" s="484"/>
      <c r="Z31" s="484">
        <v>-10</v>
      </c>
      <c r="AA31" s="484"/>
      <c r="AB31" s="484">
        <v>5.3</v>
      </c>
      <c r="AC31" s="492"/>
      <c r="AD31" s="200">
        <v>3</v>
      </c>
    </row>
    <row r="32" spans="1:30" ht="19.5" customHeight="1">
      <c r="A32" s="200">
        <v>4</v>
      </c>
      <c r="B32" s="1024" t="s">
        <v>353</v>
      </c>
      <c r="C32" s="1024"/>
      <c r="D32" s="810" t="s">
        <v>1686</v>
      </c>
      <c r="F32" s="484">
        <v>3.6</v>
      </c>
      <c r="G32" s="484"/>
      <c r="H32" s="484">
        <v>3.2</v>
      </c>
      <c r="I32" s="484"/>
      <c r="J32" s="484">
        <v>4</v>
      </c>
      <c r="K32" s="484"/>
      <c r="L32" s="484">
        <v>10.6</v>
      </c>
      <c r="M32" s="484"/>
      <c r="N32" s="484">
        <v>11.6</v>
      </c>
      <c r="O32" s="484"/>
      <c r="P32" s="484">
        <v>9</v>
      </c>
      <c r="Q32" s="484"/>
      <c r="R32" s="484">
        <v>-8.6</v>
      </c>
      <c r="S32" s="484"/>
      <c r="T32" s="484">
        <v>3.8</v>
      </c>
      <c r="U32" s="484"/>
      <c r="V32" s="484">
        <v>3.3</v>
      </c>
      <c r="W32" s="484"/>
      <c r="X32" s="484">
        <v>18.7</v>
      </c>
      <c r="Y32" s="484"/>
      <c r="Z32" s="484">
        <v>7</v>
      </c>
      <c r="AA32" s="484"/>
      <c r="AB32" s="484">
        <v>-6.9</v>
      </c>
      <c r="AC32" s="492"/>
      <c r="AD32" s="200">
        <v>4</v>
      </c>
    </row>
    <row r="33" spans="1:30" ht="19.5" customHeight="1">
      <c r="A33" s="200">
        <v>5</v>
      </c>
      <c r="B33" s="1024" t="s">
        <v>353</v>
      </c>
      <c r="C33" s="1024"/>
      <c r="D33" s="810" t="s">
        <v>1677</v>
      </c>
      <c r="F33" s="484">
        <v>5.7</v>
      </c>
      <c r="G33" s="484"/>
      <c r="H33" s="484">
        <v>6.4</v>
      </c>
      <c r="I33" s="484"/>
      <c r="J33" s="484">
        <v>4.9000000000000004</v>
      </c>
      <c r="K33" s="484"/>
      <c r="L33" s="484">
        <v>-1.3</v>
      </c>
      <c r="M33" s="484"/>
      <c r="N33" s="484">
        <v>-1.6</v>
      </c>
      <c r="O33" s="484"/>
      <c r="P33" s="484">
        <v>-0.9</v>
      </c>
      <c r="Q33" s="484"/>
      <c r="R33" s="484">
        <v>11.6</v>
      </c>
      <c r="S33" s="484"/>
      <c r="T33" s="484">
        <v>10.1</v>
      </c>
      <c r="U33" s="484"/>
      <c r="V33" s="484">
        <v>38.9</v>
      </c>
      <c r="W33" s="484"/>
      <c r="X33" s="484">
        <v>18.399999999999999</v>
      </c>
      <c r="Y33" s="484"/>
      <c r="Z33" s="484">
        <v>2.2999999999999998</v>
      </c>
      <c r="AA33" s="484"/>
      <c r="AB33" s="484">
        <v>18.3</v>
      </c>
      <c r="AC33" s="492"/>
      <c r="AD33" s="200">
        <v>5</v>
      </c>
    </row>
    <row r="34" spans="1:30" ht="19.5" customHeight="1">
      <c r="A34" s="200">
        <v>6</v>
      </c>
      <c r="B34" s="1024" t="s">
        <v>353</v>
      </c>
      <c r="C34" s="1024"/>
      <c r="D34" s="810" t="s">
        <v>1678</v>
      </c>
      <c r="F34" s="484">
        <v>-5.0999999999999996</v>
      </c>
      <c r="G34" s="484"/>
      <c r="H34" s="484">
        <v>-1.8</v>
      </c>
      <c r="I34" s="484"/>
      <c r="J34" s="484">
        <v>-8.8000000000000007</v>
      </c>
      <c r="K34" s="484"/>
      <c r="L34" s="484">
        <v>3.3</v>
      </c>
      <c r="M34" s="484"/>
      <c r="N34" s="484">
        <v>3.1</v>
      </c>
      <c r="O34" s="484"/>
      <c r="P34" s="484">
        <v>3.7</v>
      </c>
      <c r="Q34" s="484"/>
      <c r="R34" s="484">
        <v>-1.9</v>
      </c>
      <c r="S34" s="484"/>
      <c r="T34" s="484">
        <v>-15.1</v>
      </c>
      <c r="U34" s="484"/>
      <c r="V34" s="484">
        <v>-37.6</v>
      </c>
      <c r="W34" s="484"/>
      <c r="X34" s="484">
        <v>-13.2</v>
      </c>
      <c r="Y34" s="484"/>
      <c r="Z34" s="484">
        <v>-14.1</v>
      </c>
      <c r="AA34" s="484"/>
      <c r="AB34" s="484">
        <v>-15.5</v>
      </c>
      <c r="AC34" s="492"/>
      <c r="AD34" s="200">
        <v>6</v>
      </c>
    </row>
    <row r="35" spans="1:30" ht="19.5" customHeight="1">
      <c r="A35" s="200">
        <v>7</v>
      </c>
      <c r="B35" s="1024" t="s">
        <v>353</v>
      </c>
      <c r="C35" s="1024"/>
      <c r="D35" s="810" t="s">
        <v>1679</v>
      </c>
      <c r="F35" s="484">
        <v>-7.3</v>
      </c>
      <c r="G35" s="484"/>
      <c r="H35" s="484">
        <v>-13.4</v>
      </c>
      <c r="I35" s="484"/>
      <c r="J35" s="484">
        <v>-0.1</v>
      </c>
      <c r="K35" s="484"/>
      <c r="L35" s="484">
        <v>-9.3000000000000007</v>
      </c>
      <c r="M35" s="484"/>
      <c r="N35" s="484">
        <v>-16.399999999999999</v>
      </c>
      <c r="O35" s="484"/>
      <c r="P35" s="484">
        <v>1.1000000000000001</v>
      </c>
      <c r="Q35" s="484"/>
      <c r="R35" s="484">
        <v>-9.6</v>
      </c>
      <c r="S35" s="484"/>
      <c r="T35" s="484">
        <v>-3.3</v>
      </c>
      <c r="U35" s="484"/>
      <c r="V35" s="484">
        <v>5.9</v>
      </c>
      <c r="W35" s="484"/>
      <c r="X35" s="484">
        <v>-17.7</v>
      </c>
      <c r="Y35" s="484"/>
      <c r="Z35" s="484">
        <v>-3.8</v>
      </c>
      <c r="AA35" s="484"/>
      <c r="AB35" s="484">
        <v>4</v>
      </c>
      <c r="AC35" s="492"/>
      <c r="AD35" s="200">
        <v>7</v>
      </c>
    </row>
    <row r="36" spans="1:30" ht="19.5" customHeight="1">
      <c r="A36" s="200">
        <v>8</v>
      </c>
      <c r="B36" s="1024" t="s">
        <v>353</v>
      </c>
      <c r="C36" s="1024"/>
      <c r="D36" s="810" t="s">
        <v>195</v>
      </c>
      <c r="F36" s="484">
        <v>2.7</v>
      </c>
      <c r="G36" s="484"/>
      <c r="H36" s="484">
        <v>12.9</v>
      </c>
      <c r="I36" s="484"/>
      <c r="J36" s="484">
        <v>-7.6</v>
      </c>
      <c r="K36" s="484"/>
      <c r="L36" s="484">
        <v>-0.7</v>
      </c>
      <c r="M36" s="484"/>
      <c r="N36" s="484">
        <v>4.0999999999999996</v>
      </c>
      <c r="O36" s="484"/>
      <c r="P36" s="484">
        <v>-6.6</v>
      </c>
      <c r="Q36" s="484"/>
      <c r="R36" s="484">
        <v>17.899999999999999</v>
      </c>
      <c r="S36" s="484"/>
      <c r="T36" s="484">
        <v>-2.2999999999999998</v>
      </c>
      <c r="U36" s="484"/>
      <c r="V36" s="484">
        <v>51.7</v>
      </c>
      <c r="W36" s="484"/>
      <c r="X36" s="484">
        <v>25.3</v>
      </c>
      <c r="Y36" s="484"/>
      <c r="Z36" s="484">
        <v>-10.7</v>
      </c>
      <c r="AA36" s="484"/>
      <c r="AB36" s="484">
        <v>-4.4000000000000004</v>
      </c>
      <c r="AC36" s="492"/>
      <c r="AD36" s="200">
        <v>8</v>
      </c>
    </row>
    <row r="37" spans="1:30" ht="19.5" customHeight="1">
      <c r="A37" s="200">
        <v>9</v>
      </c>
      <c r="B37" s="1024" t="s">
        <v>353</v>
      </c>
      <c r="C37" s="1024"/>
      <c r="D37" s="810" t="s">
        <v>1680</v>
      </c>
      <c r="F37" s="484">
        <v>-0.9</v>
      </c>
      <c r="G37" s="484"/>
      <c r="H37" s="484">
        <v>-5.8</v>
      </c>
      <c r="I37" s="484"/>
      <c r="J37" s="484">
        <v>5</v>
      </c>
      <c r="K37" s="484"/>
      <c r="L37" s="484">
        <v>5.3</v>
      </c>
      <c r="M37" s="484"/>
      <c r="N37" s="484">
        <v>-0.3</v>
      </c>
      <c r="O37" s="484"/>
      <c r="P37" s="484">
        <v>12.9</v>
      </c>
      <c r="Q37" s="484"/>
      <c r="R37" s="484">
        <v>-5.4</v>
      </c>
      <c r="S37" s="484"/>
      <c r="T37" s="484">
        <v>-4.8</v>
      </c>
      <c r="U37" s="484"/>
      <c r="V37" s="484">
        <v>-24.8</v>
      </c>
      <c r="W37" s="484"/>
      <c r="X37" s="484">
        <v>-24</v>
      </c>
      <c r="Y37" s="484"/>
      <c r="Z37" s="484">
        <v>-11</v>
      </c>
      <c r="AA37" s="484"/>
      <c r="AB37" s="484">
        <v>15.7</v>
      </c>
      <c r="AC37" s="492"/>
      <c r="AD37" s="200">
        <v>9</v>
      </c>
    </row>
    <row r="38" spans="1:30" ht="19.5" customHeight="1">
      <c r="A38" s="200">
        <v>10</v>
      </c>
      <c r="B38" s="1024" t="s">
        <v>353</v>
      </c>
      <c r="C38" s="1024"/>
      <c r="D38" s="810" t="s">
        <v>1681</v>
      </c>
      <c r="F38" s="484">
        <v>-2.6</v>
      </c>
      <c r="G38" s="484"/>
      <c r="H38" s="484">
        <v>-2.2000000000000002</v>
      </c>
      <c r="I38" s="484"/>
      <c r="J38" s="484">
        <v>-2.9</v>
      </c>
      <c r="K38" s="484"/>
      <c r="L38" s="484">
        <v>1.8</v>
      </c>
      <c r="M38" s="484"/>
      <c r="N38" s="484">
        <v>-4.0999999999999996</v>
      </c>
      <c r="O38" s="484"/>
      <c r="P38" s="484">
        <v>8.9</v>
      </c>
      <c r="Q38" s="484"/>
      <c r="R38" s="484">
        <v>-1.1000000000000001</v>
      </c>
      <c r="S38" s="484"/>
      <c r="T38" s="484">
        <v>-9</v>
      </c>
      <c r="U38" s="484"/>
      <c r="V38" s="484">
        <v>-17.600000000000001</v>
      </c>
      <c r="W38" s="484"/>
      <c r="X38" s="484">
        <v>4.5999999999999996</v>
      </c>
      <c r="Y38" s="484"/>
      <c r="Z38" s="484">
        <v>-8.6999999999999993</v>
      </c>
      <c r="AA38" s="484"/>
      <c r="AB38" s="484">
        <v>-13.4</v>
      </c>
      <c r="AC38" s="492"/>
      <c r="AD38" s="200">
        <v>10</v>
      </c>
    </row>
    <row r="39" spans="1:30" ht="19.5" customHeight="1">
      <c r="A39" s="200">
        <v>11</v>
      </c>
      <c r="B39" s="1024" t="s">
        <v>353</v>
      </c>
      <c r="C39" s="1024"/>
      <c r="D39" s="810" t="s">
        <v>1682</v>
      </c>
      <c r="F39" s="484">
        <v>13.2</v>
      </c>
      <c r="G39" s="484"/>
      <c r="H39" s="484">
        <v>13.9</v>
      </c>
      <c r="I39" s="484"/>
      <c r="J39" s="484">
        <v>12.4</v>
      </c>
      <c r="K39" s="484"/>
      <c r="L39" s="484">
        <v>15.3</v>
      </c>
      <c r="M39" s="484"/>
      <c r="N39" s="484">
        <v>13.5</v>
      </c>
      <c r="O39" s="484"/>
      <c r="P39" s="484">
        <v>17.100000000000001</v>
      </c>
      <c r="Q39" s="484"/>
      <c r="R39" s="484">
        <v>18</v>
      </c>
      <c r="S39" s="484"/>
      <c r="T39" s="484">
        <v>6.6</v>
      </c>
      <c r="U39" s="484"/>
      <c r="V39" s="484">
        <v>5.6</v>
      </c>
      <c r="W39" s="484"/>
      <c r="X39" s="484">
        <v>-3.1</v>
      </c>
      <c r="Y39" s="484"/>
      <c r="Z39" s="484">
        <v>-7.4</v>
      </c>
      <c r="AA39" s="484"/>
      <c r="AB39" s="484">
        <v>26.2</v>
      </c>
      <c r="AC39" s="492"/>
      <c r="AD39" s="200">
        <v>11</v>
      </c>
    </row>
    <row r="40" spans="1:30" ht="19.5" customHeight="1">
      <c r="A40" s="200">
        <v>12</v>
      </c>
      <c r="B40" s="1024">
        <v>2019</v>
      </c>
      <c r="C40" s="1024"/>
      <c r="D40" s="810" t="s">
        <v>88</v>
      </c>
      <c r="F40" s="484">
        <v>-18.600000000000001</v>
      </c>
      <c r="G40" s="484"/>
      <c r="H40" s="484">
        <v>-14.8</v>
      </c>
      <c r="I40" s="484"/>
      <c r="J40" s="484">
        <v>-22.9</v>
      </c>
      <c r="K40" s="484"/>
      <c r="L40" s="484">
        <v>-18.899999999999999</v>
      </c>
      <c r="M40" s="484"/>
      <c r="N40" s="484">
        <v>-5.9</v>
      </c>
      <c r="O40" s="484"/>
      <c r="P40" s="484">
        <v>-32.299999999999997</v>
      </c>
      <c r="Q40" s="484"/>
      <c r="R40" s="484">
        <v>-24.2</v>
      </c>
      <c r="S40" s="484"/>
      <c r="T40" s="484">
        <v>-13.5</v>
      </c>
      <c r="U40" s="484"/>
      <c r="V40" s="484">
        <v>-4.9000000000000004</v>
      </c>
      <c r="W40" s="484"/>
      <c r="X40" s="484">
        <v>-8.9</v>
      </c>
      <c r="Y40" s="484"/>
      <c r="Z40" s="484">
        <v>3.2</v>
      </c>
      <c r="AA40" s="484"/>
      <c r="AB40" s="484">
        <v>-29.2</v>
      </c>
      <c r="AC40" s="492"/>
      <c r="AD40" s="200">
        <v>12</v>
      </c>
    </row>
    <row r="41" spans="1:30" ht="19.5" customHeight="1">
      <c r="A41" s="200">
        <v>13</v>
      </c>
      <c r="B41" s="1024" t="s">
        <v>353</v>
      </c>
      <c r="C41" s="1024"/>
      <c r="D41" s="810" t="s">
        <v>1683</v>
      </c>
      <c r="F41" s="484">
        <v>11.3</v>
      </c>
      <c r="G41" s="484"/>
      <c r="H41" s="484">
        <v>5.0999999999999996</v>
      </c>
      <c r="I41" s="484"/>
      <c r="J41" s="484">
        <v>18.899999999999999</v>
      </c>
      <c r="K41" s="484"/>
      <c r="L41" s="484">
        <v>2.6</v>
      </c>
      <c r="M41" s="484"/>
      <c r="N41" s="484">
        <v>6.3</v>
      </c>
      <c r="O41" s="484"/>
      <c r="P41" s="484">
        <v>-2.7</v>
      </c>
      <c r="Q41" s="484"/>
      <c r="R41" s="484">
        <v>-5.5</v>
      </c>
      <c r="S41" s="484"/>
      <c r="T41" s="484">
        <v>35.9</v>
      </c>
      <c r="U41" s="484"/>
      <c r="V41" s="484">
        <v>19.7</v>
      </c>
      <c r="W41" s="484"/>
      <c r="X41" s="484">
        <v>47.6</v>
      </c>
      <c r="Y41" s="484"/>
      <c r="Z41" s="484">
        <v>51</v>
      </c>
      <c r="AA41" s="484"/>
      <c r="AB41" s="484">
        <v>14.1</v>
      </c>
      <c r="AC41" s="492"/>
      <c r="AD41" s="200">
        <v>13</v>
      </c>
    </row>
    <row r="42" spans="1:30" ht="19.5" customHeight="1">
      <c r="A42" s="200"/>
      <c r="B42" s="1024"/>
      <c r="C42" s="1024"/>
      <c r="F42" s="482"/>
      <c r="G42" s="482"/>
      <c r="H42" s="482"/>
      <c r="I42" s="482"/>
      <c r="J42" s="482"/>
      <c r="K42" s="482"/>
      <c r="L42" s="482"/>
      <c r="M42" s="127"/>
      <c r="N42" s="127"/>
      <c r="O42" s="127"/>
      <c r="P42" s="127"/>
      <c r="Q42" s="31"/>
      <c r="R42" s="127"/>
      <c r="S42" s="127"/>
      <c r="T42" s="127"/>
      <c r="U42" s="127"/>
      <c r="V42" s="127"/>
      <c r="W42" s="127"/>
      <c r="X42" s="127"/>
      <c r="Y42" s="127"/>
      <c r="Z42" s="127"/>
      <c r="AA42" s="127"/>
      <c r="AB42" s="127"/>
      <c r="AC42" s="31"/>
      <c r="AD42" s="200"/>
    </row>
    <row r="43" spans="1:30" ht="19.5" customHeight="1">
      <c r="A43" s="199" t="s">
        <v>1308</v>
      </c>
      <c r="B43" s="199"/>
      <c r="C43" s="199"/>
      <c r="D43" s="199"/>
      <c r="E43" s="199"/>
      <c r="F43" s="199"/>
      <c r="G43" s="199"/>
      <c r="H43" s="199"/>
      <c r="I43" s="199"/>
      <c r="J43" s="199"/>
      <c r="K43" s="199"/>
      <c r="L43" s="199"/>
      <c r="M43" s="199"/>
      <c r="N43" s="199"/>
      <c r="O43" s="199"/>
      <c r="P43" s="199"/>
      <c r="Q43" s="199"/>
      <c r="R43" s="483" t="s">
        <v>1308</v>
      </c>
      <c r="S43" s="127"/>
      <c r="T43" s="127"/>
      <c r="U43" s="127"/>
      <c r="V43" s="127"/>
      <c r="W43" s="127"/>
      <c r="X43" s="127"/>
      <c r="Y43" s="127"/>
      <c r="Z43" s="127"/>
      <c r="AA43" s="127"/>
      <c r="AB43" s="127"/>
      <c r="AC43" s="31"/>
      <c r="AD43" s="200"/>
    </row>
    <row r="44" spans="1:30" ht="19.5" customHeight="1">
      <c r="A44" s="199"/>
      <c r="B44" s="199"/>
      <c r="C44" s="199"/>
      <c r="D44" s="199"/>
      <c r="E44" s="199"/>
      <c r="F44" s="199"/>
      <c r="G44" s="199"/>
      <c r="H44" s="199"/>
      <c r="I44" s="199"/>
      <c r="J44" s="199"/>
      <c r="K44" s="199"/>
      <c r="L44" s="199"/>
      <c r="M44" s="199"/>
      <c r="N44" s="199"/>
      <c r="O44" s="199"/>
      <c r="P44" s="199"/>
      <c r="Q44" s="199"/>
      <c r="R44" s="483"/>
      <c r="S44" s="127"/>
      <c r="T44" s="127"/>
      <c r="U44" s="127"/>
      <c r="V44" s="127"/>
      <c r="W44" s="127"/>
      <c r="X44" s="127"/>
      <c r="Y44" s="127"/>
      <c r="Z44" s="127"/>
      <c r="AA44" s="127"/>
      <c r="AB44" s="127"/>
      <c r="AC44" s="31"/>
      <c r="AD44" s="200"/>
    </row>
    <row r="45" spans="1:30" s="486" customFormat="1" ht="19.5" customHeight="1">
      <c r="A45" s="200">
        <v>1</v>
      </c>
      <c r="B45" s="1024">
        <v>2018</v>
      </c>
      <c r="C45" s="1024"/>
      <c r="D45" s="810" t="s">
        <v>1683</v>
      </c>
      <c r="E45" s="570"/>
      <c r="F45" s="484">
        <v>18.399999999999999</v>
      </c>
      <c r="G45" s="484"/>
      <c r="H45" s="484">
        <v>9.1999999999999993</v>
      </c>
      <c r="I45" s="484"/>
      <c r="J45" s="484">
        <v>29.7</v>
      </c>
      <c r="K45" s="484"/>
      <c r="L45" s="484">
        <v>31.2</v>
      </c>
      <c r="M45" s="484"/>
      <c r="N45" s="484">
        <v>11.3</v>
      </c>
      <c r="O45" s="484"/>
      <c r="P45" s="484">
        <v>67.7</v>
      </c>
      <c r="Q45" s="484"/>
      <c r="R45" s="484">
        <v>6.1</v>
      </c>
      <c r="S45" s="484"/>
      <c r="T45" s="484">
        <v>11.4</v>
      </c>
      <c r="U45" s="484"/>
      <c r="V45" s="484">
        <v>-7.2</v>
      </c>
      <c r="W45" s="484"/>
      <c r="X45" s="484">
        <v>15.5</v>
      </c>
      <c r="Y45" s="484"/>
      <c r="Z45" s="484">
        <v>18.8</v>
      </c>
      <c r="AA45" s="484"/>
      <c r="AB45" s="484">
        <v>1.9</v>
      </c>
      <c r="AC45" s="492"/>
      <c r="AD45" s="200">
        <v>1</v>
      </c>
    </row>
    <row r="46" spans="1:30" ht="19.5" customHeight="1">
      <c r="A46" s="200">
        <v>2</v>
      </c>
      <c r="B46" s="1024" t="s">
        <v>353</v>
      </c>
      <c r="C46" s="1024"/>
      <c r="D46" s="810" t="s">
        <v>1684</v>
      </c>
      <c r="F46" s="484">
        <v>-3.3</v>
      </c>
      <c r="G46" s="484"/>
      <c r="H46" s="484">
        <v>-5.8</v>
      </c>
      <c r="I46" s="484"/>
      <c r="J46" s="484">
        <v>-0.5</v>
      </c>
      <c r="K46" s="484"/>
      <c r="L46" s="484">
        <v>-2.9</v>
      </c>
      <c r="M46" s="484"/>
      <c r="N46" s="484">
        <v>-6.1</v>
      </c>
      <c r="O46" s="484"/>
      <c r="P46" s="484">
        <v>2.2999999999999998</v>
      </c>
      <c r="Q46" s="484"/>
      <c r="R46" s="484">
        <v>-9.1999999999999993</v>
      </c>
      <c r="S46" s="484"/>
      <c r="T46" s="484">
        <v>-0.2</v>
      </c>
      <c r="U46" s="484"/>
      <c r="V46" s="484">
        <v>43.6</v>
      </c>
      <c r="W46" s="484"/>
      <c r="X46" s="484">
        <v>0.6</v>
      </c>
      <c r="Y46" s="484"/>
      <c r="Z46" s="484">
        <v>9.3000000000000007</v>
      </c>
      <c r="AA46" s="484"/>
      <c r="AB46" s="484">
        <v>-17.2</v>
      </c>
      <c r="AC46" s="492"/>
      <c r="AD46" s="200">
        <v>2</v>
      </c>
    </row>
    <row r="47" spans="1:30" ht="19.5" customHeight="1">
      <c r="A47" s="200">
        <v>3</v>
      </c>
      <c r="B47" s="1024" t="s">
        <v>353</v>
      </c>
      <c r="C47" s="1024"/>
      <c r="D47" s="810" t="s">
        <v>1685</v>
      </c>
      <c r="F47" s="484">
        <v>6.8</v>
      </c>
      <c r="G47" s="484"/>
      <c r="H47" s="484">
        <v>6.9</v>
      </c>
      <c r="I47" s="484"/>
      <c r="J47" s="484">
        <v>6.6</v>
      </c>
      <c r="K47" s="484"/>
      <c r="L47" s="484">
        <v>6.3</v>
      </c>
      <c r="M47" s="484"/>
      <c r="N47" s="484">
        <v>-1.5</v>
      </c>
      <c r="O47" s="484"/>
      <c r="P47" s="484">
        <v>20.2</v>
      </c>
      <c r="Q47" s="484"/>
      <c r="R47" s="484">
        <v>18.399999999999999</v>
      </c>
      <c r="S47" s="484"/>
      <c r="T47" s="484">
        <v>1.2</v>
      </c>
      <c r="U47" s="484"/>
      <c r="V47" s="484">
        <v>-31.3</v>
      </c>
      <c r="W47" s="484"/>
      <c r="X47" s="484">
        <v>11.7</v>
      </c>
      <c r="Y47" s="484"/>
      <c r="Z47" s="484">
        <v>2.5</v>
      </c>
      <c r="AA47" s="484"/>
      <c r="AB47" s="484">
        <v>-1.1000000000000001</v>
      </c>
      <c r="AC47" s="492"/>
      <c r="AD47" s="200">
        <v>3</v>
      </c>
    </row>
    <row r="48" spans="1:30" ht="19.5" customHeight="1">
      <c r="A48" s="200">
        <v>4</v>
      </c>
      <c r="B48" s="1024" t="s">
        <v>353</v>
      </c>
      <c r="C48" s="1024"/>
      <c r="D48" s="810" t="s">
        <v>1686</v>
      </c>
      <c r="F48" s="484">
        <v>10</v>
      </c>
      <c r="G48" s="484"/>
      <c r="H48" s="484">
        <v>8.6</v>
      </c>
      <c r="I48" s="484"/>
      <c r="J48" s="484">
        <v>11.5</v>
      </c>
      <c r="K48" s="484"/>
      <c r="L48" s="484">
        <v>21.2</v>
      </c>
      <c r="M48" s="484"/>
      <c r="N48" s="484">
        <v>19.100000000000001</v>
      </c>
      <c r="O48" s="484"/>
      <c r="P48" s="484">
        <v>24.5</v>
      </c>
      <c r="Q48" s="484"/>
      <c r="R48" s="484">
        <v>3.8</v>
      </c>
      <c r="S48" s="484"/>
      <c r="T48" s="484">
        <v>3</v>
      </c>
      <c r="U48" s="484"/>
      <c r="V48" s="484">
        <v>-35.9</v>
      </c>
      <c r="W48" s="484"/>
      <c r="X48" s="484">
        <v>-3.1</v>
      </c>
      <c r="Y48" s="484"/>
      <c r="Z48" s="484">
        <v>13.3</v>
      </c>
      <c r="AA48" s="484"/>
      <c r="AB48" s="484">
        <v>-5.5</v>
      </c>
      <c r="AC48" s="492"/>
      <c r="AD48" s="200">
        <v>4</v>
      </c>
    </row>
    <row r="49" spans="1:30" ht="19.5" customHeight="1">
      <c r="A49" s="200">
        <v>5</v>
      </c>
      <c r="B49" s="1024" t="s">
        <v>353</v>
      </c>
      <c r="C49" s="1024"/>
      <c r="D49" s="810" t="s">
        <v>1677</v>
      </c>
      <c r="F49" s="484">
        <v>7.4</v>
      </c>
      <c r="G49" s="484"/>
      <c r="H49" s="484">
        <v>2.6</v>
      </c>
      <c r="I49" s="484"/>
      <c r="J49" s="484">
        <v>13.1</v>
      </c>
      <c r="K49" s="484"/>
      <c r="L49" s="484">
        <v>9.6999999999999993</v>
      </c>
      <c r="M49" s="484"/>
      <c r="N49" s="484">
        <v>5.3</v>
      </c>
      <c r="O49" s="484"/>
      <c r="P49" s="484">
        <v>17.100000000000001</v>
      </c>
      <c r="Q49" s="484"/>
      <c r="R49" s="484">
        <v>0.6</v>
      </c>
      <c r="S49" s="484"/>
      <c r="T49" s="484">
        <v>9.1999999999999993</v>
      </c>
      <c r="U49" s="484"/>
      <c r="V49" s="484">
        <v>-20.9</v>
      </c>
      <c r="W49" s="484"/>
      <c r="X49" s="484">
        <v>5.8</v>
      </c>
      <c r="Y49" s="484"/>
      <c r="Z49" s="484">
        <v>12</v>
      </c>
      <c r="AA49" s="484"/>
      <c r="AB49" s="484">
        <v>10.199999999999999</v>
      </c>
      <c r="AC49" s="492"/>
      <c r="AD49" s="200">
        <v>5</v>
      </c>
    </row>
    <row r="50" spans="1:30" ht="19.5" customHeight="1">
      <c r="A50" s="200">
        <v>6</v>
      </c>
      <c r="B50" s="1024" t="s">
        <v>353</v>
      </c>
      <c r="C50" s="1024"/>
      <c r="D50" s="810" t="s">
        <v>1678</v>
      </c>
      <c r="F50" s="484">
        <v>10.1</v>
      </c>
      <c r="G50" s="484"/>
      <c r="H50" s="484">
        <v>15.6</v>
      </c>
      <c r="I50" s="484"/>
      <c r="J50" s="484">
        <v>4.4000000000000004</v>
      </c>
      <c r="K50" s="484"/>
      <c r="L50" s="484">
        <v>17.100000000000001</v>
      </c>
      <c r="M50" s="484"/>
      <c r="N50" s="484">
        <v>14.7</v>
      </c>
      <c r="O50" s="484"/>
      <c r="P50" s="484">
        <v>20.8</v>
      </c>
      <c r="Q50" s="484"/>
      <c r="R50" s="484">
        <v>17.5</v>
      </c>
      <c r="S50" s="484"/>
      <c r="T50" s="484">
        <v>-0.7</v>
      </c>
      <c r="U50" s="484"/>
      <c r="V50" s="484">
        <v>-29.9</v>
      </c>
      <c r="W50" s="484"/>
      <c r="X50" s="484">
        <v>22.2</v>
      </c>
      <c r="Y50" s="484"/>
      <c r="Z50" s="484">
        <v>-2.2999999999999998</v>
      </c>
      <c r="AA50" s="484"/>
      <c r="AB50" s="484">
        <v>-4.7</v>
      </c>
      <c r="AC50" s="492"/>
      <c r="AD50" s="200">
        <v>6</v>
      </c>
    </row>
    <row r="51" spans="1:30" ht="19.5" customHeight="1">
      <c r="A51" s="200">
        <v>7</v>
      </c>
      <c r="B51" s="1024" t="s">
        <v>353</v>
      </c>
      <c r="C51" s="1024"/>
      <c r="D51" s="810" t="s">
        <v>1679</v>
      </c>
      <c r="F51" s="484">
        <v>10.5</v>
      </c>
      <c r="G51" s="484"/>
      <c r="H51" s="484">
        <v>5.4</v>
      </c>
      <c r="I51" s="484"/>
      <c r="J51" s="484">
        <v>16.100000000000001</v>
      </c>
      <c r="K51" s="484"/>
      <c r="L51" s="484">
        <v>12.9</v>
      </c>
      <c r="M51" s="484"/>
      <c r="N51" s="484">
        <v>2.6</v>
      </c>
      <c r="O51" s="484"/>
      <c r="P51" s="484">
        <v>28.8</v>
      </c>
      <c r="Q51" s="484"/>
      <c r="R51" s="484">
        <v>13.2</v>
      </c>
      <c r="S51" s="484"/>
      <c r="T51" s="484">
        <v>6.4</v>
      </c>
      <c r="U51" s="484"/>
      <c r="V51" s="484">
        <v>-16.8</v>
      </c>
      <c r="W51" s="484"/>
      <c r="X51" s="484">
        <v>-6.9</v>
      </c>
      <c r="Y51" s="484"/>
      <c r="Z51" s="484">
        <v>10.9</v>
      </c>
      <c r="AA51" s="484"/>
      <c r="AB51" s="484">
        <v>8.1</v>
      </c>
      <c r="AC51" s="492"/>
      <c r="AD51" s="200">
        <v>7</v>
      </c>
    </row>
    <row r="52" spans="1:30" ht="19.5" customHeight="1">
      <c r="A52" s="200">
        <v>8</v>
      </c>
      <c r="B52" s="1024" t="s">
        <v>353</v>
      </c>
      <c r="C52" s="1024"/>
      <c r="D52" s="810" t="s">
        <v>195</v>
      </c>
      <c r="F52" s="484">
        <v>11.4</v>
      </c>
      <c r="G52" s="484"/>
      <c r="H52" s="484">
        <v>13.9</v>
      </c>
      <c r="I52" s="484"/>
      <c r="J52" s="484">
        <v>8.5</v>
      </c>
      <c r="K52" s="484"/>
      <c r="L52" s="484">
        <v>10.7</v>
      </c>
      <c r="M52" s="484"/>
      <c r="N52" s="484">
        <v>5.6</v>
      </c>
      <c r="O52" s="484"/>
      <c r="P52" s="484">
        <v>18.7</v>
      </c>
      <c r="Q52" s="484"/>
      <c r="R52" s="484">
        <v>25.9</v>
      </c>
      <c r="S52" s="484"/>
      <c r="T52" s="484">
        <v>3.8</v>
      </c>
      <c r="U52" s="484"/>
      <c r="V52" s="484">
        <v>6.1</v>
      </c>
      <c r="W52" s="484"/>
      <c r="X52" s="484">
        <v>6.1</v>
      </c>
      <c r="Y52" s="484"/>
      <c r="Z52" s="484">
        <v>10</v>
      </c>
      <c r="AA52" s="484"/>
      <c r="AB52" s="484">
        <v>-4.8</v>
      </c>
      <c r="AC52" s="492"/>
      <c r="AD52" s="200">
        <v>8</v>
      </c>
    </row>
    <row r="53" spans="1:30" ht="19.5" customHeight="1">
      <c r="A53" s="200">
        <v>9</v>
      </c>
      <c r="B53" s="1024" t="s">
        <v>353</v>
      </c>
      <c r="C53" s="1024"/>
      <c r="D53" s="810" t="s">
        <v>1680</v>
      </c>
      <c r="F53" s="484">
        <v>21</v>
      </c>
      <c r="G53" s="484"/>
      <c r="H53" s="484">
        <v>17.2</v>
      </c>
      <c r="I53" s="484"/>
      <c r="J53" s="484">
        <v>25.4</v>
      </c>
      <c r="K53" s="484"/>
      <c r="L53" s="484">
        <v>30.5</v>
      </c>
      <c r="M53" s="484"/>
      <c r="N53" s="484">
        <v>21.8</v>
      </c>
      <c r="O53" s="484"/>
      <c r="P53" s="484">
        <v>42.8</v>
      </c>
      <c r="Q53" s="484"/>
      <c r="R53" s="484">
        <v>19.100000000000001</v>
      </c>
      <c r="S53" s="484"/>
      <c r="T53" s="484">
        <v>12.1</v>
      </c>
      <c r="U53" s="484"/>
      <c r="V53" s="484">
        <v>9.6</v>
      </c>
      <c r="W53" s="484"/>
      <c r="X53" s="484">
        <v>-6.2</v>
      </c>
      <c r="Y53" s="484"/>
      <c r="Z53" s="484">
        <v>18.3</v>
      </c>
      <c r="AA53" s="484"/>
      <c r="AB53" s="484">
        <v>13.4</v>
      </c>
      <c r="AC53" s="492"/>
      <c r="AD53" s="200">
        <v>9</v>
      </c>
    </row>
    <row r="54" spans="1:30" ht="19.5" customHeight="1">
      <c r="A54" s="200">
        <v>10</v>
      </c>
      <c r="B54" s="1024" t="s">
        <v>353</v>
      </c>
      <c r="C54" s="1024"/>
      <c r="D54" s="810" t="s">
        <v>1681</v>
      </c>
      <c r="E54" s="199"/>
      <c r="F54" s="484">
        <v>13.9</v>
      </c>
      <c r="G54" s="484"/>
      <c r="H54" s="484">
        <v>6.7</v>
      </c>
      <c r="I54" s="484"/>
      <c r="J54" s="484">
        <v>23.2</v>
      </c>
      <c r="K54" s="484"/>
      <c r="L54" s="484">
        <v>10</v>
      </c>
      <c r="M54" s="484"/>
      <c r="N54" s="484">
        <v>-6.8</v>
      </c>
      <c r="O54" s="484"/>
      <c r="P54" s="484">
        <v>36.1</v>
      </c>
      <c r="Q54" s="484"/>
      <c r="R54" s="484">
        <v>23</v>
      </c>
      <c r="S54" s="484"/>
      <c r="T54" s="484">
        <v>13.2</v>
      </c>
      <c r="U54" s="484"/>
      <c r="V54" s="484">
        <v>-7</v>
      </c>
      <c r="W54" s="484"/>
      <c r="X54" s="484">
        <v>12.3</v>
      </c>
      <c r="Y54" s="484"/>
      <c r="Z54" s="484">
        <v>20.100000000000001</v>
      </c>
      <c r="AA54" s="484"/>
      <c r="AB54" s="484">
        <v>8.1999999999999993</v>
      </c>
      <c r="AC54" s="492"/>
      <c r="AD54" s="200">
        <v>10</v>
      </c>
    </row>
    <row r="55" spans="1:30" ht="19.5" customHeight="1">
      <c r="A55" s="200">
        <v>11</v>
      </c>
      <c r="B55" s="1024" t="s">
        <v>353</v>
      </c>
      <c r="C55" s="1024"/>
      <c r="D55" s="810" t="s">
        <v>1682</v>
      </c>
      <c r="F55" s="484">
        <v>10.199999999999999</v>
      </c>
      <c r="G55" s="484"/>
      <c r="H55" s="484">
        <v>-2.6</v>
      </c>
      <c r="I55" s="484"/>
      <c r="J55" s="484">
        <v>29.3</v>
      </c>
      <c r="K55" s="484"/>
      <c r="L55" s="484">
        <v>12.6</v>
      </c>
      <c r="M55" s="484"/>
      <c r="N55" s="484">
        <v>-14.2</v>
      </c>
      <c r="O55" s="484"/>
      <c r="P55" s="484">
        <v>66</v>
      </c>
      <c r="Q55" s="484"/>
      <c r="R55" s="484">
        <v>12.1</v>
      </c>
      <c r="S55" s="484"/>
      <c r="T55" s="484">
        <v>5.4</v>
      </c>
      <c r="U55" s="484"/>
      <c r="V55" s="484">
        <v>-40.299999999999997</v>
      </c>
      <c r="W55" s="484"/>
      <c r="X55" s="484">
        <v>5.2</v>
      </c>
      <c r="Y55" s="484"/>
      <c r="Z55" s="484">
        <v>-8.6</v>
      </c>
      <c r="AA55" s="484"/>
      <c r="AB55" s="484">
        <v>26.8</v>
      </c>
      <c r="AC55" s="492"/>
      <c r="AD55" s="200">
        <v>11</v>
      </c>
    </row>
    <row r="56" spans="1:30" ht="19.5" customHeight="1">
      <c r="A56" s="200">
        <v>12</v>
      </c>
      <c r="B56" s="1024">
        <v>2019</v>
      </c>
      <c r="C56" s="1024"/>
      <c r="D56" s="810" t="s">
        <v>88</v>
      </c>
      <c r="F56" s="484">
        <v>18.2</v>
      </c>
      <c r="G56" s="484"/>
      <c r="H56" s="484">
        <v>19.8</v>
      </c>
      <c r="I56" s="484"/>
      <c r="J56" s="484">
        <v>16.3</v>
      </c>
      <c r="K56" s="484"/>
      <c r="L56" s="484">
        <v>19.600000000000001</v>
      </c>
      <c r="M56" s="484"/>
      <c r="N56" s="484">
        <v>19.600000000000001</v>
      </c>
      <c r="O56" s="484"/>
      <c r="P56" s="484">
        <v>19.5</v>
      </c>
      <c r="Q56" s="484"/>
      <c r="R56" s="484">
        <v>21.4</v>
      </c>
      <c r="S56" s="484"/>
      <c r="T56" s="484">
        <v>14.3</v>
      </c>
      <c r="U56" s="484"/>
      <c r="V56" s="484">
        <v>18.600000000000001</v>
      </c>
      <c r="W56" s="484"/>
      <c r="X56" s="484">
        <v>14.2</v>
      </c>
      <c r="Y56" s="484"/>
      <c r="Z56" s="484">
        <v>13.7</v>
      </c>
      <c r="AA56" s="484"/>
      <c r="AB56" s="484">
        <v>14.8</v>
      </c>
      <c r="AC56" s="492"/>
      <c r="AD56" s="200">
        <v>12</v>
      </c>
    </row>
    <row r="57" spans="1:30" ht="19.5" customHeight="1">
      <c r="A57" s="200">
        <v>13</v>
      </c>
      <c r="B57" s="1024" t="s">
        <v>353</v>
      </c>
      <c r="C57" s="1024"/>
      <c r="D57" s="810" t="s">
        <v>1683</v>
      </c>
      <c r="F57" s="484">
        <v>8.1999999999999993</v>
      </c>
      <c r="G57" s="484"/>
      <c r="H57" s="484">
        <v>10.9</v>
      </c>
      <c r="I57" s="484"/>
      <c r="J57" s="484">
        <v>5.4</v>
      </c>
      <c r="K57" s="484"/>
      <c r="L57" s="484">
        <v>-1.7</v>
      </c>
      <c r="M57" s="484"/>
      <c r="N57" s="484">
        <v>9.1999999999999993</v>
      </c>
      <c r="O57" s="484"/>
      <c r="P57" s="484">
        <v>-15</v>
      </c>
      <c r="Q57" s="484"/>
      <c r="R57" s="484">
        <v>6.5</v>
      </c>
      <c r="S57" s="484"/>
      <c r="T57" s="484">
        <v>22.4</v>
      </c>
      <c r="U57" s="484"/>
      <c r="V57" s="484">
        <v>18.600000000000001</v>
      </c>
      <c r="W57" s="484"/>
      <c r="X57" s="484">
        <v>35.200000000000003</v>
      </c>
      <c r="Y57" s="484"/>
      <c r="Z57" s="484">
        <v>23</v>
      </c>
      <c r="AA57" s="484"/>
      <c r="AB57" s="484">
        <v>16</v>
      </c>
      <c r="AC57" s="492"/>
      <c r="AD57" s="200">
        <v>13</v>
      </c>
    </row>
    <row r="58" spans="1:30" ht="19.5" customHeight="1">
      <c r="A58" s="200"/>
      <c r="B58" s="1024"/>
      <c r="C58" s="1024"/>
      <c r="R58" s="127"/>
      <c r="S58" s="127"/>
      <c r="T58" s="127"/>
      <c r="U58" s="127"/>
      <c r="V58" s="127"/>
      <c r="W58" s="127"/>
      <c r="X58" s="127"/>
      <c r="Y58" s="127"/>
      <c r="Z58" s="127"/>
      <c r="AA58" s="127"/>
      <c r="AB58" s="127"/>
    </row>
    <row r="59" spans="1:30" ht="19.5" customHeight="1">
      <c r="A59" s="888" t="s">
        <v>1743</v>
      </c>
      <c r="B59" s="888"/>
      <c r="C59" s="888"/>
      <c r="D59" s="888"/>
      <c r="E59" s="888"/>
      <c r="F59" s="888"/>
      <c r="G59" s="888"/>
      <c r="H59" s="888"/>
      <c r="I59" s="888"/>
      <c r="J59" s="888"/>
      <c r="K59" s="888"/>
      <c r="L59" s="888"/>
      <c r="M59" s="888"/>
      <c r="N59" s="888"/>
      <c r="O59" s="888"/>
      <c r="P59" s="888"/>
      <c r="Q59" s="888"/>
      <c r="R59" s="888" t="s">
        <v>1743</v>
      </c>
      <c r="S59" s="888"/>
      <c r="T59" s="888"/>
      <c r="U59" s="888"/>
      <c r="V59" s="888"/>
      <c r="W59" s="888"/>
      <c r="X59" s="888"/>
      <c r="Y59" s="888"/>
      <c r="Z59" s="888"/>
      <c r="AA59" s="888"/>
      <c r="AB59" s="888"/>
      <c r="AC59" s="888"/>
      <c r="AD59" s="888"/>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70" customWidth="1"/>
    <col min="2" max="2" width="15.42578125" style="570" customWidth="1"/>
    <col min="3" max="3" width="1.7109375" style="570" customWidth="1"/>
    <col min="4" max="4" width="15.42578125" style="570" customWidth="1"/>
    <col min="5" max="5" width="1.7109375" style="570" customWidth="1"/>
    <col min="6" max="6" width="15.42578125" style="570" customWidth="1"/>
    <col min="7" max="7" width="1.7109375" style="570" customWidth="1"/>
    <col min="8" max="8" width="15.42578125" style="570" customWidth="1"/>
    <col min="9" max="9" width="1.7109375" style="570" customWidth="1"/>
    <col min="10" max="10" width="15.42578125" style="570" customWidth="1"/>
    <col min="11" max="11" width="1.7109375" style="570" customWidth="1"/>
    <col min="12" max="12" width="15.42578125" style="570" customWidth="1"/>
    <col min="13" max="13" width="1.7109375" style="570" customWidth="1"/>
    <col min="14" max="14" width="16.7109375" style="570" customWidth="1"/>
    <col min="15" max="15" width="1.7109375" style="570" customWidth="1"/>
    <col min="16" max="16" width="16.7109375" style="570" customWidth="1"/>
    <col min="17" max="17" width="1.7109375" style="570" customWidth="1"/>
    <col min="18" max="18" width="16.7109375" style="570" customWidth="1"/>
    <col min="19" max="19" width="1.7109375" style="570" customWidth="1"/>
    <col min="20" max="20" width="16.7109375" style="570" customWidth="1"/>
    <col min="21" max="21" width="1.7109375" style="570" customWidth="1"/>
    <col min="22" max="22" width="16.7109375" style="570" customWidth="1"/>
    <col min="23" max="23" width="1.7109375" style="570" customWidth="1"/>
    <col min="24" max="24" width="16.7109375" style="570" customWidth="1"/>
    <col min="25" max="25" width="1.7109375" style="570" customWidth="1"/>
    <col min="26" max="26" width="25.7109375" style="570" customWidth="1"/>
    <col min="27" max="16384" width="11.42578125" style="570"/>
  </cols>
  <sheetData>
    <row r="1" spans="1:26" ht="15" customHeight="1">
      <c r="A1" s="858" t="s">
        <v>1765</v>
      </c>
    </row>
    <row r="2" spans="1:26" s="478" customFormat="1" ht="19.5" customHeight="1">
      <c r="A2" s="477" t="s">
        <v>738</v>
      </c>
      <c r="B2" s="477"/>
      <c r="C2" s="477"/>
      <c r="D2" s="477"/>
      <c r="E2" s="477"/>
      <c r="F2" s="477"/>
      <c r="G2" s="477"/>
      <c r="H2" s="477"/>
      <c r="I2" s="477"/>
      <c r="J2" s="477"/>
      <c r="K2" s="477"/>
      <c r="L2" s="477"/>
      <c r="M2" s="477"/>
      <c r="N2" s="477" t="s">
        <v>738</v>
      </c>
      <c r="O2" s="477"/>
      <c r="R2" s="477"/>
      <c r="S2" s="477"/>
      <c r="T2" s="477"/>
      <c r="U2" s="477"/>
      <c r="V2" s="477"/>
      <c r="W2" s="477"/>
      <c r="X2" s="477"/>
      <c r="Y2" s="477"/>
    </row>
    <row r="3" spans="1:26" s="478" customFormat="1" ht="19.5" customHeight="1">
      <c r="A3" s="198" t="s">
        <v>6</v>
      </c>
      <c r="B3" s="477"/>
      <c r="C3" s="477"/>
      <c r="D3" s="477"/>
      <c r="E3" s="477"/>
      <c r="F3" s="477"/>
      <c r="G3" s="477"/>
      <c r="H3" s="477"/>
      <c r="I3" s="477"/>
      <c r="J3" s="477"/>
      <c r="K3" s="477"/>
      <c r="L3" s="477"/>
      <c r="M3" s="477"/>
      <c r="N3" s="198" t="s">
        <v>6</v>
      </c>
      <c r="O3" s="198"/>
      <c r="R3" s="477"/>
      <c r="S3" s="477"/>
      <c r="T3" s="477"/>
      <c r="U3" s="477"/>
      <c r="V3" s="477"/>
      <c r="W3" s="477"/>
      <c r="X3" s="477"/>
      <c r="Y3" s="477"/>
    </row>
    <row r="4" spans="1:26" s="478" customFormat="1" ht="19.5" customHeight="1">
      <c r="A4" s="477" t="s">
        <v>1697</v>
      </c>
      <c r="B4" s="477"/>
      <c r="C4" s="477"/>
      <c r="D4" s="477"/>
      <c r="E4" s="477"/>
      <c r="F4" s="477"/>
      <c r="G4" s="477"/>
      <c r="H4" s="477"/>
      <c r="I4" s="477"/>
      <c r="J4" s="477"/>
      <c r="K4" s="477"/>
      <c r="L4" s="477"/>
      <c r="M4" s="477"/>
      <c r="N4" s="477" t="s">
        <v>1697</v>
      </c>
      <c r="O4" s="477"/>
      <c r="R4" s="477"/>
      <c r="S4" s="477"/>
      <c r="T4" s="477"/>
      <c r="U4" s="477"/>
      <c r="V4" s="477"/>
      <c r="W4" s="477"/>
      <c r="X4" s="477"/>
      <c r="Y4" s="477"/>
    </row>
    <row r="5" spans="1:26" s="478" customFormat="1" ht="19.5" customHeight="1">
      <c r="A5" s="198" t="s">
        <v>1309</v>
      </c>
      <c r="B5" s="477"/>
      <c r="C5" s="477"/>
      <c r="D5" s="477"/>
      <c r="E5" s="477"/>
      <c r="F5" s="477"/>
      <c r="G5" s="477"/>
      <c r="H5" s="477"/>
      <c r="I5" s="477"/>
      <c r="J5" s="477"/>
      <c r="K5" s="477"/>
      <c r="L5" s="477"/>
      <c r="M5" s="477"/>
      <c r="N5" s="198" t="s">
        <v>1309</v>
      </c>
      <c r="O5" s="198"/>
      <c r="R5" s="477"/>
      <c r="S5" s="477"/>
      <c r="T5" s="477"/>
      <c r="U5" s="477"/>
      <c r="V5" s="477"/>
      <c r="W5" s="477"/>
      <c r="X5" s="477"/>
      <c r="Y5" s="477"/>
    </row>
    <row r="6" spans="1:26" s="478" customFormat="1" ht="19.5" customHeight="1">
      <c r="A6" s="487" t="s">
        <v>1749</v>
      </c>
      <c r="B6" s="477"/>
      <c r="C6" s="477"/>
      <c r="D6" s="477"/>
      <c r="E6" s="477"/>
      <c r="F6" s="477"/>
      <c r="G6" s="477"/>
      <c r="H6" s="477"/>
      <c r="I6" s="477"/>
      <c r="J6" s="477"/>
      <c r="K6" s="477"/>
      <c r="L6" s="477"/>
      <c r="M6" s="477"/>
      <c r="N6" s="487" t="s">
        <v>1749</v>
      </c>
      <c r="O6" s="477"/>
      <c r="R6" s="477"/>
      <c r="S6" s="477"/>
      <c r="T6" s="477"/>
      <c r="U6" s="477"/>
      <c r="V6" s="477"/>
      <c r="W6" s="477"/>
      <c r="X6" s="477"/>
      <c r="Y6" s="477"/>
    </row>
    <row r="7" spans="1:26" s="64" customFormat="1" ht="19.5" customHeight="1">
      <c r="A7" s="972" t="s">
        <v>1692</v>
      </c>
      <c r="B7" s="1025" t="s">
        <v>1641</v>
      </c>
      <c r="C7" s="1026"/>
      <c r="D7" s="1026"/>
      <c r="E7" s="1026"/>
      <c r="F7" s="1026"/>
      <c r="G7" s="1027"/>
      <c r="H7" s="1025" t="s">
        <v>685</v>
      </c>
      <c r="I7" s="1026"/>
      <c r="J7" s="1026"/>
      <c r="K7" s="1026"/>
      <c r="L7" s="1028"/>
      <c r="M7" s="1028"/>
      <c r="N7" s="1029" t="s">
        <v>40</v>
      </c>
      <c r="O7" s="1029"/>
      <c r="P7" s="1025" t="s">
        <v>440</v>
      </c>
      <c r="Q7" s="1026"/>
      <c r="R7" s="1026"/>
      <c r="S7" s="1026"/>
      <c r="T7" s="1026"/>
      <c r="U7" s="1026"/>
      <c r="V7" s="1026"/>
      <c r="W7" s="1026"/>
      <c r="X7" s="1026"/>
      <c r="Y7" s="1026"/>
      <c r="Z7" s="983" t="s">
        <v>1692</v>
      </c>
    </row>
    <row r="8" spans="1:26" s="64" customFormat="1" ht="19.5" customHeight="1">
      <c r="A8" s="974"/>
      <c r="B8" s="971" t="s">
        <v>547</v>
      </c>
      <c r="C8" s="971"/>
      <c r="D8" s="1025" t="s">
        <v>530</v>
      </c>
      <c r="E8" s="1026"/>
      <c r="F8" s="1026"/>
      <c r="G8" s="1027"/>
      <c r="H8" s="984" t="s">
        <v>663</v>
      </c>
      <c r="I8" s="974"/>
      <c r="J8" s="984" t="s">
        <v>326</v>
      </c>
      <c r="K8" s="973"/>
      <c r="L8" s="983" t="s">
        <v>1002</v>
      </c>
      <c r="M8" s="971"/>
      <c r="N8" s="1030"/>
      <c r="O8" s="942"/>
      <c r="P8" s="973" t="s">
        <v>663</v>
      </c>
      <c r="Q8" s="973"/>
      <c r="R8" s="1025" t="s">
        <v>626</v>
      </c>
      <c r="S8" s="1026"/>
      <c r="T8" s="1026"/>
      <c r="U8" s="1026"/>
      <c r="V8" s="1026"/>
      <c r="W8" s="1026"/>
      <c r="X8" s="1026"/>
      <c r="Y8" s="1026"/>
      <c r="Z8" s="984"/>
    </row>
    <row r="9" spans="1:26" s="64" customFormat="1" ht="19.5" customHeight="1">
      <c r="A9" s="974"/>
      <c r="B9" s="973"/>
      <c r="C9" s="973"/>
      <c r="D9" s="983" t="s">
        <v>326</v>
      </c>
      <c r="E9" s="972"/>
      <c r="F9" s="983" t="s">
        <v>1002</v>
      </c>
      <c r="G9" s="972"/>
      <c r="H9" s="984"/>
      <c r="I9" s="974"/>
      <c r="J9" s="984"/>
      <c r="K9" s="973"/>
      <c r="L9" s="984"/>
      <c r="M9" s="973"/>
      <c r="N9" s="1030"/>
      <c r="O9" s="942"/>
      <c r="P9" s="973"/>
      <c r="Q9" s="974"/>
      <c r="R9" s="950" t="s">
        <v>782</v>
      </c>
      <c r="S9" s="942"/>
      <c r="T9" s="950" t="s">
        <v>765</v>
      </c>
      <c r="U9" s="942"/>
      <c r="V9" s="984" t="s">
        <v>878</v>
      </c>
      <c r="W9" s="973"/>
      <c r="X9" s="949" t="s">
        <v>766</v>
      </c>
      <c r="Y9" s="1029"/>
      <c r="Z9" s="984"/>
    </row>
    <row r="10" spans="1:26" s="64" customFormat="1" ht="19.5" customHeight="1">
      <c r="A10" s="974"/>
      <c r="B10" s="973"/>
      <c r="C10" s="973"/>
      <c r="D10" s="984"/>
      <c r="E10" s="974"/>
      <c r="F10" s="984"/>
      <c r="G10" s="974"/>
      <c r="H10" s="984"/>
      <c r="I10" s="974"/>
      <c r="J10" s="984"/>
      <c r="K10" s="973"/>
      <c r="L10" s="984"/>
      <c r="M10" s="973"/>
      <c r="N10" s="1030"/>
      <c r="O10" s="942"/>
      <c r="P10" s="973"/>
      <c r="Q10" s="974"/>
      <c r="R10" s="950"/>
      <c r="S10" s="942"/>
      <c r="T10" s="950"/>
      <c r="U10" s="942"/>
      <c r="V10" s="984"/>
      <c r="W10" s="973"/>
      <c r="X10" s="950"/>
      <c r="Y10" s="1030"/>
      <c r="Z10" s="984"/>
    </row>
    <row r="11" spans="1:26" s="64" customFormat="1" ht="19.5" customHeight="1">
      <c r="A11" s="976"/>
      <c r="B11" s="975"/>
      <c r="C11" s="975"/>
      <c r="D11" s="985"/>
      <c r="E11" s="976"/>
      <c r="F11" s="985"/>
      <c r="G11" s="976"/>
      <c r="H11" s="985"/>
      <c r="I11" s="976"/>
      <c r="J11" s="985"/>
      <c r="K11" s="975"/>
      <c r="L11" s="985"/>
      <c r="M11" s="975"/>
      <c r="N11" s="1031"/>
      <c r="O11" s="943"/>
      <c r="P11" s="975"/>
      <c r="Q11" s="976"/>
      <c r="R11" s="951"/>
      <c r="S11" s="943"/>
      <c r="T11" s="951"/>
      <c r="U11" s="943"/>
      <c r="V11" s="985"/>
      <c r="W11" s="975"/>
      <c r="X11" s="951"/>
      <c r="Y11" s="1031"/>
      <c r="Z11" s="985"/>
    </row>
    <row r="12" spans="1:26" ht="30.95" customHeight="1">
      <c r="A12" s="474" t="s">
        <v>345</v>
      </c>
      <c r="B12" s="488">
        <v>6574619</v>
      </c>
      <c r="C12" s="488"/>
      <c r="D12" s="488">
        <v>3442371</v>
      </c>
      <c r="E12" s="488"/>
      <c r="F12" s="488">
        <v>3132249</v>
      </c>
      <c r="H12" s="488">
        <v>2728025</v>
      </c>
      <c r="I12" s="488"/>
      <c r="J12" s="488">
        <v>1663849</v>
      </c>
      <c r="K12" s="488"/>
      <c r="L12" s="488">
        <v>1064176</v>
      </c>
      <c r="M12" s="488"/>
      <c r="N12" s="488">
        <v>1298666</v>
      </c>
      <c r="O12" s="488"/>
      <c r="P12" s="488">
        <v>2547928</v>
      </c>
      <c r="Q12" s="488"/>
      <c r="R12" s="488">
        <v>61076</v>
      </c>
      <c r="S12" s="488"/>
      <c r="T12" s="488">
        <v>418779</v>
      </c>
      <c r="U12" s="488"/>
      <c r="V12" s="488">
        <v>1267552</v>
      </c>
      <c r="W12" s="488"/>
      <c r="X12" s="488">
        <v>800520</v>
      </c>
      <c r="Y12" s="488"/>
      <c r="Z12" s="474" t="s">
        <v>345</v>
      </c>
    </row>
    <row r="13" spans="1:26" ht="24.95" customHeight="1">
      <c r="A13" s="474" t="s">
        <v>599</v>
      </c>
      <c r="B13" s="488">
        <v>961572</v>
      </c>
      <c r="C13" s="488"/>
      <c r="D13" s="488">
        <v>577606</v>
      </c>
      <c r="E13" s="488"/>
      <c r="F13" s="488">
        <v>383965</v>
      </c>
      <c r="H13" s="488">
        <v>437295</v>
      </c>
      <c r="I13" s="488"/>
      <c r="J13" s="488">
        <v>345995</v>
      </c>
      <c r="K13" s="488"/>
      <c r="L13" s="488">
        <v>91300</v>
      </c>
      <c r="M13" s="488"/>
      <c r="N13" s="488">
        <v>186691</v>
      </c>
      <c r="O13" s="488"/>
      <c r="P13" s="488">
        <v>337586</v>
      </c>
      <c r="Q13" s="488"/>
      <c r="R13" s="488">
        <v>4828</v>
      </c>
      <c r="S13" s="488"/>
      <c r="T13" s="488">
        <v>40093</v>
      </c>
      <c r="U13" s="488"/>
      <c r="V13" s="488">
        <v>193820</v>
      </c>
      <c r="W13" s="488"/>
      <c r="X13" s="488">
        <v>98845</v>
      </c>
      <c r="Y13" s="488"/>
      <c r="Z13" s="474" t="s">
        <v>599</v>
      </c>
    </row>
    <row r="14" spans="1:26" ht="15" customHeight="1">
      <c r="A14" s="474" t="s">
        <v>600</v>
      </c>
      <c r="B14" s="488">
        <v>1616616</v>
      </c>
      <c r="C14" s="488"/>
      <c r="D14" s="488">
        <v>945992</v>
      </c>
      <c r="E14" s="488"/>
      <c r="F14" s="488">
        <v>670624</v>
      </c>
      <c r="H14" s="488">
        <v>541545</v>
      </c>
      <c r="I14" s="488"/>
      <c r="J14" s="488">
        <v>366426</v>
      </c>
      <c r="K14" s="488"/>
      <c r="L14" s="488">
        <v>175118</v>
      </c>
      <c r="M14" s="488"/>
      <c r="N14" s="488">
        <v>391823</v>
      </c>
      <c r="O14" s="488"/>
      <c r="P14" s="488">
        <v>683249</v>
      </c>
      <c r="Q14" s="488"/>
      <c r="R14" s="488">
        <v>10406</v>
      </c>
      <c r="S14" s="488"/>
      <c r="T14" s="488">
        <v>177338</v>
      </c>
      <c r="U14" s="488"/>
      <c r="V14" s="488">
        <v>289960</v>
      </c>
      <c r="W14" s="488"/>
      <c r="X14" s="488">
        <v>205546</v>
      </c>
      <c r="Y14" s="488"/>
      <c r="Z14" s="474" t="s">
        <v>600</v>
      </c>
    </row>
    <row r="15" spans="1:26" ht="15" customHeight="1">
      <c r="A15" s="474" t="s">
        <v>601</v>
      </c>
      <c r="B15" s="488">
        <v>159432</v>
      </c>
      <c r="C15" s="488"/>
      <c r="D15" s="488">
        <v>105109</v>
      </c>
      <c r="E15" s="488"/>
      <c r="F15" s="488">
        <v>54323</v>
      </c>
      <c r="H15" s="488">
        <v>56120</v>
      </c>
      <c r="I15" s="488"/>
      <c r="J15" s="488">
        <v>24364</v>
      </c>
      <c r="K15" s="488"/>
      <c r="L15" s="488">
        <v>31756</v>
      </c>
      <c r="M15" s="488"/>
      <c r="N15" s="488">
        <v>71294</v>
      </c>
      <c r="O15" s="488"/>
      <c r="P15" s="488">
        <v>32019</v>
      </c>
      <c r="Q15" s="488"/>
      <c r="R15" s="488">
        <v>1231</v>
      </c>
      <c r="S15" s="488"/>
      <c r="T15" s="488">
        <v>8220</v>
      </c>
      <c r="U15" s="488"/>
      <c r="V15" s="488">
        <v>16959</v>
      </c>
      <c r="W15" s="488"/>
      <c r="X15" s="488">
        <v>5609</v>
      </c>
      <c r="Y15" s="488"/>
      <c r="Z15" s="474" t="s">
        <v>601</v>
      </c>
    </row>
    <row r="16" spans="1:26" ht="15" customHeight="1">
      <c r="A16" s="474" t="s">
        <v>602</v>
      </c>
      <c r="B16" s="488">
        <v>179409</v>
      </c>
      <c r="C16" s="488"/>
      <c r="D16" s="488">
        <v>74056</v>
      </c>
      <c r="E16" s="488"/>
      <c r="F16" s="488">
        <v>105353</v>
      </c>
      <c r="H16" s="488">
        <v>70792</v>
      </c>
      <c r="I16" s="488"/>
      <c r="J16" s="488">
        <v>22187</v>
      </c>
      <c r="K16" s="488"/>
      <c r="L16" s="488">
        <v>48604</v>
      </c>
      <c r="M16" s="488"/>
      <c r="N16" s="488">
        <v>37802</v>
      </c>
      <c r="O16" s="488"/>
      <c r="P16" s="488">
        <v>70816</v>
      </c>
      <c r="Q16" s="488"/>
      <c r="R16" s="488">
        <v>988</v>
      </c>
      <c r="S16" s="488"/>
      <c r="T16" s="488">
        <v>13079</v>
      </c>
      <c r="U16" s="488"/>
      <c r="V16" s="488">
        <v>35625</v>
      </c>
      <c r="W16" s="488"/>
      <c r="X16" s="488">
        <v>21123</v>
      </c>
      <c r="Y16" s="488"/>
      <c r="Z16" s="474" t="s">
        <v>602</v>
      </c>
    </row>
    <row r="17" spans="1:27" ht="15" customHeight="1">
      <c r="A17" s="474" t="s">
        <v>603</v>
      </c>
      <c r="B17" s="488">
        <v>33511</v>
      </c>
      <c r="C17" s="488"/>
      <c r="D17" s="488">
        <v>20495</v>
      </c>
      <c r="E17" s="488"/>
      <c r="F17" s="488">
        <v>13016</v>
      </c>
      <c r="H17" s="488">
        <v>13366</v>
      </c>
      <c r="I17" s="488"/>
      <c r="J17" s="488">
        <v>8460</v>
      </c>
      <c r="K17" s="488"/>
      <c r="L17" s="488">
        <v>4906</v>
      </c>
      <c r="M17" s="488"/>
      <c r="N17" s="488">
        <v>10054</v>
      </c>
      <c r="O17" s="488"/>
      <c r="P17" s="488">
        <v>10091</v>
      </c>
      <c r="Q17" s="488"/>
      <c r="R17" s="488">
        <v>448</v>
      </c>
      <c r="S17" s="488"/>
      <c r="T17" s="488">
        <v>1533</v>
      </c>
      <c r="U17" s="488"/>
      <c r="V17" s="488">
        <v>6676</v>
      </c>
      <c r="W17" s="488"/>
      <c r="X17" s="488">
        <v>1435</v>
      </c>
      <c r="Y17" s="488"/>
      <c r="Z17" s="474" t="s">
        <v>603</v>
      </c>
    </row>
    <row r="18" spans="1:27" ht="15" customHeight="1">
      <c r="A18" s="474" t="s">
        <v>818</v>
      </c>
      <c r="B18" s="488">
        <v>99319</v>
      </c>
      <c r="C18" s="488"/>
      <c r="D18" s="488">
        <v>64987</v>
      </c>
      <c r="E18" s="488"/>
      <c r="F18" s="488">
        <v>34332</v>
      </c>
      <c r="H18" s="488">
        <v>57630</v>
      </c>
      <c r="I18" s="488"/>
      <c r="J18" s="488">
        <v>46735</v>
      </c>
      <c r="K18" s="488"/>
      <c r="L18" s="488">
        <v>10895</v>
      </c>
      <c r="M18" s="488"/>
      <c r="N18" s="488">
        <v>17222</v>
      </c>
      <c r="O18" s="488"/>
      <c r="P18" s="488">
        <v>24466</v>
      </c>
      <c r="Q18" s="488"/>
      <c r="R18" s="495">
        <v>41</v>
      </c>
      <c r="S18" s="488"/>
      <c r="T18" s="488">
        <v>989</v>
      </c>
      <c r="U18" s="488"/>
      <c r="V18" s="488">
        <v>15469</v>
      </c>
      <c r="W18" s="488"/>
      <c r="X18" s="488">
        <v>7967</v>
      </c>
      <c r="Y18" s="488"/>
      <c r="Z18" s="474" t="s">
        <v>818</v>
      </c>
    </row>
    <row r="19" spans="1:27" ht="15" customHeight="1">
      <c r="A19" s="474" t="s">
        <v>819</v>
      </c>
      <c r="B19" s="488">
        <v>436607</v>
      </c>
      <c r="C19" s="488"/>
      <c r="D19" s="488">
        <v>201313</v>
      </c>
      <c r="E19" s="488"/>
      <c r="F19" s="488">
        <v>235294</v>
      </c>
      <c r="H19" s="488">
        <v>170219</v>
      </c>
      <c r="I19" s="488"/>
      <c r="J19" s="488">
        <v>97462</v>
      </c>
      <c r="K19" s="488"/>
      <c r="L19" s="488">
        <v>72757</v>
      </c>
      <c r="M19" s="488"/>
      <c r="N19" s="488">
        <v>85457</v>
      </c>
      <c r="O19" s="488"/>
      <c r="P19" s="488">
        <v>180931</v>
      </c>
      <c r="Q19" s="488"/>
      <c r="R19" s="488">
        <v>1927</v>
      </c>
      <c r="S19" s="488"/>
      <c r="T19" s="488">
        <v>16467</v>
      </c>
      <c r="U19" s="488"/>
      <c r="V19" s="488">
        <v>113978</v>
      </c>
      <c r="W19" s="488"/>
      <c r="X19" s="488">
        <v>48559</v>
      </c>
      <c r="Y19" s="488"/>
      <c r="Z19" s="474" t="s">
        <v>819</v>
      </c>
    </row>
    <row r="20" spans="1:27" ht="15" customHeight="1">
      <c r="A20" s="474" t="s">
        <v>820</v>
      </c>
      <c r="B20" s="488">
        <v>107639</v>
      </c>
      <c r="C20" s="488"/>
      <c r="D20" s="488">
        <v>46554</v>
      </c>
      <c r="E20" s="488"/>
      <c r="F20" s="488">
        <v>61085</v>
      </c>
      <c r="H20" s="488">
        <v>31693</v>
      </c>
      <c r="I20" s="488"/>
      <c r="J20" s="488">
        <v>8381</v>
      </c>
      <c r="K20" s="488"/>
      <c r="L20" s="488">
        <v>23312</v>
      </c>
      <c r="M20" s="488"/>
      <c r="N20" s="488">
        <v>31052</v>
      </c>
      <c r="O20" s="488"/>
      <c r="P20" s="488">
        <v>44895</v>
      </c>
      <c r="Q20" s="488"/>
      <c r="R20" s="488">
        <v>1157</v>
      </c>
      <c r="S20" s="488"/>
      <c r="T20" s="488">
        <v>5964</v>
      </c>
      <c r="U20" s="488"/>
      <c r="V20" s="488">
        <v>21154</v>
      </c>
      <c r="W20" s="488"/>
      <c r="X20" s="488">
        <v>16619</v>
      </c>
      <c r="Y20" s="488"/>
      <c r="Z20" s="474" t="s">
        <v>820</v>
      </c>
    </row>
    <row r="21" spans="1:27" ht="15" customHeight="1">
      <c r="A21" s="474" t="s">
        <v>821</v>
      </c>
      <c r="B21" s="488">
        <v>810947</v>
      </c>
      <c r="C21" s="488"/>
      <c r="D21" s="488">
        <v>373262</v>
      </c>
      <c r="E21" s="488"/>
      <c r="F21" s="488">
        <v>437685</v>
      </c>
      <c r="H21" s="488">
        <v>396918</v>
      </c>
      <c r="I21" s="488"/>
      <c r="J21" s="488">
        <v>176468</v>
      </c>
      <c r="K21" s="488"/>
      <c r="L21" s="488">
        <v>220450</v>
      </c>
      <c r="M21" s="488"/>
      <c r="N21" s="488">
        <v>145591</v>
      </c>
      <c r="O21" s="488"/>
      <c r="P21" s="488">
        <v>268438</v>
      </c>
      <c r="Q21" s="488"/>
      <c r="R21" s="488">
        <v>12201</v>
      </c>
      <c r="S21" s="488"/>
      <c r="T21" s="488">
        <v>39003</v>
      </c>
      <c r="U21" s="488"/>
      <c r="V21" s="488">
        <v>143500</v>
      </c>
      <c r="W21" s="488"/>
      <c r="X21" s="488">
        <v>73735</v>
      </c>
      <c r="Y21" s="488"/>
      <c r="Z21" s="474" t="s">
        <v>821</v>
      </c>
    </row>
    <row r="22" spans="1:27" ht="15" customHeight="1">
      <c r="A22" s="474" t="s">
        <v>822</v>
      </c>
      <c r="B22" s="488">
        <v>912308</v>
      </c>
      <c r="C22" s="488"/>
      <c r="D22" s="488">
        <v>529966</v>
      </c>
      <c r="E22" s="488"/>
      <c r="F22" s="488">
        <v>382342</v>
      </c>
      <c r="H22" s="488">
        <v>471626</v>
      </c>
      <c r="I22" s="488"/>
      <c r="J22" s="488">
        <v>337214</v>
      </c>
      <c r="K22" s="488"/>
      <c r="L22" s="488">
        <v>134412</v>
      </c>
      <c r="M22" s="488"/>
      <c r="N22" s="488">
        <v>155096</v>
      </c>
      <c r="O22" s="488"/>
      <c r="P22" s="488">
        <v>285586</v>
      </c>
      <c r="Q22" s="488"/>
      <c r="R22" s="488">
        <v>9723</v>
      </c>
      <c r="S22" s="488"/>
      <c r="T22" s="488">
        <v>27932</v>
      </c>
      <c r="U22" s="488"/>
      <c r="V22" s="488">
        <v>130493</v>
      </c>
      <c r="W22" s="488"/>
      <c r="X22" s="488">
        <v>117437</v>
      </c>
      <c r="Y22" s="488"/>
      <c r="Z22" s="474" t="s">
        <v>822</v>
      </c>
    </row>
    <row r="23" spans="1:27" ht="15" customHeight="1">
      <c r="A23" s="474" t="s">
        <v>566</v>
      </c>
      <c r="B23" s="488">
        <v>278808</v>
      </c>
      <c r="C23" s="488"/>
      <c r="D23" s="488">
        <v>119283</v>
      </c>
      <c r="E23" s="488"/>
      <c r="F23" s="488">
        <v>159525</v>
      </c>
      <c r="H23" s="488">
        <v>95620</v>
      </c>
      <c r="I23" s="488"/>
      <c r="J23" s="488">
        <v>57255</v>
      </c>
      <c r="K23" s="488"/>
      <c r="L23" s="488">
        <v>38365</v>
      </c>
      <c r="M23" s="488"/>
      <c r="N23" s="488">
        <v>33263</v>
      </c>
      <c r="O23" s="488"/>
      <c r="P23" s="488">
        <v>149924</v>
      </c>
      <c r="Q23" s="488"/>
      <c r="R23" s="488">
        <v>7334</v>
      </c>
      <c r="S23" s="488"/>
      <c r="T23" s="488">
        <v>21431</v>
      </c>
      <c r="U23" s="488"/>
      <c r="V23" s="488">
        <v>90003</v>
      </c>
      <c r="W23" s="488"/>
      <c r="X23" s="488">
        <v>31156</v>
      </c>
      <c r="Y23" s="488"/>
      <c r="Z23" s="474" t="s">
        <v>566</v>
      </c>
    </row>
    <row r="24" spans="1:27" ht="15" customHeight="1">
      <c r="A24" s="474" t="s">
        <v>567</v>
      </c>
      <c r="B24" s="488">
        <v>54917</v>
      </c>
      <c r="C24" s="488"/>
      <c r="D24" s="488">
        <v>25525</v>
      </c>
      <c r="E24" s="488"/>
      <c r="F24" s="488">
        <v>29392</v>
      </c>
      <c r="H24" s="488">
        <v>15079</v>
      </c>
      <c r="I24" s="488"/>
      <c r="J24" s="488">
        <v>9981</v>
      </c>
      <c r="K24" s="488"/>
      <c r="L24" s="488">
        <v>5098</v>
      </c>
      <c r="M24" s="488"/>
      <c r="N24" s="488">
        <v>12035</v>
      </c>
      <c r="O24" s="488"/>
      <c r="P24" s="488">
        <v>27804</v>
      </c>
      <c r="Q24" s="488"/>
      <c r="R24" s="488">
        <v>2032</v>
      </c>
      <c r="S24" s="488"/>
      <c r="T24" s="488">
        <v>1477</v>
      </c>
      <c r="U24" s="488"/>
      <c r="V24" s="488">
        <v>13844</v>
      </c>
      <c r="W24" s="488"/>
      <c r="X24" s="488">
        <v>10451</v>
      </c>
      <c r="Y24" s="488"/>
      <c r="Z24" s="474" t="s">
        <v>567</v>
      </c>
    </row>
    <row r="25" spans="1:27" ht="15" customHeight="1">
      <c r="A25" s="474" t="s">
        <v>568</v>
      </c>
      <c r="B25" s="488">
        <v>393854</v>
      </c>
      <c r="C25" s="488"/>
      <c r="D25" s="488">
        <v>142847</v>
      </c>
      <c r="E25" s="488"/>
      <c r="F25" s="488">
        <v>251007</v>
      </c>
      <c r="H25" s="488">
        <v>158156</v>
      </c>
      <c r="I25" s="488"/>
      <c r="J25" s="488">
        <v>72677</v>
      </c>
      <c r="K25" s="488"/>
      <c r="L25" s="488">
        <v>85479</v>
      </c>
      <c r="M25" s="488"/>
      <c r="N25" s="488">
        <v>42383</v>
      </c>
      <c r="O25" s="488"/>
      <c r="P25" s="488">
        <v>193315</v>
      </c>
      <c r="Q25" s="488"/>
      <c r="R25" s="488">
        <v>1882</v>
      </c>
      <c r="S25" s="488"/>
      <c r="T25" s="488">
        <v>25904</v>
      </c>
      <c r="U25" s="488"/>
      <c r="V25" s="488">
        <v>93374</v>
      </c>
      <c r="W25" s="488"/>
      <c r="X25" s="488">
        <v>72154</v>
      </c>
      <c r="Y25" s="488"/>
      <c r="Z25" s="474" t="s">
        <v>568</v>
      </c>
    </row>
    <row r="26" spans="1:27" ht="15" customHeight="1">
      <c r="A26" s="474" t="s">
        <v>569</v>
      </c>
      <c r="B26" s="488">
        <v>219151</v>
      </c>
      <c r="C26" s="488"/>
      <c r="D26" s="488">
        <v>69262</v>
      </c>
      <c r="E26" s="488"/>
      <c r="F26" s="488">
        <v>149889</v>
      </c>
      <c r="H26" s="488">
        <v>109341</v>
      </c>
      <c r="I26" s="488"/>
      <c r="J26" s="488">
        <v>37402</v>
      </c>
      <c r="K26" s="488"/>
      <c r="L26" s="488">
        <v>71939</v>
      </c>
      <c r="M26" s="488"/>
      <c r="N26" s="488">
        <v>20186</v>
      </c>
      <c r="O26" s="488"/>
      <c r="P26" s="488">
        <v>89623</v>
      </c>
      <c r="Q26" s="488"/>
      <c r="R26" s="488">
        <v>2362</v>
      </c>
      <c r="S26" s="488"/>
      <c r="T26" s="488">
        <v>9311</v>
      </c>
      <c r="U26" s="488"/>
      <c r="V26" s="488">
        <v>41754</v>
      </c>
      <c r="W26" s="488"/>
      <c r="X26" s="488">
        <v>36196</v>
      </c>
      <c r="Y26" s="488"/>
      <c r="Z26" s="474" t="s">
        <v>569</v>
      </c>
    </row>
    <row r="27" spans="1:27" ht="15" customHeight="1">
      <c r="A27" s="474" t="s">
        <v>354</v>
      </c>
      <c r="B27" s="488">
        <v>161685</v>
      </c>
      <c r="C27" s="488"/>
      <c r="D27" s="488">
        <v>83837</v>
      </c>
      <c r="E27" s="488"/>
      <c r="F27" s="488">
        <v>77848</v>
      </c>
      <c r="H27" s="488">
        <v>59300</v>
      </c>
      <c r="I27" s="488"/>
      <c r="J27" s="488">
        <v>34116</v>
      </c>
      <c r="K27" s="488"/>
      <c r="L27" s="488">
        <v>25183</v>
      </c>
      <c r="M27" s="488"/>
      <c r="N27" s="488">
        <v>44611</v>
      </c>
      <c r="O27" s="488"/>
      <c r="P27" s="488">
        <v>57775</v>
      </c>
      <c r="Q27" s="488"/>
      <c r="R27" s="488">
        <v>1758</v>
      </c>
      <c r="S27" s="488"/>
      <c r="T27" s="488">
        <v>3352</v>
      </c>
      <c r="U27" s="488"/>
      <c r="V27" s="488">
        <v>27597</v>
      </c>
      <c r="W27" s="488"/>
      <c r="X27" s="488">
        <v>25068</v>
      </c>
      <c r="Y27" s="488"/>
      <c r="Z27" s="474" t="s">
        <v>354</v>
      </c>
    </row>
    <row r="28" spans="1:27" ht="15" customHeight="1">
      <c r="A28" s="474" t="s">
        <v>571</v>
      </c>
      <c r="B28" s="488">
        <v>148843</v>
      </c>
      <c r="C28" s="488"/>
      <c r="D28" s="488">
        <v>62278</v>
      </c>
      <c r="E28" s="488"/>
      <c r="F28" s="488">
        <v>86566</v>
      </c>
      <c r="H28" s="488">
        <v>43325</v>
      </c>
      <c r="I28" s="488"/>
      <c r="J28" s="488">
        <v>18724</v>
      </c>
      <c r="K28" s="488"/>
      <c r="L28" s="488">
        <v>24601</v>
      </c>
      <c r="M28" s="488"/>
      <c r="N28" s="488">
        <v>14108</v>
      </c>
      <c r="O28" s="488"/>
      <c r="P28" s="488">
        <v>91411</v>
      </c>
      <c r="Q28" s="488"/>
      <c r="R28" s="488">
        <v>2759</v>
      </c>
      <c r="S28" s="488"/>
      <c r="T28" s="488">
        <v>26687</v>
      </c>
      <c r="U28" s="488"/>
      <c r="V28" s="488">
        <v>33344</v>
      </c>
      <c r="W28" s="488"/>
      <c r="X28" s="488">
        <v>28621</v>
      </c>
      <c r="Y28" s="488"/>
      <c r="Z28" s="474" t="s">
        <v>571</v>
      </c>
    </row>
    <row r="29" spans="1:27" ht="30" customHeight="1">
      <c r="A29" s="489" t="s">
        <v>1687</v>
      </c>
      <c r="B29" s="490"/>
      <c r="C29" s="490"/>
      <c r="D29" s="490"/>
      <c r="E29" s="490"/>
      <c r="F29" s="490"/>
      <c r="N29" s="489" t="s">
        <v>1687</v>
      </c>
    </row>
    <row r="30" spans="1:27" ht="30.95" customHeight="1">
      <c r="A30" s="570" t="s">
        <v>345</v>
      </c>
      <c r="B30" s="491">
        <v>11.3</v>
      </c>
      <c r="C30" s="491"/>
      <c r="D30" s="491">
        <v>5.0999999999999996</v>
      </c>
      <c r="E30" s="491"/>
      <c r="F30" s="491">
        <v>18.899999999999999</v>
      </c>
      <c r="G30" s="491"/>
      <c r="H30" s="491">
        <v>2.6</v>
      </c>
      <c r="I30" s="491"/>
      <c r="J30" s="491">
        <v>6.3</v>
      </c>
      <c r="K30" s="491"/>
      <c r="L30" s="491">
        <v>-2.7</v>
      </c>
      <c r="M30" s="491"/>
      <c r="N30" s="491">
        <v>-5.5</v>
      </c>
      <c r="O30" s="491"/>
      <c r="P30" s="491">
        <v>35.9</v>
      </c>
      <c r="Q30" s="491"/>
      <c r="R30" s="491">
        <v>19.7</v>
      </c>
      <c r="S30" s="491"/>
      <c r="T30" s="491">
        <v>47.6</v>
      </c>
      <c r="U30" s="491"/>
      <c r="V30" s="491">
        <v>51</v>
      </c>
      <c r="W30" s="491"/>
      <c r="X30" s="491">
        <v>14.1</v>
      </c>
      <c r="Y30" s="491"/>
      <c r="Z30" s="570" t="s">
        <v>345</v>
      </c>
      <c r="AA30" s="491"/>
    </row>
    <row r="31" spans="1:27" ht="24.95" customHeight="1">
      <c r="A31" s="570" t="s">
        <v>599</v>
      </c>
      <c r="B31" s="491">
        <v>-12.3</v>
      </c>
      <c r="C31" s="491"/>
      <c r="D31" s="491">
        <v>-14.1</v>
      </c>
      <c r="E31" s="491"/>
      <c r="F31" s="491">
        <v>-9.4</v>
      </c>
      <c r="G31" s="491"/>
      <c r="H31" s="491">
        <v>-33</v>
      </c>
      <c r="I31" s="491"/>
      <c r="J31" s="491">
        <v>-19.8</v>
      </c>
      <c r="K31" s="491"/>
      <c r="L31" s="491">
        <v>-58.8</v>
      </c>
      <c r="M31" s="491"/>
      <c r="N31" s="491">
        <v>-7.7</v>
      </c>
      <c r="O31" s="491"/>
      <c r="P31" s="491">
        <v>39.700000000000003</v>
      </c>
      <c r="Q31" s="491"/>
      <c r="R31" s="491">
        <v>-20.399999999999999</v>
      </c>
      <c r="S31" s="491"/>
      <c r="T31" s="491">
        <v>21.5</v>
      </c>
      <c r="U31" s="491"/>
      <c r="V31" s="491">
        <v>41.2</v>
      </c>
      <c r="W31" s="491"/>
      <c r="X31" s="491">
        <v>51.3</v>
      </c>
      <c r="Y31" s="491"/>
      <c r="Z31" s="570" t="s">
        <v>599</v>
      </c>
      <c r="AA31" s="491"/>
    </row>
    <row r="32" spans="1:27" ht="15" customHeight="1">
      <c r="A32" s="570" t="s">
        <v>600</v>
      </c>
      <c r="B32" s="491">
        <v>26.6</v>
      </c>
      <c r="C32" s="491"/>
      <c r="D32" s="491">
        <v>20.5</v>
      </c>
      <c r="E32" s="491"/>
      <c r="F32" s="491">
        <v>36.299999999999997</v>
      </c>
      <c r="G32" s="491"/>
      <c r="H32" s="491">
        <v>12.4</v>
      </c>
      <c r="I32" s="491"/>
      <c r="J32" s="491">
        <v>10.3</v>
      </c>
      <c r="K32" s="491"/>
      <c r="L32" s="491">
        <v>17.3</v>
      </c>
      <c r="M32" s="491"/>
      <c r="N32" s="491">
        <v>7</v>
      </c>
      <c r="O32" s="491"/>
      <c r="P32" s="491">
        <v>59.2</v>
      </c>
      <c r="Q32" s="491"/>
      <c r="R32" s="491">
        <v>-4.2</v>
      </c>
      <c r="S32" s="491"/>
      <c r="T32" s="491">
        <v>133.9</v>
      </c>
      <c r="U32" s="491"/>
      <c r="V32" s="491">
        <v>63</v>
      </c>
      <c r="W32" s="491"/>
      <c r="X32" s="491">
        <v>24.8</v>
      </c>
      <c r="Y32" s="491"/>
      <c r="Z32" s="570" t="s">
        <v>600</v>
      </c>
      <c r="AA32" s="491"/>
    </row>
    <row r="33" spans="1:29" ht="15" customHeight="1">
      <c r="A33" s="570" t="s">
        <v>601</v>
      </c>
      <c r="B33" s="491">
        <v>-7.3</v>
      </c>
      <c r="C33" s="491"/>
      <c r="D33" s="491">
        <v>-7.5</v>
      </c>
      <c r="E33" s="491"/>
      <c r="F33" s="491">
        <v>-6.9</v>
      </c>
      <c r="G33" s="491"/>
      <c r="H33" s="491">
        <v>65.900000000000006</v>
      </c>
      <c r="I33" s="491"/>
      <c r="J33" s="491">
        <v>234.6</v>
      </c>
      <c r="K33" s="491"/>
      <c r="L33" s="491">
        <v>19.600000000000001</v>
      </c>
      <c r="M33" s="491"/>
      <c r="N33" s="491">
        <v>-16.5</v>
      </c>
      <c r="O33" s="491"/>
      <c r="P33" s="491">
        <v>-39.4</v>
      </c>
      <c r="Q33" s="491"/>
      <c r="R33" s="491">
        <v>207</v>
      </c>
      <c r="S33" s="491"/>
      <c r="T33" s="491">
        <v>-60.1</v>
      </c>
      <c r="U33" s="491"/>
      <c r="V33" s="491">
        <v>-24.7</v>
      </c>
      <c r="W33" s="491"/>
      <c r="X33" s="491">
        <v>-39.799999999999997</v>
      </c>
      <c r="Y33" s="491"/>
      <c r="Z33" s="570" t="s">
        <v>601</v>
      </c>
      <c r="AA33" s="491"/>
    </row>
    <row r="34" spans="1:29" ht="15" customHeight="1">
      <c r="A34" s="570" t="s">
        <v>602</v>
      </c>
      <c r="B34" s="491">
        <v>2.6</v>
      </c>
      <c r="C34" s="491"/>
      <c r="D34" s="491">
        <v>16.100000000000001</v>
      </c>
      <c r="E34" s="491"/>
      <c r="F34" s="491">
        <v>-5.2</v>
      </c>
      <c r="G34" s="491"/>
      <c r="H34" s="491">
        <v>-25.5</v>
      </c>
      <c r="I34" s="491"/>
      <c r="J34" s="491">
        <v>-13.7</v>
      </c>
      <c r="K34" s="491"/>
      <c r="L34" s="491">
        <v>-29.9</v>
      </c>
      <c r="M34" s="491"/>
      <c r="N34" s="491">
        <v>26.2</v>
      </c>
      <c r="O34" s="491"/>
      <c r="P34" s="491">
        <v>41.8</v>
      </c>
      <c r="Q34" s="491"/>
      <c r="R34" s="491">
        <v>62</v>
      </c>
      <c r="S34" s="491"/>
      <c r="T34" s="491">
        <v>73.7</v>
      </c>
      <c r="U34" s="491"/>
      <c r="V34" s="491">
        <v>24</v>
      </c>
      <c r="W34" s="491"/>
      <c r="X34" s="491">
        <v>61.5</v>
      </c>
      <c r="Y34" s="491"/>
      <c r="Z34" s="570" t="s">
        <v>602</v>
      </c>
      <c r="AA34" s="491"/>
    </row>
    <row r="35" spans="1:29" ht="15" customHeight="1">
      <c r="A35" s="570" t="s">
        <v>603</v>
      </c>
      <c r="B35" s="491">
        <v>114.9</v>
      </c>
      <c r="C35" s="491"/>
      <c r="D35" s="491">
        <v>281.39999999999998</v>
      </c>
      <c r="E35" s="491"/>
      <c r="F35" s="491">
        <v>27.3</v>
      </c>
      <c r="G35" s="491"/>
      <c r="H35" s="491">
        <v>219.1</v>
      </c>
      <c r="I35" s="491"/>
      <c r="J35" s="491">
        <v>553.29999999999995</v>
      </c>
      <c r="K35" s="491"/>
      <c r="L35" s="491">
        <v>69.5</v>
      </c>
      <c r="M35" s="491"/>
      <c r="N35" s="491">
        <v>256.5</v>
      </c>
      <c r="O35" s="491"/>
      <c r="P35" s="491">
        <v>17.5</v>
      </c>
      <c r="Q35" s="491"/>
      <c r="R35" s="491">
        <v>25.8</v>
      </c>
      <c r="S35" s="491"/>
      <c r="T35" s="491">
        <v>69.8</v>
      </c>
      <c r="U35" s="491"/>
      <c r="V35" s="491">
        <v>2.2000000000000002</v>
      </c>
      <c r="W35" s="491"/>
      <c r="X35" s="491">
        <v>80.5</v>
      </c>
      <c r="Y35" s="491"/>
      <c r="Z35" s="570" t="s">
        <v>603</v>
      </c>
      <c r="AA35" s="491"/>
    </row>
    <row r="36" spans="1:29" ht="15" customHeight="1">
      <c r="A36" s="570" t="s">
        <v>818</v>
      </c>
      <c r="B36" s="491">
        <v>-28.6</v>
      </c>
      <c r="C36" s="491"/>
      <c r="D36" s="491">
        <v>-18.7</v>
      </c>
      <c r="E36" s="491"/>
      <c r="F36" s="491">
        <v>-41.9</v>
      </c>
      <c r="G36" s="491"/>
      <c r="H36" s="491">
        <v>28.8</v>
      </c>
      <c r="I36" s="491"/>
      <c r="J36" s="491">
        <v>31.5</v>
      </c>
      <c r="K36" s="491"/>
      <c r="L36" s="491">
        <v>18.2</v>
      </c>
      <c r="M36" s="491"/>
      <c r="N36" s="491">
        <v>-60.2</v>
      </c>
      <c r="O36" s="491"/>
      <c r="P36" s="491">
        <v>-52</v>
      </c>
      <c r="Q36" s="491"/>
      <c r="R36" s="491">
        <v>-41.4</v>
      </c>
      <c r="S36" s="491"/>
      <c r="T36" s="491">
        <v>-3.8</v>
      </c>
      <c r="U36" s="491"/>
      <c r="V36" s="491">
        <v>-45.6</v>
      </c>
      <c r="W36" s="491"/>
      <c r="X36" s="491">
        <v>-62.9</v>
      </c>
      <c r="Y36" s="491"/>
      <c r="Z36" s="570" t="s">
        <v>818</v>
      </c>
      <c r="AA36" s="491"/>
    </row>
    <row r="37" spans="1:29" ht="15" customHeight="1">
      <c r="A37" s="570" t="s">
        <v>819</v>
      </c>
      <c r="B37" s="491">
        <v>48.8</v>
      </c>
      <c r="C37" s="491"/>
      <c r="D37" s="491">
        <v>33.5</v>
      </c>
      <c r="E37" s="491"/>
      <c r="F37" s="491">
        <v>65</v>
      </c>
      <c r="G37" s="491"/>
      <c r="H37" s="491">
        <v>88.7</v>
      </c>
      <c r="I37" s="491"/>
      <c r="J37" s="491">
        <v>63.3</v>
      </c>
      <c r="K37" s="491"/>
      <c r="L37" s="491">
        <v>138.30000000000001</v>
      </c>
      <c r="M37" s="491"/>
      <c r="N37" s="491">
        <v>21.6</v>
      </c>
      <c r="O37" s="491"/>
      <c r="P37" s="491">
        <v>36.1</v>
      </c>
      <c r="Q37" s="491"/>
      <c r="R37" s="491">
        <v>-69.7</v>
      </c>
      <c r="S37" s="491"/>
      <c r="T37" s="491">
        <v>13.3</v>
      </c>
      <c r="U37" s="491"/>
      <c r="V37" s="491">
        <v>120.5</v>
      </c>
      <c r="W37" s="491"/>
      <c r="X37" s="491">
        <v>-19.600000000000001</v>
      </c>
      <c r="Y37" s="491"/>
      <c r="Z37" s="570" t="s">
        <v>819</v>
      </c>
      <c r="AA37" s="491"/>
    </row>
    <row r="38" spans="1:29" ht="15" customHeight="1">
      <c r="A38" s="570" t="s">
        <v>820</v>
      </c>
      <c r="B38" s="491">
        <v>14.3</v>
      </c>
      <c r="C38" s="491"/>
      <c r="D38" s="491">
        <v>-0.6</v>
      </c>
      <c r="E38" s="491"/>
      <c r="F38" s="491">
        <v>29</v>
      </c>
      <c r="G38" s="491"/>
      <c r="H38" s="491">
        <v>-7.7</v>
      </c>
      <c r="I38" s="491"/>
      <c r="J38" s="491">
        <v>-32.799999999999997</v>
      </c>
      <c r="K38" s="491"/>
      <c r="L38" s="491">
        <v>6.7</v>
      </c>
      <c r="M38" s="491"/>
      <c r="N38" s="491">
        <v>12.7</v>
      </c>
      <c r="O38" s="491"/>
      <c r="P38" s="491">
        <v>39</v>
      </c>
      <c r="Q38" s="491"/>
      <c r="R38" s="491">
        <v>-6.2</v>
      </c>
      <c r="S38" s="491"/>
      <c r="T38" s="491">
        <v>6.7</v>
      </c>
      <c r="U38" s="491"/>
      <c r="V38" s="491">
        <v>48.1</v>
      </c>
      <c r="W38" s="491"/>
      <c r="X38" s="491">
        <v>48.4</v>
      </c>
      <c r="Y38" s="491"/>
      <c r="Z38" s="570" t="s">
        <v>820</v>
      </c>
      <c r="AA38" s="491"/>
    </row>
    <row r="39" spans="1:29" ht="15" customHeight="1">
      <c r="A39" s="570" t="s">
        <v>821</v>
      </c>
      <c r="B39" s="491">
        <v>20.8</v>
      </c>
      <c r="C39" s="491"/>
      <c r="D39" s="491">
        <v>8.6</v>
      </c>
      <c r="E39" s="491"/>
      <c r="F39" s="491">
        <v>33.6</v>
      </c>
      <c r="G39" s="491"/>
      <c r="H39" s="491">
        <v>35.700000000000003</v>
      </c>
      <c r="I39" s="491"/>
      <c r="J39" s="491">
        <v>19.5</v>
      </c>
      <c r="K39" s="491"/>
      <c r="L39" s="491">
        <v>52.2</v>
      </c>
      <c r="M39" s="491"/>
      <c r="N39" s="491">
        <v>-13.4</v>
      </c>
      <c r="O39" s="491"/>
      <c r="P39" s="491">
        <v>27.5</v>
      </c>
      <c r="Q39" s="491"/>
      <c r="R39" s="491">
        <v>49.3</v>
      </c>
      <c r="S39" s="491"/>
      <c r="T39" s="491">
        <v>98.5</v>
      </c>
      <c r="U39" s="491"/>
      <c r="V39" s="491">
        <v>39.299999999999997</v>
      </c>
      <c r="W39" s="491"/>
      <c r="X39" s="491">
        <v>-7.5</v>
      </c>
      <c r="Y39" s="491"/>
      <c r="Z39" s="570" t="s">
        <v>821</v>
      </c>
      <c r="AA39" s="491"/>
    </row>
    <row r="40" spans="1:29" ht="15" customHeight="1">
      <c r="A40" s="570" t="s">
        <v>822</v>
      </c>
      <c r="B40" s="491">
        <v>1.2</v>
      </c>
      <c r="C40" s="491"/>
      <c r="D40" s="491">
        <v>0.9</v>
      </c>
      <c r="E40" s="491"/>
      <c r="F40" s="491">
        <v>1.5</v>
      </c>
      <c r="G40" s="491"/>
      <c r="H40" s="491">
        <v>-1.9</v>
      </c>
      <c r="I40" s="491"/>
      <c r="J40" s="491">
        <v>17.899999999999999</v>
      </c>
      <c r="K40" s="491"/>
      <c r="L40" s="491">
        <v>-30.9</v>
      </c>
      <c r="M40" s="491"/>
      <c r="N40" s="491">
        <v>-24.6</v>
      </c>
      <c r="O40" s="491"/>
      <c r="P40" s="491">
        <v>32.6</v>
      </c>
      <c r="Q40" s="491"/>
      <c r="R40" s="491">
        <v>3.1</v>
      </c>
      <c r="S40" s="491"/>
      <c r="T40" s="491">
        <v>17</v>
      </c>
      <c r="U40" s="491"/>
      <c r="V40" s="491">
        <v>64.599999999999994</v>
      </c>
      <c r="W40" s="491"/>
      <c r="X40" s="491">
        <v>14.3</v>
      </c>
      <c r="Y40" s="491"/>
      <c r="Z40" s="570" t="s">
        <v>822</v>
      </c>
      <c r="AA40" s="491"/>
    </row>
    <row r="41" spans="1:29" ht="15" customHeight="1">
      <c r="A41" s="570" t="s">
        <v>566</v>
      </c>
      <c r="B41" s="491">
        <v>21.7</v>
      </c>
      <c r="C41" s="491"/>
      <c r="D41" s="491">
        <v>-3.2</v>
      </c>
      <c r="E41" s="491"/>
      <c r="F41" s="491">
        <v>50.7</v>
      </c>
      <c r="G41" s="491"/>
      <c r="H41" s="491">
        <v>-0.8</v>
      </c>
      <c r="I41" s="491"/>
      <c r="J41" s="491">
        <v>-10.1</v>
      </c>
      <c r="K41" s="491"/>
      <c r="L41" s="491">
        <v>17.2</v>
      </c>
      <c r="M41" s="491"/>
      <c r="N41" s="491">
        <v>3.6</v>
      </c>
      <c r="O41" s="491"/>
      <c r="P41" s="491">
        <v>49.1</v>
      </c>
      <c r="Q41" s="491"/>
      <c r="R41" s="491">
        <v>517.29999999999995</v>
      </c>
      <c r="S41" s="491"/>
      <c r="T41" s="491">
        <v>-18.399999999999999</v>
      </c>
      <c r="U41" s="491"/>
      <c r="V41" s="491">
        <v>113.7</v>
      </c>
      <c r="W41" s="491"/>
      <c r="X41" s="491">
        <v>0.4</v>
      </c>
      <c r="Y41" s="491"/>
      <c r="Z41" s="570" t="s">
        <v>566</v>
      </c>
      <c r="AA41" s="491"/>
    </row>
    <row r="42" spans="1:29" ht="15" customHeight="1">
      <c r="A42" s="570" t="s">
        <v>567</v>
      </c>
      <c r="B42" s="491">
        <v>-18.899999999999999</v>
      </c>
      <c r="C42" s="491"/>
      <c r="D42" s="491">
        <v>-14.4</v>
      </c>
      <c r="E42" s="491"/>
      <c r="F42" s="491">
        <v>-22.4</v>
      </c>
      <c r="G42" s="491"/>
      <c r="H42" s="491">
        <v>-39.4</v>
      </c>
      <c r="I42" s="491"/>
      <c r="J42" s="491">
        <v>-42.5</v>
      </c>
      <c r="K42" s="491"/>
      <c r="L42" s="491">
        <v>-32.299999999999997</v>
      </c>
      <c r="M42" s="491"/>
      <c r="N42" s="491">
        <v>20.5</v>
      </c>
      <c r="O42" s="491"/>
      <c r="P42" s="491">
        <v>-15.2</v>
      </c>
      <c r="Q42" s="491"/>
      <c r="R42" s="491">
        <v>344.6</v>
      </c>
      <c r="S42" s="491"/>
      <c r="T42" s="491">
        <v>-25.7</v>
      </c>
      <c r="U42" s="491"/>
      <c r="V42" s="491">
        <v>-11.4</v>
      </c>
      <c r="W42" s="491"/>
      <c r="X42" s="491">
        <v>-29</v>
      </c>
      <c r="Y42" s="491"/>
      <c r="Z42" s="570" t="s">
        <v>567</v>
      </c>
      <c r="AA42" s="491"/>
    </row>
    <row r="43" spans="1:29" ht="15" customHeight="1">
      <c r="A43" s="570" t="s">
        <v>568</v>
      </c>
      <c r="B43" s="491">
        <v>13.3</v>
      </c>
      <c r="C43" s="491"/>
      <c r="D43" s="491">
        <v>-3.7</v>
      </c>
      <c r="E43" s="491"/>
      <c r="F43" s="491">
        <v>25.9</v>
      </c>
      <c r="G43" s="491"/>
      <c r="H43" s="491">
        <v>-5.6</v>
      </c>
      <c r="I43" s="491"/>
      <c r="J43" s="491">
        <v>-11.6</v>
      </c>
      <c r="K43" s="491"/>
      <c r="L43" s="491">
        <v>0.3</v>
      </c>
      <c r="M43" s="491"/>
      <c r="N43" s="491">
        <v>-1.4</v>
      </c>
      <c r="O43" s="491"/>
      <c r="P43" s="491">
        <v>40.799999999999997</v>
      </c>
      <c r="Q43" s="491"/>
      <c r="R43" s="491">
        <v>67.400000000000006</v>
      </c>
      <c r="S43" s="491"/>
      <c r="T43" s="491">
        <v>17.5</v>
      </c>
      <c r="U43" s="491"/>
      <c r="V43" s="491">
        <v>101.9</v>
      </c>
      <c r="W43" s="491"/>
      <c r="X43" s="491">
        <v>6.3</v>
      </c>
      <c r="Y43" s="491"/>
      <c r="Z43" s="570" t="s">
        <v>568</v>
      </c>
      <c r="AA43" s="491"/>
    </row>
    <row r="44" spans="1:29" ht="15" customHeight="1">
      <c r="A44" s="570" t="s">
        <v>569</v>
      </c>
      <c r="B44" s="491">
        <v>50.5</v>
      </c>
      <c r="C44" s="491"/>
      <c r="D44" s="491">
        <v>29.8</v>
      </c>
      <c r="E44" s="491"/>
      <c r="F44" s="491">
        <v>62.5</v>
      </c>
      <c r="G44" s="491"/>
      <c r="H44" s="491">
        <v>79.400000000000006</v>
      </c>
      <c r="I44" s="491"/>
      <c r="J44" s="491">
        <v>51.1</v>
      </c>
      <c r="K44" s="491"/>
      <c r="L44" s="491">
        <v>98.6</v>
      </c>
      <c r="M44" s="491"/>
      <c r="N44" s="491">
        <v>-6.9</v>
      </c>
      <c r="O44" s="491"/>
      <c r="P44" s="491">
        <v>42.4</v>
      </c>
      <c r="Q44" s="491"/>
      <c r="R44" s="491">
        <v>188.4</v>
      </c>
      <c r="S44" s="491"/>
      <c r="T44" s="491">
        <v>52</v>
      </c>
      <c r="U44" s="491"/>
      <c r="V44" s="491">
        <v>-0.8</v>
      </c>
      <c r="W44" s="491"/>
      <c r="X44" s="491">
        <v>159.69999999999999</v>
      </c>
      <c r="Y44" s="491"/>
      <c r="Z44" s="570" t="s">
        <v>569</v>
      </c>
      <c r="AA44" s="491"/>
    </row>
    <row r="45" spans="1:29" ht="15" customHeight="1">
      <c r="A45" s="570" t="s">
        <v>354</v>
      </c>
      <c r="B45" s="491">
        <v>11.9</v>
      </c>
      <c r="C45" s="491"/>
      <c r="D45" s="491">
        <v>8.5</v>
      </c>
      <c r="E45" s="491"/>
      <c r="F45" s="491">
        <v>15.7</v>
      </c>
      <c r="G45" s="491"/>
      <c r="H45" s="491">
        <v>36.1</v>
      </c>
      <c r="I45" s="491"/>
      <c r="J45" s="491">
        <v>53.8</v>
      </c>
      <c r="K45" s="491"/>
      <c r="L45" s="491">
        <v>17.7</v>
      </c>
      <c r="M45" s="491"/>
      <c r="N45" s="491">
        <v>-1.3</v>
      </c>
      <c r="O45" s="491"/>
      <c r="P45" s="491">
        <v>3.7</v>
      </c>
      <c r="Q45" s="491"/>
      <c r="R45" s="491">
        <v>-35.5</v>
      </c>
      <c r="S45" s="491"/>
      <c r="T45" s="491">
        <v>-53</v>
      </c>
      <c r="U45" s="491"/>
      <c r="V45" s="491">
        <v>5.2</v>
      </c>
      <c r="W45" s="491"/>
      <c r="X45" s="491">
        <v>27.7</v>
      </c>
      <c r="Y45" s="491"/>
      <c r="Z45" s="570" t="s">
        <v>354</v>
      </c>
      <c r="AA45" s="491"/>
    </row>
    <row r="46" spans="1:29" ht="15" customHeight="1">
      <c r="A46" s="570" t="s">
        <v>571</v>
      </c>
      <c r="B46" s="491">
        <v>7.6</v>
      </c>
      <c r="C46" s="491"/>
      <c r="D46" s="491">
        <v>12.4</v>
      </c>
      <c r="E46" s="491"/>
      <c r="F46" s="491">
        <v>4.4000000000000004</v>
      </c>
      <c r="G46" s="491"/>
      <c r="H46" s="491">
        <v>-23</v>
      </c>
      <c r="I46" s="491"/>
      <c r="J46" s="491">
        <v>15.3</v>
      </c>
      <c r="K46" s="491"/>
      <c r="L46" s="491">
        <v>-38.5</v>
      </c>
      <c r="M46" s="491"/>
      <c r="N46" s="491">
        <v>-30.7</v>
      </c>
      <c r="O46" s="491"/>
      <c r="P46" s="491">
        <v>48.2</v>
      </c>
      <c r="Q46" s="491"/>
      <c r="R46" s="491">
        <v>136.6</v>
      </c>
      <c r="S46" s="491"/>
      <c r="T46" s="491">
        <v>51.4</v>
      </c>
      <c r="U46" s="491"/>
      <c r="V46" s="491">
        <v>93.4</v>
      </c>
      <c r="W46" s="491"/>
      <c r="X46" s="491">
        <v>11.5</v>
      </c>
      <c r="Y46" s="491"/>
      <c r="Z46" s="570" t="s">
        <v>571</v>
      </c>
      <c r="AA46" s="491"/>
    </row>
    <row r="47" spans="1:29" ht="30" customHeight="1">
      <c r="A47" s="489" t="s">
        <v>1308</v>
      </c>
      <c r="N47" s="489" t="s">
        <v>1308</v>
      </c>
    </row>
    <row r="48" spans="1:29" ht="30.95" customHeight="1">
      <c r="A48" s="476" t="s">
        <v>345</v>
      </c>
      <c r="B48" s="491">
        <v>8.1999999999999993</v>
      </c>
      <c r="C48" s="491"/>
      <c r="D48" s="491">
        <v>10.9</v>
      </c>
      <c r="E48" s="491"/>
      <c r="F48" s="491">
        <v>5.4</v>
      </c>
      <c r="G48" s="491"/>
      <c r="H48" s="491">
        <v>-1.7</v>
      </c>
      <c r="I48" s="491"/>
      <c r="J48" s="491">
        <v>9.1999999999999993</v>
      </c>
      <c r="K48" s="491"/>
      <c r="L48" s="491">
        <v>-15</v>
      </c>
      <c r="M48" s="491"/>
      <c r="N48" s="491">
        <v>6.5</v>
      </c>
      <c r="O48" s="491"/>
      <c r="P48" s="491">
        <v>22.4</v>
      </c>
      <c r="Q48" s="491"/>
      <c r="R48" s="491">
        <v>18.600000000000001</v>
      </c>
      <c r="S48" s="491"/>
      <c r="T48" s="491">
        <v>35.200000000000003</v>
      </c>
      <c r="U48" s="491"/>
      <c r="V48" s="491">
        <v>23</v>
      </c>
      <c r="W48" s="491"/>
      <c r="X48" s="491">
        <v>16</v>
      </c>
      <c r="Y48" s="491"/>
      <c r="Z48" s="476" t="s">
        <v>345</v>
      </c>
      <c r="AA48" s="491"/>
      <c r="AB48" s="491"/>
      <c r="AC48" s="491"/>
    </row>
    <row r="49" spans="1:29" ht="24.95" customHeight="1">
      <c r="A49" s="476" t="s">
        <v>599</v>
      </c>
      <c r="B49" s="491">
        <v>14.6</v>
      </c>
      <c r="C49" s="491"/>
      <c r="D49" s="491">
        <v>40</v>
      </c>
      <c r="E49" s="491"/>
      <c r="F49" s="491">
        <v>-9.9</v>
      </c>
      <c r="G49" s="491"/>
      <c r="H49" s="491">
        <v>28.9</v>
      </c>
      <c r="I49" s="491"/>
      <c r="J49" s="491">
        <v>65.900000000000006</v>
      </c>
      <c r="K49" s="491"/>
      <c r="L49" s="491">
        <v>-30.1</v>
      </c>
      <c r="M49" s="491"/>
      <c r="N49" s="491">
        <v>15</v>
      </c>
      <c r="O49" s="491"/>
      <c r="P49" s="491">
        <v>0.1</v>
      </c>
      <c r="Q49" s="491"/>
      <c r="R49" s="491">
        <v>61.3</v>
      </c>
      <c r="S49" s="491"/>
      <c r="T49" s="491">
        <v>3.8</v>
      </c>
      <c r="U49" s="491"/>
      <c r="V49" s="491">
        <v>0.4</v>
      </c>
      <c r="W49" s="491"/>
      <c r="X49" s="491">
        <v>-3.8</v>
      </c>
      <c r="Y49" s="491"/>
      <c r="Z49" s="476" t="s">
        <v>599</v>
      </c>
      <c r="AA49" s="491"/>
      <c r="AB49" s="491"/>
      <c r="AC49" s="491"/>
    </row>
    <row r="50" spans="1:29" ht="15" customHeight="1">
      <c r="A50" s="476" t="s">
        <v>600</v>
      </c>
      <c r="B50" s="491">
        <v>10.199999999999999</v>
      </c>
      <c r="C50" s="491"/>
      <c r="D50" s="491">
        <v>22.4</v>
      </c>
      <c r="E50" s="491"/>
      <c r="F50" s="491">
        <v>-3.3</v>
      </c>
      <c r="G50" s="491"/>
      <c r="H50" s="491">
        <v>-16.100000000000001</v>
      </c>
      <c r="I50" s="491"/>
      <c r="J50" s="491">
        <v>9.5</v>
      </c>
      <c r="K50" s="491"/>
      <c r="L50" s="491">
        <v>-43.7</v>
      </c>
      <c r="M50" s="491"/>
      <c r="N50" s="491">
        <v>6.6</v>
      </c>
      <c r="O50" s="491"/>
      <c r="P50" s="491">
        <v>50.8</v>
      </c>
      <c r="Q50" s="491"/>
      <c r="R50" s="491">
        <v>-1.2</v>
      </c>
      <c r="S50" s="491"/>
      <c r="T50" s="491">
        <v>195.5</v>
      </c>
      <c r="U50" s="491"/>
      <c r="V50" s="491">
        <v>22.6</v>
      </c>
      <c r="W50" s="491"/>
      <c r="X50" s="491">
        <v>40.700000000000003</v>
      </c>
      <c r="Y50" s="491"/>
      <c r="Z50" s="476" t="s">
        <v>600</v>
      </c>
      <c r="AA50" s="491"/>
      <c r="AB50" s="491"/>
      <c r="AC50" s="491"/>
    </row>
    <row r="51" spans="1:29" ht="15" customHeight="1">
      <c r="A51" s="476" t="s">
        <v>601</v>
      </c>
      <c r="B51" s="491">
        <v>-53.2</v>
      </c>
      <c r="C51" s="491"/>
      <c r="D51" s="491">
        <v>-59.3</v>
      </c>
      <c r="E51" s="491"/>
      <c r="F51" s="491">
        <v>-34</v>
      </c>
      <c r="G51" s="491"/>
      <c r="H51" s="491">
        <v>-72.900000000000006</v>
      </c>
      <c r="I51" s="491"/>
      <c r="J51" s="491">
        <v>-84.9</v>
      </c>
      <c r="K51" s="491"/>
      <c r="L51" s="491">
        <v>-31</v>
      </c>
      <c r="M51" s="491"/>
      <c r="N51" s="491">
        <v>-20</v>
      </c>
      <c r="O51" s="491"/>
      <c r="P51" s="491">
        <v>-27.5</v>
      </c>
      <c r="Q51" s="491"/>
      <c r="R51" s="491">
        <v>156.5</v>
      </c>
      <c r="S51" s="491"/>
      <c r="T51" s="491">
        <v>10.9</v>
      </c>
      <c r="U51" s="491"/>
      <c r="V51" s="491">
        <v>-20.7</v>
      </c>
      <c r="W51" s="491"/>
      <c r="X51" s="491">
        <v>-62.3</v>
      </c>
      <c r="Y51" s="491"/>
      <c r="Z51" s="476" t="s">
        <v>601</v>
      </c>
      <c r="AA51" s="491"/>
      <c r="AB51" s="491"/>
      <c r="AC51" s="491"/>
    </row>
    <row r="52" spans="1:29" ht="15" customHeight="1">
      <c r="A52" s="476" t="s">
        <v>602</v>
      </c>
      <c r="B52" s="491">
        <v>12.8</v>
      </c>
      <c r="C52" s="491"/>
      <c r="D52" s="491">
        <v>-2.4</v>
      </c>
      <c r="E52" s="491"/>
      <c r="F52" s="491">
        <v>26.7</v>
      </c>
      <c r="G52" s="491"/>
      <c r="H52" s="491">
        <v>4.0999999999999996</v>
      </c>
      <c r="I52" s="491"/>
      <c r="J52" s="491">
        <v>-26.4</v>
      </c>
      <c r="K52" s="491"/>
      <c r="L52" s="491">
        <v>28.4</v>
      </c>
      <c r="M52" s="491"/>
      <c r="N52" s="491">
        <v>-4.9000000000000004</v>
      </c>
      <c r="O52" s="491"/>
      <c r="P52" s="491">
        <v>37.9</v>
      </c>
      <c r="Q52" s="491"/>
      <c r="R52" s="491">
        <v>87.1</v>
      </c>
      <c r="S52" s="491"/>
      <c r="T52" s="491">
        <v>137.1</v>
      </c>
      <c r="U52" s="491"/>
      <c r="V52" s="491">
        <v>47</v>
      </c>
      <c r="W52" s="491"/>
      <c r="X52" s="491">
        <v>0.3</v>
      </c>
      <c r="Y52" s="491"/>
      <c r="Z52" s="476" t="s">
        <v>602</v>
      </c>
      <c r="AA52" s="491"/>
      <c r="AB52" s="491"/>
      <c r="AC52" s="491"/>
    </row>
    <row r="53" spans="1:29" ht="15" customHeight="1">
      <c r="A53" s="476" t="s">
        <v>603</v>
      </c>
      <c r="B53" s="491">
        <v>-45.3</v>
      </c>
      <c r="C53" s="491"/>
      <c r="D53" s="491">
        <v>-57.7</v>
      </c>
      <c r="E53" s="491"/>
      <c r="F53" s="491">
        <v>1.3</v>
      </c>
      <c r="G53" s="491"/>
      <c r="H53" s="491">
        <v>-70.2</v>
      </c>
      <c r="I53" s="491"/>
      <c r="J53" s="491">
        <v>-79.400000000000006</v>
      </c>
      <c r="K53" s="491"/>
      <c r="L53" s="491">
        <v>29.9</v>
      </c>
      <c r="M53" s="491"/>
      <c r="N53" s="491">
        <v>49.6</v>
      </c>
      <c r="O53" s="491"/>
      <c r="P53" s="491">
        <v>3.2</v>
      </c>
      <c r="Q53" s="491"/>
      <c r="R53" s="491">
        <v>267.2</v>
      </c>
      <c r="S53" s="491"/>
      <c r="T53" s="491">
        <v>163.9</v>
      </c>
      <c r="U53" s="491"/>
      <c r="V53" s="491">
        <v>6.9</v>
      </c>
      <c r="W53" s="491"/>
      <c r="X53" s="491">
        <v>-49.3</v>
      </c>
      <c r="Y53" s="491"/>
      <c r="Z53" s="476" t="s">
        <v>603</v>
      </c>
      <c r="AA53" s="491"/>
      <c r="AB53" s="491"/>
      <c r="AC53" s="491"/>
    </row>
    <row r="54" spans="1:29" ht="15" customHeight="1">
      <c r="A54" s="476" t="s">
        <v>818</v>
      </c>
      <c r="B54" s="491">
        <v>40.4</v>
      </c>
      <c r="C54" s="491"/>
      <c r="D54" s="491">
        <v>52.5</v>
      </c>
      <c r="E54" s="491"/>
      <c r="F54" s="491">
        <v>22.1</v>
      </c>
      <c r="G54" s="491"/>
      <c r="H54" s="491">
        <v>83.9</v>
      </c>
      <c r="I54" s="491"/>
      <c r="J54" s="491">
        <v>174.4</v>
      </c>
      <c r="K54" s="491"/>
      <c r="L54" s="491">
        <v>-23.8</v>
      </c>
      <c r="M54" s="491"/>
      <c r="N54" s="491">
        <v>3.3</v>
      </c>
      <c r="O54" s="491"/>
      <c r="P54" s="491">
        <v>7.6</v>
      </c>
      <c r="Q54" s="491"/>
      <c r="R54" s="496">
        <v>4000</v>
      </c>
      <c r="S54" s="491"/>
      <c r="T54" s="491">
        <v>-88.9</v>
      </c>
      <c r="U54" s="491"/>
      <c r="V54" s="491">
        <v>55.2</v>
      </c>
      <c r="W54" s="491"/>
      <c r="X54" s="491">
        <v>106.5</v>
      </c>
      <c r="Y54" s="491"/>
      <c r="Z54" s="476" t="s">
        <v>818</v>
      </c>
      <c r="AA54" s="491"/>
      <c r="AB54" s="491"/>
      <c r="AC54" s="491"/>
    </row>
    <row r="55" spans="1:29" ht="15" customHeight="1">
      <c r="A55" s="476" t="s">
        <v>819</v>
      </c>
      <c r="B55" s="491">
        <v>50.1</v>
      </c>
      <c r="C55" s="491"/>
      <c r="D55" s="491">
        <v>37.5</v>
      </c>
      <c r="E55" s="491"/>
      <c r="F55" s="491">
        <v>62.9</v>
      </c>
      <c r="G55" s="491"/>
      <c r="H55" s="491">
        <v>98.5</v>
      </c>
      <c r="I55" s="491"/>
      <c r="J55" s="491">
        <v>81.8</v>
      </c>
      <c r="K55" s="491"/>
      <c r="L55" s="491">
        <v>126.3</v>
      </c>
      <c r="M55" s="491"/>
      <c r="N55" s="491">
        <v>13.6</v>
      </c>
      <c r="O55" s="491"/>
      <c r="P55" s="491">
        <v>39.299999999999997</v>
      </c>
      <c r="Q55" s="491"/>
      <c r="R55" s="491">
        <v>-2.1</v>
      </c>
      <c r="S55" s="491"/>
      <c r="T55" s="491">
        <v>5.2</v>
      </c>
      <c r="U55" s="491"/>
      <c r="V55" s="491">
        <v>45.1</v>
      </c>
      <c r="W55" s="491"/>
      <c r="X55" s="491">
        <v>44</v>
      </c>
      <c r="Y55" s="491"/>
      <c r="Z55" s="476" t="s">
        <v>819</v>
      </c>
      <c r="AA55" s="491"/>
      <c r="AB55" s="491"/>
      <c r="AC55" s="491"/>
    </row>
    <row r="56" spans="1:29" ht="15" customHeight="1">
      <c r="A56" s="476" t="s">
        <v>820</v>
      </c>
      <c r="B56" s="491">
        <v>61.2</v>
      </c>
      <c r="C56" s="491"/>
      <c r="D56" s="491">
        <v>59.9</v>
      </c>
      <c r="E56" s="491"/>
      <c r="F56" s="491">
        <v>62.2</v>
      </c>
      <c r="G56" s="491"/>
      <c r="H56" s="491">
        <v>13.7</v>
      </c>
      <c r="I56" s="491"/>
      <c r="J56" s="491">
        <v>-27.6</v>
      </c>
      <c r="K56" s="491"/>
      <c r="L56" s="491">
        <v>43</v>
      </c>
      <c r="M56" s="491"/>
      <c r="N56" s="491">
        <v>131.4</v>
      </c>
      <c r="O56" s="491"/>
      <c r="P56" s="491">
        <v>76.2</v>
      </c>
      <c r="Q56" s="491"/>
      <c r="R56" s="491">
        <v>-14.4</v>
      </c>
      <c r="S56" s="491"/>
      <c r="T56" s="491">
        <v>115.7</v>
      </c>
      <c r="U56" s="491"/>
      <c r="V56" s="491">
        <v>35.9</v>
      </c>
      <c r="W56" s="491"/>
      <c r="X56" s="491">
        <v>187</v>
      </c>
      <c r="Y56" s="491"/>
      <c r="Z56" s="476" t="s">
        <v>820</v>
      </c>
      <c r="AA56" s="491"/>
      <c r="AB56" s="491"/>
      <c r="AC56" s="491"/>
    </row>
    <row r="57" spans="1:29" ht="15" customHeight="1">
      <c r="A57" s="476" t="s">
        <v>821</v>
      </c>
      <c r="B57" s="491">
        <v>20.7</v>
      </c>
      <c r="C57" s="491"/>
      <c r="D57" s="491">
        <v>34</v>
      </c>
      <c r="E57" s="491"/>
      <c r="F57" s="491">
        <v>11.3</v>
      </c>
      <c r="G57" s="491"/>
      <c r="H57" s="491">
        <v>9.5</v>
      </c>
      <c r="I57" s="491"/>
      <c r="J57" s="491">
        <v>28.6</v>
      </c>
      <c r="K57" s="491"/>
      <c r="L57" s="491">
        <v>-2.1</v>
      </c>
      <c r="M57" s="491"/>
      <c r="N57" s="491">
        <v>27</v>
      </c>
      <c r="O57" s="491"/>
      <c r="P57" s="491">
        <v>37.799999999999997</v>
      </c>
      <c r="Q57" s="491"/>
      <c r="R57" s="491">
        <v>126.5</v>
      </c>
      <c r="S57" s="491"/>
      <c r="T57" s="491">
        <v>83</v>
      </c>
      <c r="U57" s="491"/>
      <c r="V57" s="491">
        <v>24.7</v>
      </c>
      <c r="W57" s="491"/>
      <c r="X57" s="491">
        <v>39.1</v>
      </c>
      <c r="Y57" s="491"/>
      <c r="Z57" s="476" t="s">
        <v>821</v>
      </c>
      <c r="AA57" s="491"/>
      <c r="AB57" s="491"/>
      <c r="AC57" s="491"/>
    </row>
    <row r="58" spans="1:29" ht="15" customHeight="1">
      <c r="A58" s="476" t="s">
        <v>822</v>
      </c>
      <c r="B58" s="491">
        <v>-6.6</v>
      </c>
      <c r="C58" s="491"/>
      <c r="D58" s="491">
        <v>-2.1</v>
      </c>
      <c r="E58" s="491"/>
      <c r="F58" s="491">
        <v>-12.1</v>
      </c>
      <c r="G58" s="491"/>
      <c r="H58" s="491">
        <v>-1.7</v>
      </c>
      <c r="I58" s="491"/>
      <c r="J58" s="491">
        <v>15.3</v>
      </c>
      <c r="K58" s="491"/>
      <c r="L58" s="491">
        <v>-28.3</v>
      </c>
      <c r="M58" s="491"/>
      <c r="N58" s="491">
        <v>-11.8</v>
      </c>
      <c r="O58" s="491"/>
      <c r="P58" s="491">
        <v>-10.9</v>
      </c>
      <c r="Q58" s="491"/>
      <c r="R58" s="491">
        <v>-43</v>
      </c>
      <c r="S58" s="491"/>
      <c r="T58" s="491">
        <v>-49.9</v>
      </c>
      <c r="U58" s="491"/>
      <c r="V58" s="491">
        <v>6.8</v>
      </c>
      <c r="W58" s="491"/>
      <c r="X58" s="491">
        <v>-6.5</v>
      </c>
      <c r="Y58" s="491"/>
      <c r="Z58" s="476" t="s">
        <v>822</v>
      </c>
      <c r="AA58" s="491"/>
      <c r="AB58" s="491"/>
      <c r="AC58" s="491"/>
    </row>
    <row r="59" spans="1:29" ht="15" customHeight="1">
      <c r="A59" s="476" t="s">
        <v>566</v>
      </c>
      <c r="B59" s="491">
        <v>16.399999999999999</v>
      </c>
      <c r="C59" s="491"/>
      <c r="D59" s="491">
        <v>5.4</v>
      </c>
      <c r="E59" s="491"/>
      <c r="F59" s="491">
        <v>26.3</v>
      </c>
      <c r="G59" s="491"/>
      <c r="H59" s="491">
        <v>6.1</v>
      </c>
      <c r="I59" s="491"/>
      <c r="J59" s="491">
        <v>-4.4000000000000004</v>
      </c>
      <c r="K59" s="491"/>
      <c r="L59" s="491">
        <v>27</v>
      </c>
      <c r="M59" s="491"/>
      <c r="N59" s="491">
        <v>-18.899999999999999</v>
      </c>
      <c r="O59" s="491"/>
      <c r="P59" s="491">
        <v>38.299999999999997</v>
      </c>
      <c r="Q59" s="491"/>
      <c r="R59" s="491">
        <v>200.3</v>
      </c>
      <c r="S59" s="491"/>
      <c r="T59" s="491">
        <v>117.4</v>
      </c>
      <c r="U59" s="491"/>
      <c r="V59" s="491">
        <v>74.599999999999994</v>
      </c>
      <c r="W59" s="491"/>
      <c r="X59" s="491">
        <v>-30</v>
      </c>
      <c r="Y59" s="491"/>
      <c r="Z59" s="476" t="s">
        <v>566</v>
      </c>
      <c r="AA59" s="491"/>
      <c r="AB59" s="491"/>
      <c r="AC59" s="491"/>
    </row>
    <row r="60" spans="1:29" ht="15" customHeight="1">
      <c r="A60" s="476" t="s">
        <v>567</v>
      </c>
      <c r="B60" s="491">
        <v>-44.9</v>
      </c>
      <c r="C60" s="491"/>
      <c r="D60" s="491">
        <v>-64.400000000000006</v>
      </c>
      <c r="E60" s="491"/>
      <c r="F60" s="491">
        <v>4.9000000000000004</v>
      </c>
      <c r="G60" s="491"/>
      <c r="H60" s="491">
        <v>-59.2</v>
      </c>
      <c r="I60" s="491"/>
      <c r="J60" s="491">
        <v>-62.3</v>
      </c>
      <c r="K60" s="491"/>
      <c r="L60" s="491">
        <v>-51.2</v>
      </c>
      <c r="M60" s="491"/>
      <c r="N60" s="491">
        <v>-9.6</v>
      </c>
      <c r="O60" s="491"/>
      <c r="P60" s="491">
        <v>-43.8</v>
      </c>
      <c r="Q60" s="491"/>
      <c r="R60" s="491">
        <v>1853.8</v>
      </c>
      <c r="S60" s="491"/>
      <c r="T60" s="491">
        <v>-95.4</v>
      </c>
      <c r="U60" s="491"/>
      <c r="V60" s="491">
        <v>300.60000000000002</v>
      </c>
      <c r="W60" s="491"/>
      <c r="X60" s="491">
        <v>-25.9</v>
      </c>
      <c r="Y60" s="491"/>
      <c r="Z60" s="476" t="s">
        <v>567</v>
      </c>
      <c r="AA60" s="491"/>
      <c r="AB60" s="491"/>
      <c r="AC60" s="491"/>
    </row>
    <row r="61" spans="1:29" ht="15" customHeight="1">
      <c r="A61" s="476" t="s">
        <v>568</v>
      </c>
      <c r="B61" s="491">
        <v>24</v>
      </c>
      <c r="C61" s="491"/>
      <c r="D61" s="491">
        <v>28.4</v>
      </c>
      <c r="E61" s="491"/>
      <c r="F61" s="491">
        <v>21.7</v>
      </c>
      <c r="G61" s="491"/>
      <c r="H61" s="491">
        <v>2.5</v>
      </c>
      <c r="I61" s="491"/>
      <c r="J61" s="491">
        <v>34.700000000000003</v>
      </c>
      <c r="K61" s="491"/>
      <c r="L61" s="491">
        <v>-14.8</v>
      </c>
      <c r="M61" s="491"/>
      <c r="N61" s="491">
        <v>41.3</v>
      </c>
      <c r="O61" s="491"/>
      <c r="P61" s="491">
        <v>45.1</v>
      </c>
      <c r="Q61" s="491"/>
      <c r="R61" s="491">
        <v>-50.5</v>
      </c>
      <c r="S61" s="491"/>
      <c r="T61" s="491">
        <v>10.3</v>
      </c>
      <c r="U61" s="491"/>
      <c r="V61" s="491">
        <v>52</v>
      </c>
      <c r="W61" s="491"/>
      <c r="X61" s="491">
        <v>62.3</v>
      </c>
      <c r="Y61" s="491"/>
      <c r="Z61" s="476" t="s">
        <v>568</v>
      </c>
      <c r="AA61" s="491"/>
      <c r="AB61" s="491"/>
      <c r="AC61" s="491"/>
    </row>
    <row r="62" spans="1:29" ht="15" customHeight="1">
      <c r="A62" s="476" t="s">
        <v>569</v>
      </c>
      <c r="B62" s="491">
        <v>50.3</v>
      </c>
      <c r="C62" s="491"/>
      <c r="D62" s="491">
        <v>46.4</v>
      </c>
      <c r="E62" s="491"/>
      <c r="F62" s="491">
        <v>52.2</v>
      </c>
      <c r="G62" s="491"/>
      <c r="H62" s="491">
        <v>56.6</v>
      </c>
      <c r="I62" s="491"/>
      <c r="J62" s="491">
        <v>59.7</v>
      </c>
      <c r="K62" s="491"/>
      <c r="L62" s="491">
        <v>55</v>
      </c>
      <c r="M62" s="491"/>
      <c r="N62" s="491">
        <v>15.5</v>
      </c>
      <c r="O62" s="491"/>
      <c r="P62" s="491">
        <v>53.3</v>
      </c>
      <c r="Q62" s="491"/>
      <c r="R62" s="491">
        <v>94.6</v>
      </c>
      <c r="S62" s="491"/>
      <c r="T62" s="491">
        <v>79.599999999999994</v>
      </c>
      <c r="U62" s="491"/>
      <c r="V62" s="491">
        <v>0.3</v>
      </c>
      <c r="W62" s="491"/>
      <c r="X62" s="491">
        <v>246.7</v>
      </c>
      <c r="Y62" s="491"/>
      <c r="Z62" s="476" t="s">
        <v>569</v>
      </c>
      <c r="AA62" s="491"/>
      <c r="AB62" s="491"/>
      <c r="AC62" s="491"/>
    </row>
    <row r="63" spans="1:29" ht="15" customHeight="1">
      <c r="A63" s="476" t="s">
        <v>354</v>
      </c>
      <c r="B63" s="491">
        <v>-8.3000000000000007</v>
      </c>
      <c r="C63" s="491"/>
      <c r="D63" s="491">
        <v>-14.2</v>
      </c>
      <c r="E63" s="491"/>
      <c r="F63" s="491">
        <v>-1</v>
      </c>
      <c r="G63" s="491"/>
      <c r="H63" s="491">
        <v>-14.6</v>
      </c>
      <c r="I63" s="491"/>
      <c r="J63" s="491">
        <v>-28.2</v>
      </c>
      <c r="K63" s="491"/>
      <c r="L63" s="491">
        <v>14.9</v>
      </c>
      <c r="M63" s="491"/>
      <c r="N63" s="491">
        <v>-2.2999999999999998</v>
      </c>
      <c r="O63" s="491"/>
      <c r="P63" s="491">
        <v>-5.6</v>
      </c>
      <c r="Q63" s="491"/>
      <c r="R63" s="491">
        <v>-6.7</v>
      </c>
      <c r="S63" s="491"/>
      <c r="T63" s="491">
        <v>29.5</v>
      </c>
      <c r="U63" s="491"/>
      <c r="V63" s="491">
        <v>13.1</v>
      </c>
      <c r="W63" s="491"/>
      <c r="X63" s="491">
        <v>-22.5</v>
      </c>
      <c r="Y63" s="491"/>
      <c r="Z63" s="476" t="s">
        <v>354</v>
      </c>
      <c r="AA63" s="491"/>
      <c r="AB63" s="491"/>
      <c r="AC63" s="491"/>
    </row>
    <row r="64" spans="1:29" ht="15" customHeight="1">
      <c r="A64" s="476" t="s">
        <v>571</v>
      </c>
      <c r="B64" s="491">
        <v>-3.9</v>
      </c>
      <c r="C64" s="491"/>
      <c r="D64" s="491">
        <v>9</v>
      </c>
      <c r="E64" s="491"/>
      <c r="F64" s="491">
        <v>-11.5</v>
      </c>
      <c r="G64" s="491"/>
      <c r="H64" s="491">
        <v>-31.3</v>
      </c>
      <c r="I64" s="491"/>
      <c r="J64" s="491">
        <v>-23.9</v>
      </c>
      <c r="K64" s="491"/>
      <c r="L64" s="491">
        <v>-36</v>
      </c>
      <c r="M64" s="491"/>
      <c r="N64" s="491">
        <v>32.9</v>
      </c>
      <c r="O64" s="491"/>
      <c r="P64" s="491">
        <v>12.5</v>
      </c>
      <c r="Q64" s="491"/>
      <c r="R64" s="491">
        <v>66.5</v>
      </c>
      <c r="S64" s="491"/>
      <c r="T64" s="491">
        <v>31.8</v>
      </c>
      <c r="U64" s="491"/>
      <c r="V64" s="491">
        <v>33.5</v>
      </c>
      <c r="W64" s="491"/>
      <c r="X64" s="491">
        <v>-16.8</v>
      </c>
      <c r="Y64" s="491"/>
      <c r="Z64" s="476" t="s">
        <v>571</v>
      </c>
      <c r="AA64" s="491"/>
      <c r="AB64" s="491"/>
      <c r="AC64" s="491"/>
    </row>
    <row r="65" spans="1:14" ht="20.100000000000001" customHeight="1">
      <c r="B65" s="475"/>
      <c r="C65" s="475"/>
      <c r="D65" s="475"/>
      <c r="E65" s="475"/>
      <c r="F65" s="475"/>
    </row>
    <row r="66" spans="1:14" ht="18.95" customHeight="1">
      <c r="A66" s="809" t="s">
        <v>1743</v>
      </c>
      <c r="B66" s="809"/>
      <c r="C66" s="809"/>
      <c r="D66" s="809"/>
      <c r="E66" s="809"/>
      <c r="F66" s="809"/>
      <c r="N66" s="809" t="s">
        <v>1743</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6" customWidth="1"/>
    <col min="2" max="2" width="5.5703125" style="576" customWidth="1"/>
    <col min="3" max="9" width="17.7109375" style="576" customWidth="1"/>
    <col min="10" max="10" width="18.28515625" style="576" customWidth="1"/>
    <col min="11" max="11" width="1.7109375" style="576" customWidth="1"/>
    <col min="12" max="12" width="18.28515625" style="576" customWidth="1"/>
    <col min="13" max="13" width="1.7109375" style="576" customWidth="1"/>
    <col min="14" max="14" width="18.28515625" style="576" customWidth="1"/>
    <col min="15" max="15" width="1.7109375" style="576" customWidth="1"/>
    <col min="16" max="16" width="18.28515625" style="576" customWidth="1"/>
    <col min="17" max="17" width="1.7109375" style="576" customWidth="1"/>
    <col min="18" max="18" width="18.28515625" style="576" customWidth="1"/>
    <col min="19" max="19" width="1.7109375" style="576" customWidth="1"/>
    <col min="20" max="20" width="18.28515625" style="576" customWidth="1"/>
    <col min="21" max="21" width="1.7109375" style="576" customWidth="1"/>
    <col min="22" max="22" width="6.7109375" style="576" customWidth="1"/>
    <col min="23" max="16384" width="11.42578125" style="576"/>
  </cols>
  <sheetData>
    <row r="1" spans="1:24" s="857" customFormat="1" ht="15" customHeight="1">
      <c r="A1" s="858" t="s">
        <v>1765</v>
      </c>
    </row>
    <row r="2" spans="1:24" ht="15" customHeight="1">
      <c r="A2" s="589" t="s">
        <v>738</v>
      </c>
      <c r="B2" s="580"/>
      <c r="C2" s="580"/>
      <c r="D2" s="580"/>
      <c r="E2" s="580"/>
      <c r="F2" s="580"/>
      <c r="G2" s="580"/>
      <c r="H2" s="580"/>
      <c r="I2" s="580"/>
      <c r="J2" s="589" t="s">
        <v>738</v>
      </c>
      <c r="K2" s="580"/>
      <c r="M2" s="589"/>
      <c r="N2" s="581"/>
      <c r="O2" s="581"/>
      <c r="P2" s="581"/>
      <c r="Q2" s="581"/>
      <c r="R2" s="581"/>
      <c r="S2" s="581"/>
      <c r="T2" s="581"/>
      <c r="U2" s="581"/>
      <c r="V2" s="581"/>
    </row>
    <row r="3" spans="1:24" ht="15" customHeight="1">
      <c r="A3" s="591" t="s">
        <v>6</v>
      </c>
      <c r="B3" s="580"/>
      <c r="C3" s="580"/>
      <c r="D3" s="580"/>
      <c r="E3" s="580"/>
      <c r="F3" s="580"/>
      <c r="G3" s="580"/>
      <c r="H3" s="580"/>
      <c r="I3" s="580"/>
      <c r="J3" s="591" t="s">
        <v>6</v>
      </c>
      <c r="K3" s="580"/>
      <c r="M3" s="589"/>
      <c r="N3" s="581"/>
      <c r="O3" s="581"/>
      <c r="P3" s="581"/>
      <c r="Q3" s="581"/>
      <c r="R3" s="581"/>
      <c r="S3" s="581"/>
      <c r="T3" s="581"/>
      <c r="U3" s="581"/>
      <c r="V3" s="581"/>
    </row>
    <row r="4" spans="1:24" ht="15" customHeight="1">
      <c r="A4" s="591" t="s">
        <v>1660</v>
      </c>
      <c r="B4" s="580"/>
      <c r="C4" s="580"/>
      <c r="D4" s="580"/>
      <c r="E4" s="580"/>
      <c r="F4" s="580"/>
      <c r="G4" s="580"/>
      <c r="H4" s="580"/>
      <c r="I4" s="580"/>
      <c r="J4" s="591" t="s">
        <v>1660</v>
      </c>
      <c r="K4" s="580"/>
      <c r="M4" s="589"/>
      <c r="N4" s="581"/>
      <c r="O4" s="581"/>
      <c r="P4" s="581"/>
      <c r="Q4" s="581"/>
      <c r="R4" s="581"/>
      <c r="S4" s="581"/>
      <c r="T4" s="581"/>
      <c r="U4" s="581"/>
      <c r="V4" s="581"/>
    </row>
    <row r="5" spans="1:24" ht="15" customHeight="1">
      <c r="A5" s="592" t="s">
        <v>1309</v>
      </c>
      <c r="B5" s="580"/>
      <c r="C5" s="580"/>
      <c r="D5" s="580"/>
      <c r="E5" s="580"/>
      <c r="F5" s="580"/>
      <c r="G5" s="580"/>
      <c r="H5" s="580"/>
      <c r="I5" s="580"/>
      <c r="J5" s="592" t="s">
        <v>1309</v>
      </c>
      <c r="K5" s="580"/>
      <c r="M5" s="583"/>
      <c r="N5" s="581"/>
      <c r="O5" s="581"/>
      <c r="P5" s="581"/>
      <c r="Q5" s="581"/>
      <c r="R5" s="581"/>
      <c r="S5" s="581"/>
      <c r="T5" s="581"/>
      <c r="U5" s="581"/>
      <c r="V5" s="581"/>
    </row>
    <row r="6" spans="1:24" ht="15" customHeight="1">
      <c r="A6" s="592" t="s">
        <v>670</v>
      </c>
      <c r="B6" s="580"/>
      <c r="C6" s="580"/>
      <c r="D6" s="580"/>
      <c r="E6" s="580"/>
      <c r="F6" s="580"/>
      <c r="G6" s="580"/>
      <c r="H6" s="580"/>
      <c r="I6" s="580"/>
      <c r="J6" s="592" t="s">
        <v>670</v>
      </c>
      <c r="K6" s="580"/>
      <c r="M6" s="589"/>
      <c r="N6" s="581"/>
      <c r="O6" s="581"/>
      <c r="P6" s="581"/>
      <c r="Q6" s="581"/>
      <c r="R6" s="581"/>
      <c r="S6" s="581"/>
      <c r="T6" s="581"/>
      <c r="U6" s="581"/>
      <c r="V6" s="581"/>
    </row>
    <row r="7" spans="1:24" ht="15" customHeight="1">
      <c r="A7" s="593" t="s">
        <v>459</v>
      </c>
      <c r="B7" s="574"/>
      <c r="C7" s="574"/>
      <c r="D7" s="574"/>
      <c r="E7" s="574"/>
      <c r="F7" s="574"/>
      <c r="G7" s="574"/>
      <c r="H7" s="574"/>
      <c r="I7" s="574"/>
      <c r="J7" s="593" t="s">
        <v>459</v>
      </c>
      <c r="K7" s="574"/>
      <c r="M7" s="590"/>
      <c r="N7" s="575"/>
      <c r="O7" s="575"/>
      <c r="P7" s="575"/>
      <c r="Q7" s="575"/>
      <c r="R7" s="575"/>
      <c r="S7" s="575"/>
      <c r="T7" s="575"/>
      <c r="U7" s="575"/>
      <c r="V7" s="575"/>
    </row>
    <row r="8" spans="1:24" s="226" customFormat="1" ht="15.75" customHeight="1">
      <c r="A8" s="1032" t="s">
        <v>270</v>
      </c>
      <c r="B8" s="1033" t="s">
        <v>684</v>
      </c>
      <c r="C8" s="1032"/>
      <c r="D8" s="1036" t="s">
        <v>1641</v>
      </c>
      <c r="E8" s="1037"/>
      <c r="F8" s="1037"/>
      <c r="G8" s="1036" t="s">
        <v>685</v>
      </c>
      <c r="H8" s="1037"/>
      <c r="I8" s="1038"/>
      <c r="J8" s="1039" t="s">
        <v>40</v>
      </c>
      <c r="K8" s="1040"/>
      <c r="L8" s="1054" t="s">
        <v>440</v>
      </c>
      <c r="M8" s="1038"/>
      <c r="N8" s="1038"/>
      <c r="O8" s="1038"/>
      <c r="P8" s="1038"/>
      <c r="Q8" s="1038"/>
      <c r="R8" s="1038"/>
      <c r="S8" s="1038"/>
      <c r="T8" s="1038"/>
      <c r="U8" s="1055"/>
      <c r="V8" s="1033" t="s">
        <v>270</v>
      </c>
    </row>
    <row r="9" spans="1:24" s="226" customFormat="1" ht="15.75" customHeight="1">
      <c r="A9" s="955"/>
      <c r="B9" s="1034"/>
      <c r="C9" s="955"/>
      <c r="D9" s="1018" t="s">
        <v>547</v>
      </c>
      <c r="E9" s="416" t="s">
        <v>530</v>
      </c>
      <c r="F9" s="417"/>
      <c r="G9" s="1019" t="s">
        <v>663</v>
      </c>
      <c r="H9" s="1045" t="s">
        <v>326</v>
      </c>
      <c r="I9" s="1048" t="s">
        <v>1002</v>
      </c>
      <c r="J9" s="1041"/>
      <c r="K9" s="1042"/>
      <c r="L9" s="1048" t="s">
        <v>663</v>
      </c>
      <c r="M9" s="1005"/>
      <c r="N9" s="1036" t="s">
        <v>626</v>
      </c>
      <c r="O9" s="1037"/>
      <c r="P9" s="1037"/>
      <c r="Q9" s="1037"/>
      <c r="R9" s="1037"/>
      <c r="S9" s="1037"/>
      <c r="T9" s="1037"/>
      <c r="U9" s="1050"/>
      <c r="V9" s="1034"/>
    </row>
    <row r="10" spans="1:24" s="226" customFormat="1" ht="15.75" customHeight="1">
      <c r="A10" s="955"/>
      <c r="B10" s="1034"/>
      <c r="C10" s="955"/>
      <c r="D10" s="1019"/>
      <c r="E10" s="1018" t="s">
        <v>326</v>
      </c>
      <c r="F10" s="1018" t="s">
        <v>1002</v>
      </c>
      <c r="G10" s="1019"/>
      <c r="H10" s="1046"/>
      <c r="I10" s="1046"/>
      <c r="J10" s="1041"/>
      <c r="K10" s="1042"/>
      <c r="L10" s="1045"/>
      <c r="M10" s="1007"/>
      <c r="N10" s="1051" t="s">
        <v>782</v>
      </c>
      <c r="O10" s="1040"/>
      <c r="P10" s="1051" t="s">
        <v>765</v>
      </c>
      <c r="Q10" s="1040"/>
      <c r="R10" s="1048" t="s">
        <v>878</v>
      </c>
      <c r="S10" s="1005"/>
      <c r="T10" s="1051" t="s">
        <v>766</v>
      </c>
      <c r="U10" s="1040"/>
      <c r="V10" s="1034"/>
    </row>
    <row r="11" spans="1:24" s="226" customFormat="1" ht="15.75" customHeight="1">
      <c r="A11" s="955"/>
      <c r="B11" s="1034"/>
      <c r="C11" s="955"/>
      <c r="D11" s="1019"/>
      <c r="E11" s="1019"/>
      <c r="F11" s="1019"/>
      <c r="G11" s="1019"/>
      <c r="H11" s="1046"/>
      <c r="I11" s="1046"/>
      <c r="J11" s="1041"/>
      <c r="K11" s="1042"/>
      <c r="L11" s="1045"/>
      <c r="M11" s="1007"/>
      <c r="N11" s="1052"/>
      <c r="O11" s="1042"/>
      <c r="P11" s="1052"/>
      <c r="Q11" s="1042"/>
      <c r="R11" s="1045"/>
      <c r="S11" s="1007"/>
      <c r="T11" s="1052"/>
      <c r="U11" s="1042"/>
      <c r="V11" s="1034"/>
    </row>
    <row r="12" spans="1:24" s="226" customFormat="1" ht="15.75" customHeight="1">
      <c r="A12" s="956"/>
      <c r="B12" s="1035"/>
      <c r="C12" s="956"/>
      <c r="D12" s="1020"/>
      <c r="E12" s="1020"/>
      <c r="F12" s="1020"/>
      <c r="G12" s="1020"/>
      <c r="H12" s="1047"/>
      <c r="I12" s="1047"/>
      <c r="J12" s="1043"/>
      <c r="K12" s="1044"/>
      <c r="L12" s="1049"/>
      <c r="M12" s="1009"/>
      <c r="N12" s="1053"/>
      <c r="O12" s="1044"/>
      <c r="P12" s="1053"/>
      <c r="Q12" s="1044"/>
      <c r="R12" s="1049"/>
      <c r="S12" s="1009"/>
      <c r="T12" s="1053"/>
      <c r="U12" s="1044"/>
      <c r="V12" s="1035"/>
    </row>
    <row r="13" spans="1:24" ht="26.1" customHeight="1">
      <c r="A13" s="213" t="s">
        <v>599</v>
      </c>
      <c r="B13" s="580"/>
      <c r="C13" s="580"/>
      <c r="D13" s="580"/>
      <c r="E13" s="580"/>
      <c r="F13" s="580"/>
      <c r="G13" s="580"/>
      <c r="H13" s="580"/>
      <c r="I13" s="580"/>
      <c r="J13" s="418" t="s">
        <v>599</v>
      </c>
      <c r="K13" s="580"/>
      <c r="M13" s="418"/>
      <c r="N13" s="579"/>
      <c r="O13" s="579"/>
      <c r="P13" s="579"/>
      <c r="Q13" s="579"/>
      <c r="R13" s="579"/>
      <c r="S13" s="579"/>
      <c r="T13" s="579"/>
      <c r="U13" s="579"/>
      <c r="V13" s="579"/>
    </row>
    <row r="14" spans="1:24" ht="21.95" customHeight="1">
      <c r="A14" s="419" t="s">
        <v>767</v>
      </c>
      <c r="B14" s="583">
        <v>2018</v>
      </c>
      <c r="C14" s="586" t="s">
        <v>847</v>
      </c>
      <c r="D14" s="57">
        <v>698776</v>
      </c>
      <c r="E14" s="57">
        <v>384476</v>
      </c>
      <c r="F14" s="57">
        <v>314300</v>
      </c>
      <c r="G14" s="57">
        <v>274345</v>
      </c>
      <c r="H14" s="57">
        <v>168162</v>
      </c>
      <c r="I14" s="57">
        <v>106183</v>
      </c>
      <c r="J14" s="57">
        <v>174694</v>
      </c>
      <c r="K14" s="57"/>
      <c r="L14" s="57">
        <v>249737</v>
      </c>
      <c r="M14" s="57"/>
      <c r="N14" s="57">
        <v>4138</v>
      </c>
      <c r="O14" s="57"/>
      <c r="P14" s="57">
        <v>37482</v>
      </c>
      <c r="Q14" s="57"/>
      <c r="R14" s="57">
        <v>137605</v>
      </c>
      <c r="S14" s="57">
        <v>37482</v>
      </c>
      <c r="T14" s="57">
        <v>70511</v>
      </c>
      <c r="U14" s="57"/>
      <c r="V14" s="420" t="s">
        <v>767</v>
      </c>
      <c r="X14" s="27"/>
    </row>
    <row r="15" spans="1:24" ht="15" customHeight="1">
      <c r="A15" s="419" t="s">
        <v>915</v>
      </c>
      <c r="B15" s="583" t="s">
        <v>353</v>
      </c>
      <c r="C15" s="586" t="s">
        <v>56</v>
      </c>
      <c r="D15" s="57">
        <v>838773</v>
      </c>
      <c r="E15" s="57">
        <v>412458</v>
      </c>
      <c r="F15" s="57">
        <v>426315</v>
      </c>
      <c r="G15" s="57">
        <v>339131</v>
      </c>
      <c r="H15" s="57">
        <v>208495</v>
      </c>
      <c r="I15" s="57">
        <v>130636</v>
      </c>
      <c r="J15" s="57">
        <v>162327</v>
      </c>
      <c r="K15" s="57"/>
      <c r="L15" s="57">
        <v>337315</v>
      </c>
      <c r="M15" s="57"/>
      <c r="N15" s="57">
        <v>2993</v>
      </c>
      <c r="O15" s="57"/>
      <c r="P15" s="57">
        <v>38643</v>
      </c>
      <c r="Q15" s="57"/>
      <c r="R15" s="57">
        <v>192978</v>
      </c>
      <c r="S15" s="57">
        <v>38643</v>
      </c>
      <c r="T15" s="57">
        <v>102701</v>
      </c>
      <c r="U15" s="57"/>
      <c r="V15" s="420" t="s">
        <v>915</v>
      </c>
    </row>
    <row r="16" spans="1:24" ht="15" customHeight="1">
      <c r="A16" s="419" t="s">
        <v>916</v>
      </c>
      <c r="B16" s="583" t="s">
        <v>353</v>
      </c>
      <c r="C16" s="586" t="s">
        <v>61</v>
      </c>
      <c r="D16" s="57">
        <v>866899</v>
      </c>
      <c r="E16" s="57">
        <v>443894</v>
      </c>
      <c r="F16" s="57">
        <v>423006</v>
      </c>
      <c r="G16" s="57">
        <v>305860</v>
      </c>
      <c r="H16" s="57">
        <v>205263</v>
      </c>
      <c r="I16" s="57">
        <v>100598</v>
      </c>
      <c r="J16" s="57">
        <v>193375</v>
      </c>
      <c r="K16" s="57"/>
      <c r="L16" s="57">
        <v>367664</v>
      </c>
      <c r="M16" s="57"/>
      <c r="N16" s="57">
        <v>7522</v>
      </c>
      <c r="O16" s="57"/>
      <c r="P16" s="57">
        <v>37735</v>
      </c>
      <c r="Q16" s="57"/>
      <c r="R16" s="57">
        <v>213924</v>
      </c>
      <c r="S16" s="57">
        <v>37735</v>
      </c>
      <c r="T16" s="57">
        <v>108484</v>
      </c>
      <c r="U16" s="57"/>
      <c r="V16" s="420" t="s">
        <v>916</v>
      </c>
    </row>
    <row r="17" spans="1:24" ht="15" customHeight="1">
      <c r="A17" s="419" t="s">
        <v>917</v>
      </c>
      <c r="B17" s="583" t="s">
        <v>353</v>
      </c>
      <c r="C17" s="586" t="s">
        <v>62</v>
      </c>
      <c r="D17" s="57">
        <v>961511</v>
      </c>
      <c r="E17" s="57">
        <v>532754</v>
      </c>
      <c r="F17" s="57">
        <v>428758</v>
      </c>
      <c r="G17" s="57">
        <v>397468</v>
      </c>
      <c r="H17" s="57">
        <v>275131</v>
      </c>
      <c r="I17" s="57">
        <v>122337</v>
      </c>
      <c r="J17" s="57">
        <v>211882</v>
      </c>
      <c r="K17" s="57"/>
      <c r="L17" s="57">
        <v>352161</v>
      </c>
      <c r="M17" s="57"/>
      <c r="N17" s="57">
        <v>4494</v>
      </c>
      <c r="O17" s="57"/>
      <c r="P17" s="57">
        <v>41247</v>
      </c>
      <c r="Q17" s="57"/>
      <c r="R17" s="57">
        <v>183964</v>
      </c>
      <c r="S17" s="57">
        <v>41247</v>
      </c>
      <c r="T17" s="57">
        <v>122456</v>
      </c>
      <c r="U17" s="57"/>
      <c r="V17" s="420" t="s">
        <v>917</v>
      </c>
    </row>
    <row r="18" spans="1:24" ht="15" customHeight="1">
      <c r="A18" s="419" t="s">
        <v>918</v>
      </c>
      <c r="B18" s="583" t="s">
        <v>353</v>
      </c>
      <c r="C18" s="586" t="s">
        <v>701</v>
      </c>
      <c r="D18" s="57">
        <v>1092893</v>
      </c>
      <c r="E18" s="57">
        <v>637000</v>
      </c>
      <c r="F18" s="57">
        <v>455893</v>
      </c>
      <c r="G18" s="57">
        <v>608895</v>
      </c>
      <c r="H18" s="57">
        <v>417405</v>
      </c>
      <c r="I18" s="57">
        <v>191490</v>
      </c>
      <c r="J18" s="57">
        <v>177874</v>
      </c>
      <c r="K18" s="57"/>
      <c r="L18" s="57">
        <v>306124</v>
      </c>
      <c r="M18" s="57"/>
      <c r="N18" s="57">
        <v>5942</v>
      </c>
      <c r="O18" s="57"/>
      <c r="P18" s="57">
        <v>35779</v>
      </c>
      <c r="Q18" s="57"/>
      <c r="R18" s="57">
        <v>179382</v>
      </c>
      <c r="S18" s="57">
        <v>35779</v>
      </c>
      <c r="T18" s="57">
        <v>85021</v>
      </c>
      <c r="U18" s="57"/>
      <c r="V18" s="420" t="s">
        <v>918</v>
      </c>
    </row>
    <row r="19" spans="1:24" ht="15" customHeight="1">
      <c r="A19" s="419" t="s">
        <v>919</v>
      </c>
      <c r="B19" s="583" t="s">
        <v>353</v>
      </c>
      <c r="C19" s="586" t="s">
        <v>702</v>
      </c>
      <c r="D19" s="57">
        <v>1002135</v>
      </c>
      <c r="E19" s="57">
        <v>538326</v>
      </c>
      <c r="F19" s="57">
        <v>463809</v>
      </c>
      <c r="G19" s="57">
        <v>357696</v>
      </c>
      <c r="H19" s="57">
        <v>281801</v>
      </c>
      <c r="I19" s="57">
        <v>75896</v>
      </c>
      <c r="J19" s="57">
        <v>220184</v>
      </c>
      <c r="K19" s="57"/>
      <c r="L19" s="57">
        <v>424254</v>
      </c>
      <c r="M19" s="57"/>
      <c r="N19" s="57">
        <v>8876</v>
      </c>
      <c r="O19" s="57"/>
      <c r="P19" s="57">
        <v>27466</v>
      </c>
      <c r="Q19" s="57"/>
      <c r="R19" s="57">
        <v>165164</v>
      </c>
      <c r="S19" s="57">
        <v>27466</v>
      </c>
      <c r="T19" s="57">
        <v>222749</v>
      </c>
      <c r="U19" s="57"/>
      <c r="V19" s="420" t="s">
        <v>919</v>
      </c>
    </row>
    <row r="20" spans="1:24" ht="15" customHeight="1">
      <c r="A20" s="419" t="s">
        <v>920</v>
      </c>
      <c r="B20" s="583" t="s">
        <v>353</v>
      </c>
      <c r="C20" s="586" t="s">
        <v>703</v>
      </c>
      <c r="D20" s="57">
        <v>849676</v>
      </c>
      <c r="E20" s="57">
        <v>478466</v>
      </c>
      <c r="F20" s="57">
        <v>371210</v>
      </c>
      <c r="G20" s="57">
        <v>324745</v>
      </c>
      <c r="H20" s="57">
        <v>220861</v>
      </c>
      <c r="I20" s="57">
        <v>103884</v>
      </c>
      <c r="J20" s="57">
        <v>200260</v>
      </c>
      <c r="K20" s="57"/>
      <c r="L20" s="57">
        <v>324671</v>
      </c>
      <c r="M20" s="57"/>
      <c r="N20" s="57">
        <v>5528</v>
      </c>
      <c r="O20" s="57"/>
      <c r="P20" s="57">
        <v>51817</v>
      </c>
      <c r="Q20" s="57"/>
      <c r="R20" s="57">
        <v>160164</v>
      </c>
      <c r="S20" s="57">
        <v>51817</v>
      </c>
      <c r="T20" s="57">
        <v>107162</v>
      </c>
      <c r="U20" s="57"/>
      <c r="V20" s="420" t="s">
        <v>920</v>
      </c>
    </row>
    <row r="21" spans="1:24" ht="15" customHeight="1">
      <c r="A21" s="419" t="s">
        <v>921</v>
      </c>
      <c r="B21" s="583" t="s">
        <v>353</v>
      </c>
      <c r="C21" s="586" t="s">
        <v>217</v>
      </c>
      <c r="D21" s="57">
        <v>748726</v>
      </c>
      <c r="E21" s="57">
        <v>441876</v>
      </c>
      <c r="F21" s="57">
        <v>306850</v>
      </c>
      <c r="G21" s="57">
        <v>335637</v>
      </c>
      <c r="H21" s="57">
        <v>248042</v>
      </c>
      <c r="I21" s="57">
        <v>87595</v>
      </c>
      <c r="J21" s="57">
        <v>150796</v>
      </c>
      <c r="K21" s="57"/>
      <c r="L21" s="57">
        <v>262293</v>
      </c>
      <c r="M21" s="57"/>
      <c r="N21" s="57">
        <v>2058</v>
      </c>
      <c r="O21" s="57"/>
      <c r="P21" s="57">
        <v>40980</v>
      </c>
      <c r="Q21" s="57"/>
      <c r="R21" s="57">
        <v>156284</v>
      </c>
      <c r="S21" s="57">
        <v>40980</v>
      </c>
      <c r="T21" s="57">
        <v>62972</v>
      </c>
      <c r="U21" s="57"/>
      <c r="V21" s="420" t="s">
        <v>921</v>
      </c>
    </row>
    <row r="22" spans="1:24" ht="15" customHeight="1">
      <c r="A22" s="419" t="s">
        <v>922</v>
      </c>
      <c r="B22" s="583" t="s">
        <v>353</v>
      </c>
      <c r="C22" s="586" t="s">
        <v>195</v>
      </c>
      <c r="D22" s="57">
        <v>736742</v>
      </c>
      <c r="E22" s="57">
        <v>407974</v>
      </c>
      <c r="F22" s="57">
        <v>328768</v>
      </c>
      <c r="G22" s="57">
        <v>304007</v>
      </c>
      <c r="H22" s="57">
        <v>200295</v>
      </c>
      <c r="I22" s="57">
        <v>103712</v>
      </c>
      <c r="J22" s="57">
        <v>156283</v>
      </c>
      <c r="K22" s="57"/>
      <c r="L22" s="57">
        <v>276451</v>
      </c>
      <c r="M22" s="57"/>
      <c r="N22" s="57">
        <v>11705</v>
      </c>
      <c r="O22" s="57"/>
      <c r="P22" s="57">
        <v>39690</v>
      </c>
      <c r="Q22" s="57"/>
      <c r="R22" s="57">
        <v>133086</v>
      </c>
      <c r="S22" s="57">
        <v>39690</v>
      </c>
      <c r="T22" s="57">
        <v>91969</v>
      </c>
      <c r="U22" s="57"/>
      <c r="V22" s="420" t="s">
        <v>922</v>
      </c>
    </row>
    <row r="23" spans="1:24" ht="15" customHeight="1">
      <c r="A23" s="419" t="s">
        <v>478</v>
      </c>
      <c r="B23" s="583" t="s">
        <v>353</v>
      </c>
      <c r="C23" s="586" t="s">
        <v>196</v>
      </c>
      <c r="D23" s="57">
        <v>847848</v>
      </c>
      <c r="E23" s="57">
        <v>487634</v>
      </c>
      <c r="F23" s="57">
        <v>360214</v>
      </c>
      <c r="G23" s="57">
        <v>358069</v>
      </c>
      <c r="H23" s="57">
        <v>242275</v>
      </c>
      <c r="I23" s="57">
        <v>115794</v>
      </c>
      <c r="J23" s="57">
        <v>199656</v>
      </c>
      <c r="K23" s="57"/>
      <c r="L23" s="57">
        <v>290124</v>
      </c>
      <c r="M23" s="57"/>
      <c r="N23" s="57">
        <v>8611</v>
      </c>
      <c r="O23" s="57"/>
      <c r="P23" s="57">
        <v>37093</v>
      </c>
      <c r="Q23" s="57"/>
      <c r="R23" s="57">
        <v>165532</v>
      </c>
      <c r="S23" s="57">
        <v>37093</v>
      </c>
      <c r="T23" s="57">
        <v>78889</v>
      </c>
      <c r="U23" s="57"/>
      <c r="V23" s="420" t="s">
        <v>478</v>
      </c>
    </row>
    <row r="24" spans="1:24" ht="15" customHeight="1">
      <c r="A24" s="419" t="s">
        <v>479</v>
      </c>
      <c r="B24" s="583" t="s">
        <v>353</v>
      </c>
      <c r="C24" s="586" t="s">
        <v>197</v>
      </c>
      <c r="D24" s="57">
        <v>747358</v>
      </c>
      <c r="E24" s="57">
        <v>396093</v>
      </c>
      <c r="F24" s="57">
        <v>351265</v>
      </c>
      <c r="G24" s="57">
        <v>290031</v>
      </c>
      <c r="H24" s="57">
        <v>172822</v>
      </c>
      <c r="I24" s="57">
        <v>117209</v>
      </c>
      <c r="J24" s="57">
        <v>174505</v>
      </c>
      <c r="K24" s="57"/>
      <c r="L24" s="57">
        <v>282822</v>
      </c>
      <c r="M24" s="57"/>
      <c r="N24" s="57">
        <v>6468</v>
      </c>
      <c r="O24" s="57"/>
      <c r="P24" s="57">
        <v>42299</v>
      </c>
      <c r="Q24" s="57"/>
      <c r="R24" s="57">
        <v>101487</v>
      </c>
      <c r="S24" s="57">
        <v>42299</v>
      </c>
      <c r="T24" s="57">
        <v>132568</v>
      </c>
      <c r="U24" s="57"/>
      <c r="V24" s="420" t="s">
        <v>479</v>
      </c>
    </row>
    <row r="25" spans="1:24" ht="15" customHeight="1">
      <c r="A25" s="419" t="s">
        <v>480</v>
      </c>
      <c r="B25" s="583" t="s">
        <v>353</v>
      </c>
      <c r="C25" s="586" t="s">
        <v>666</v>
      </c>
      <c r="D25" s="57">
        <v>1026572</v>
      </c>
      <c r="E25" s="57">
        <v>417488</v>
      </c>
      <c r="F25" s="57">
        <v>609084</v>
      </c>
      <c r="G25" s="57">
        <v>440152</v>
      </c>
      <c r="H25" s="57">
        <v>194828</v>
      </c>
      <c r="I25" s="57">
        <v>245323</v>
      </c>
      <c r="J25" s="57">
        <v>191951</v>
      </c>
      <c r="K25" s="57"/>
      <c r="L25" s="57">
        <v>394470</v>
      </c>
      <c r="M25" s="57"/>
      <c r="N25" s="57">
        <v>4983</v>
      </c>
      <c r="O25" s="57"/>
      <c r="P25" s="57">
        <v>25726</v>
      </c>
      <c r="Q25" s="57"/>
      <c r="R25" s="57">
        <v>123772</v>
      </c>
      <c r="S25" s="57">
        <v>25726</v>
      </c>
      <c r="T25" s="57">
        <v>239989</v>
      </c>
      <c r="U25" s="57"/>
      <c r="V25" s="420" t="s">
        <v>480</v>
      </c>
    </row>
    <row r="26" spans="1:24" ht="21.95" customHeight="1">
      <c r="A26" s="419" t="s">
        <v>452</v>
      </c>
      <c r="B26" s="583"/>
      <c r="C26" s="586" t="s">
        <v>352</v>
      </c>
      <c r="D26" s="57">
        <v>10417909</v>
      </c>
      <c r="E26" s="57">
        <v>5578439</v>
      </c>
      <c r="F26" s="57">
        <v>4839472</v>
      </c>
      <c r="G26" s="57">
        <v>4336036</v>
      </c>
      <c r="H26" s="57">
        <v>2835380</v>
      </c>
      <c r="I26" s="57">
        <v>1500657</v>
      </c>
      <c r="J26" s="57">
        <v>2213787</v>
      </c>
      <c r="K26" s="57"/>
      <c r="L26" s="57">
        <v>3868086</v>
      </c>
      <c r="M26" s="57"/>
      <c r="N26" s="57">
        <v>73318</v>
      </c>
      <c r="O26" s="57"/>
      <c r="P26" s="57">
        <v>455957</v>
      </c>
      <c r="Q26" s="57"/>
      <c r="R26" s="57">
        <v>1913342</v>
      </c>
      <c r="S26" s="57">
        <v>455957</v>
      </c>
      <c r="T26" s="57">
        <v>1425471</v>
      </c>
      <c r="U26" s="57"/>
      <c r="V26" s="420" t="s">
        <v>452</v>
      </c>
    </row>
    <row r="27" spans="1:24" ht="26.1" customHeight="1">
      <c r="A27" s="421" t="s">
        <v>600</v>
      </c>
      <c r="B27" s="419"/>
      <c r="C27" s="419"/>
      <c r="D27" s="57"/>
      <c r="E27" s="57"/>
      <c r="F27" s="57"/>
      <c r="G27" s="57"/>
      <c r="H27" s="57"/>
      <c r="I27" s="57"/>
      <c r="J27" s="422" t="s">
        <v>600</v>
      </c>
      <c r="K27" s="57"/>
      <c r="M27" s="422"/>
      <c r="N27" s="57"/>
      <c r="O27" s="57"/>
      <c r="P27" s="57"/>
      <c r="Q27" s="57"/>
      <c r="R27" s="57"/>
      <c r="S27" s="57"/>
      <c r="T27" s="57"/>
      <c r="U27" s="57"/>
      <c r="V27" s="419"/>
    </row>
    <row r="28" spans="1:24" ht="21.95" customHeight="1">
      <c r="A28" s="419">
        <v>14</v>
      </c>
      <c r="B28" s="583">
        <v>2018</v>
      </c>
      <c r="C28" s="586" t="s">
        <v>847</v>
      </c>
      <c r="D28" s="57">
        <v>1014881</v>
      </c>
      <c r="E28" s="57">
        <v>619035</v>
      </c>
      <c r="F28" s="57">
        <v>395846</v>
      </c>
      <c r="G28" s="57">
        <v>421894</v>
      </c>
      <c r="H28" s="57">
        <v>281946</v>
      </c>
      <c r="I28" s="57">
        <v>139948</v>
      </c>
      <c r="J28" s="57">
        <v>265924</v>
      </c>
      <c r="K28" s="57"/>
      <c r="L28" s="57">
        <v>327063</v>
      </c>
      <c r="M28" s="57"/>
      <c r="N28" s="57">
        <v>17308</v>
      </c>
      <c r="O28" s="57"/>
      <c r="P28" s="57">
        <v>53857</v>
      </c>
      <c r="Q28" s="57"/>
      <c r="R28" s="57">
        <v>121722</v>
      </c>
      <c r="S28" s="57">
        <v>53857</v>
      </c>
      <c r="T28" s="57">
        <v>134176</v>
      </c>
      <c r="U28" s="57"/>
      <c r="V28" s="420" t="s">
        <v>292</v>
      </c>
      <c r="X28" s="27"/>
    </row>
    <row r="29" spans="1:24" ht="15" customHeight="1">
      <c r="A29" s="419">
        <v>15</v>
      </c>
      <c r="B29" s="583" t="s">
        <v>353</v>
      </c>
      <c r="C29" s="586" t="s">
        <v>56</v>
      </c>
      <c r="D29" s="57">
        <v>1466454</v>
      </c>
      <c r="E29" s="57">
        <v>772594</v>
      </c>
      <c r="F29" s="57">
        <v>693860</v>
      </c>
      <c r="G29" s="57">
        <v>645724</v>
      </c>
      <c r="H29" s="57">
        <v>334515</v>
      </c>
      <c r="I29" s="57">
        <v>311209</v>
      </c>
      <c r="J29" s="57">
        <v>367537</v>
      </c>
      <c r="K29" s="57"/>
      <c r="L29" s="57">
        <v>453193</v>
      </c>
      <c r="M29" s="57"/>
      <c r="N29" s="57">
        <v>10535</v>
      </c>
      <c r="O29" s="57"/>
      <c r="P29" s="57">
        <v>60007</v>
      </c>
      <c r="Q29" s="57"/>
      <c r="R29" s="57">
        <v>236579</v>
      </c>
      <c r="S29" s="57">
        <v>60007</v>
      </c>
      <c r="T29" s="57">
        <v>146072</v>
      </c>
      <c r="U29" s="57"/>
      <c r="V29" s="420" t="s">
        <v>295</v>
      </c>
    </row>
    <row r="30" spans="1:24" ht="15" customHeight="1">
      <c r="A30" s="419">
        <v>16</v>
      </c>
      <c r="B30" s="583" t="s">
        <v>353</v>
      </c>
      <c r="C30" s="586" t="s">
        <v>61</v>
      </c>
      <c r="D30" s="57">
        <v>1733496</v>
      </c>
      <c r="E30" s="57">
        <v>1060540</v>
      </c>
      <c r="F30" s="57">
        <v>672956</v>
      </c>
      <c r="G30" s="57">
        <v>610541</v>
      </c>
      <c r="H30" s="57">
        <v>448357</v>
      </c>
      <c r="I30" s="57">
        <v>162185</v>
      </c>
      <c r="J30" s="57">
        <v>434718</v>
      </c>
      <c r="K30" s="57"/>
      <c r="L30" s="57">
        <v>688236</v>
      </c>
      <c r="M30" s="57"/>
      <c r="N30" s="57">
        <v>28807</v>
      </c>
      <c r="O30" s="57"/>
      <c r="P30" s="57">
        <v>148658</v>
      </c>
      <c r="Q30" s="57"/>
      <c r="R30" s="57">
        <v>336538</v>
      </c>
      <c r="S30" s="57">
        <v>148658</v>
      </c>
      <c r="T30" s="57">
        <v>174233</v>
      </c>
      <c r="U30" s="57"/>
      <c r="V30" s="420" t="s">
        <v>296</v>
      </c>
    </row>
    <row r="31" spans="1:24" ht="15" customHeight="1">
      <c r="A31" s="419">
        <v>17</v>
      </c>
      <c r="B31" s="583" t="s">
        <v>353</v>
      </c>
      <c r="C31" s="586" t="s">
        <v>62</v>
      </c>
      <c r="D31" s="57">
        <v>1416132</v>
      </c>
      <c r="E31" s="57">
        <v>837097</v>
      </c>
      <c r="F31" s="57">
        <v>579035</v>
      </c>
      <c r="G31" s="57">
        <v>511704</v>
      </c>
      <c r="H31" s="57">
        <v>369766</v>
      </c>
      <c r="I31" s="57">
        <v>141937</v>
      </c>
      <c r="J31" s="57">
        <v>366127</v>
      </c>
      <c r="K31" s="57"/>
      <c r="L31" s="57">
        <v>538301</v>
      </c>
      <c r="M31" s="57"/>
      <c r="N31" s="57">
        <v>25998</v>
      </c>
      <c r="O31" s="57"/>
      <c r="P31" s="57">
        <v>75206</v>
      </c>
      <c r="Q31" s="57"/>
      <c r="R31" s="57">
        <v>272652</v>
      </c>
      <c r="S31" s="57">
        <v>75206</v>
      </c>
      <c r="T31" s="57">
        <v>164445</v>
      </c>
      <c r="U31" s="57"/>
      <c r="V31" s="420" t="s">
        <v>297</v>
      </c>
    </row>
    <row r="32" spans="1:24" ht="15" customHeight="1">
      <c r="A32" s="419">
        <v>18</v>
      </c>
      <c r="B32" s="583" t="s">
        <v>353</v>
      </c>
      <c r="C32" s="586" t="s">
        <v>701</v>
      </c>
      <c r="D32" s="57">
        <v>1402791</v>
      </c>
      <c r="E32" s="57">
        <v>794161</v>
      </c>
      <c r="F32" s="57">
        <v>608631</v>
      </c>
      <c r="G32" s="57">
        <v>452964</v>
      </c>
      <c r="H32" s="57">
        <v>292538</v>
      </c>
      <c r="I32" s="57">
        <v>160427</v>
      </c>
      <c r="J32" s="57">
        <v>374519</v>
      </c>
      <c r="K32" s="57"/>
      <c r="L32" s="57">
        <v>575308</v>
      </c>
      <c r="M32" s="57"/>
      <c r="N32" s="57">
        <v>12007</v>
      </c>
      <c r="O32" s="57"/>
      <c r="P32" s="57">
        <v>115097</v>
      </c>
      <c r="Q32" s="57"/>
      <c r="R32" s="57">
        <v>271550</v>
      </c>
      <c r="S32" s="57">
        <v>115097</v>
      </c>
      <c r="T32" s="57">
        <v>176653</v>
      </c>
      <c r="U32" s="57"/>
      <c r="V32" s="420" t="s">
        <v>923</v>
      </c>
    </row>
    <row r="33" spans="1:24" ht="15" customHeight="1">
      <c r="A33" s="419">
        <v>19</v>
      </c>
      <c r="B33" s="583" t="s">
        <v>353</v>
      </c>
      <c r="C33" s="586" t="s">
        <v>702</v>
      </c>
      <c r="D33" s="57">
        <v>1563373</v>
      </c>
      <c r="E33" s="57">
        <v>1018655</v>
      </c>
      <c r="F33" s="57">
        <v>544718</v>
      </c>
      <c r="G33" s="57">
        <v>604680</v>
      </c>
      <c r="H33" s="57">
        <v>445712</v>
      </c>
      <c r="I33" s="57">
        <v>158968</v>
      </c>
      <c r="J33" s="57">
        <v>396052</v>
      </c>
      <c r="K33" s="57"/>
      <c r="L33" s="57">
        <v>562641</v>
      </c>
      <c r="M33" s="57"/>
      <c r="N33" s="57">
        <v>21805</v>
      </c>
      <c r="O33" s="57"/>
      <c r="P33" s="57">
        <v>155086</v>
      </c>
      <c r="Q33" s="57"/>
      <c r="R33" s="57">
        <v>220199</v>
      </c>
      <c r="S33" s="57">
        <v>155086</v>
      </c>
      <c r="T33" s="57">
        <v>165551</v>
      </c>
      <c r="U33" s="57"/>
      <c r="V33" s="420" t="s">
        <v>924</v>
      </c>
    </row>
    <row r="34" spans="1:24" ht="15" customHeight="1">
      <c r="A34" s="419">
        <v>20</v>
      </c>
      <c r="B34" s="583" t="s">
        <v>353</v>
      </c>
      <c r="C34" s="586" t="s">
        <v>703</v>
      </c>
      <c r="D34" s="57">
        <v>1592686</v>
      </c>
      <c r="E34" s="57">
        <v>1063903</v>
      </c>
      <c r="F34" s="57">
        <v>528784</v>
      </c>
      <c r="G34" s="57">
        <v>651778</v>
      </c>
      <c r="H34" s="57">
        <v>508879</v>
      </c>
      <c r="I34" s="57">
        <v>142899</v>
      </c>
      <c r="J34" s="57">
        <v>383111</v>
      </c>
      <c r="K34" s="57"/>
      <c r="L34" s="57">
        <v>557797</v>
      </c>
      <c r="M34" s="57"/>
      <c r="N34" s="57">
        <v>10187</v>
      </c>
      <c r="O34" s="57"/>
      <c r="P34" s="57">
        <v>161725</v>
      </c>
      <c r="Q34" s="57"/>
      <c r="R34" s="57">
        <v>238045</v>
      </c>
      <c r="S34" s="57">
        <v>161725</v>
      </c>
      <c r="T34" s="57">
        <v>147840</v>
      </c>
      <c r="U34" s="57"/>
      <c r="V34" s="420" t="s">
        <v>925</v>
      </c>
    </row>
    <row r="35" spans="1:24" ht="15" customHeight="1">
      <c r="A35" s="419">
        <v>21</v>
      </c>
      <c r="B35" s="583" t="s">
        <v>353</v>
      </c>
      <c r="C35" s="586" t="s">
        <v>217</v>
      </c>
      <c r="D35" s="57">
        <v>1227565</v>
      </c>
      <c r="E35" s="57">
        <v>733812</v>
      </c>
      <c r="F35" s="57">
        <v>493753</v>
      </c>
      <c r="G35" s="57">
        <v>386430</v>
      </c>
      <c r="H35" s="57">
        <v>256657</v>
      </c>
      <c r="I35" s="57">
        <v>129773</v>
      </c>
      <c r="J35" s="57">
        <v>382804</v>
      </c>
      <c r="K35" s="57"/>
      <c r="L35" s="57">
        <v>458332</v>
      </c>
      <c r="M35" s="57"/>
      <c r="N35" s="57">
        <v>13999</v>
      </c>
      <c r="O35" s="57"/>
      <c r="P35" s="57">
        <v>80353</v>
      </c>
      <c r="Q35" s="57"/>
      <c r="R35" s="57">
        <v>215932</v>
      </c>
      <c r="S35" s="57">
        <v>80353</v>
      </c>
      <c r="T35" s="57">
        <v>148048</v>
      </c>
      <c r="U35" s="57"/>
      <c r="V35" s="420" t="s">
        <v>926</v>
      </c>
    </row>
    <row r="36" spans="1:24" ht="15" customHeight="1">
      <c r="A36" s="419">
        <v>22</v>
      </c>
      <c r="B36" s="583" t="s">
        <v>353</v>
      </c>
      <c r="C36" s="586" t="s">
        <v>195</v>
      </c>
      <c r="D36" s="57">
        <v>1319373</v>
      </c>
      <c r="E36" s="57">
        <v>870230</v>
      </c>
      <c r="F36" s="57">
        <v>449143</v>
      </c>
      <c r="G36" s="57">
        <v>510986</v>
      </c>
      <c r="H36" s="57">
        <v>364147</v>
      </c>
      <c r="I36" s="57">
        <v>146839</v>
      </c>
      <c r="J36" s="57">
        <v>363427</v>
      </c>
      <c r="K36" s="57"/>
      <c r="L36" s="57">
        <v>444960</v>
      </c>
      <c r="M36" s="57"/>
      <c r="N36" s="57">
        <v>15965</v>
      </c>
      <c r="O36" s="57"/>
      <c r="P36" s="57">
        <v>126692</v>
      </c>
      <c r="Q36" s="57"/>
      <c r="R36" s="57">
        <v>174882</v>
      </c>
      <c r="S36" s="57">
        <v>126692</v>
      </c>
      <c r="T36" s="57">
        <v>127422</v>
      </c>
      <c r="U36" s="57"/>
      <c r="V36" s="420" t="s">
        <v>927</v>
      </c>
    </row>
    <row r="37" spans="1:24" ht="15" customHeight="1">
      <c r="A37" s="419">
        <v>23</v>
      </c>
      <c r="B37" s="583" t="s">
        <v>353</v>
      </c>
      <c r="C37" s="586" t="s">
        <v>196</v>
      </c>
      <c r="D37" s="57">
        <v>1541001</v>
      </c>
      <c r="E37" s="57">
        <v>836416</v>
      </c>
      <c r="F37" s="57">
        <v>704585</v>
      </c>
      <c r="G37" s="57">
        <v>530742</v>
      </c>
      <c r="H37" s="57">
        <v>336637</v>
      </c>
      <c r="I37" s="57">
        <v>194105</v>
      </c>
      <c r="J37" s="57">
        <v>394837</v>
      </c>
      <c r="K37" s="57"/>
      <c r="L37" s="57">
        <v>615422</v>
      </c>
      <c r="M37" s="57"/>
      <c r="N37" s="57">
        <v>17132</v>
      </c>
      <c r="O37" s="57"/>
      <c r="P37" s="57">
        <v>87810</v>
      </c>
      <c r="Q37" s="57"/>
      <c r="R37" s="57">
        <v>176547</v>
      </c>
      <c r="S37" s="57">
        <v>87810</v>
      </c>
      <c r="T37" s="57">
        <v>333933</v>
      </c>
      <c r="U37" s="57"/>
      <c r="V37" s="420" t="s">
        <v>928</v>
      </c>
    </row>
    <row r="38" spans="1:24" ht="15" customHeight="1">
      <c r="A38" s="419">
        <v>24</v>
      </c>
      <c r="B38" s="583" t="s">
        <v>353</v>
      </c>
      <c r="C38" s="586" t="s">
        <v>197</v>
      </c>
      <c r="D38" s="57">
        <v>1334111</v>
      </c>
      <c r="E38" s="57">
        <v>746639</v>
      </c>
      <c r="F38" s="57">
        <v>587472</v>
      </c>
      <c r="G38" s="57">
        <v>689818</v>
      </c>
      <c r="H38" s="57">
        <v>330863</v>
      </c>
      <c r="I38" s="57">
        <v>358955</v>
      </c>
      <c r="J38" s="57">
        <v>321427</v>
      </c>
      <c r="K38" s="57"/>
      <c r="L38" s="57">
        <v>322866</v>
      </c>
      <c r="M38" s="57"/>
      <c r="N38" s="57">
        <v>14019</v>
      </c>
      <c r="O38" s="57"/>
      <c r="P38" s="57">
        <v>80330</v>
      </c>
      <c r="Q38" s="57"/>
      <c r="R38" s="57">
        <v>121399</v>
      </c>
      <c r="S38" s="57">
        <v>80330</v>
      </c>
      <c r="T38" s="57">
        <v>107119</v>
      </c>
      <c r="U38" s="57"/>
      <c r="V38" s="420" t="s">
        <v>929</v>
      </c>
    </row>
    <row r="39" spans="1:24" ht="15" customHeight="1">
      <c r="A39" s="419">
        <v>25</v>
      </c>
      <c r="B39" s="583" t="s">
        <v>353</v>
      </c>
      <c r="C39" s="586" t="s">
        <v>666</v>
      </c>
      <c r="D39" s="57">
        <v>1503019</v>
      </c>
      <c r="E39" s="57">
        <v>812911</v>
      </c>
      <c r="F39" s="57">
        <v>690108</v>
      </c>
      <c r="G39" s="57">
        <v>772961</v>
      </c>
      <c r="H39" s="57">
        <v>358069</v>
      </c>
      <c r="I39" s="57">
        <v>414892</v>
      </c>
      <c r="J39" s="57">
        <v>359277</v>
      </c>
      <c r="K39" s="57"/>
      <c r="L39" s="57">
        <v>370780</v>
      </c>
      <c r="M39" s="57"/>
      <c r="N39" s="57">
        <v>9390</v>
      </c>
      <c r="O39" s="57"/>
      <c r="P39" s="57">
        <v>86175</v>
      </c>
      <c r="Q39" s="57"/>
      <c r="R39" s="57">
        <v>147088</v>
      </c>
      <c r="S39" s="57">
        <v>86175</v>
      </c>
      <c r="T39" s="57">
        <v>128127</v>
      </c>
      <c r="U39" s="57"/>
      <c r="V39" s="420" t="s">
        <v>930</v>
      </c>
    </row>
    <row r="40" spans="1:24" ht="21.95" customHeight="1">
      <c r="A40" s="419">
        <v>26</v>
      </c>
      <c r="B40" s="583"/>
      <c r="C40" s="586" t="s">
        <v>352</v>
      </c>
      <c r="D40" s="57">
        <v>17114882</v>
      </c>
      <c r="E40" s="57">
        <v>10165993</v>
      </c>
      <c r="F40" s="57">
        <v>6948891</v>
      </c>
      <c r="G40" s="57">
        <v>6790222</v>
      </c>
      <c r="H40" s="57">
        <v>4328086</v>
      </c>
      <c r="I40" s="57">
        <v>2462137</v>
      </c>
      <c r="J40" s="57">
        <v>4409760</v>
      </c>
      <c r="K40" s="57"/>
      <c r="L40" s="57">
        <v>5914899</v>
      </c>
      <c r="M40" s="57"/>
      <c r="N40" s="57">
        <v>197152</v>
      </c>
      <c r="O40" s="57"/>
      <c r="P40" s="57">
        <v>1230996</v>
      </c>
      <c r="Q40" s="57"/>
      <c r="R40" s="57">
        <v>2533133</v>
      </c>
      <c r="S40" s="57">
        <v>1230996</v>
      </c>
      <c r="T40" s="57">
        <v>1953619</v>
      </c>
      <c r="U40" s="57"/>
      <c r="V40" s="420" t="s">
        <v>931</v>
      </c>
    </row>
    <row r="41" spans="1:24" ht="26.1" customHeight="1">
      <c r="A41" s="421" t="s">
        <v>601</v>
      </c>
      <c r="B41" s="419"/>
      <c r="C41" s="419"/>
      <c r="D41" s="57"/>
      <c r="E41" s="57"/>
      <c r="F41" s="57"/>
      <c r="G41" s="57"/>
      <c r="H41" s="57"/>
      <c r="I41" s="57"/>
      <c r="J41" s="422" t="s">
        <v>601</v>
      </c>
      <c r="K41" s="57"/>
      <c r="M41" s="422"/>
      <c r="N41" s="57"/>
      <c r="O41" s="57"/>
      <c r="P41" s="57"/>
      <c r="Q41" s="57"/>
      <c r="R41" s="57"/>
      <c r="S41" s="57"/>
      <c r="T41" s="57"/>
      <c r="U41" s="57"/>
      <c r="V41" s="419"/>
    </row>
    <row r="42" spans="1:24" ht="21.95" customHeight="1">
      <c r="A42" s="419" t="s">
        <v>658</v>
      </c>
      <c r="B42" s="583">
        <v>2018</v>
      </c>
      <c r="C42" s="586" t="s">
        <v>847</v>
      </c>
      <c r="D42" s="57">
        <v>232714</v>
      </c>
      <c r="E42" s="57">
        <v>162450</v>
      </c>
      <c r="F42" s="57">
        <v>70264</v>
      </c>
      <c r="G42" s="57">
        <v>67345</v>
      </c>
      <c r="H42" s="57">
        <v>21407</v>
      </c>
      <c r="I42" s="57">
        <v>45937</v>
      </c>
      <c r="J42" s="57">
        <v>120209</v>
      </c>
      <c r="K42" s="57"/>
      <c r="L42" s="57">
        <v>45160</v>
      </c>
      <c r="M42" s="57"/>
      <c r="N42" s="57">
        <v>614</v>
      </c>
      <c r="O42" s="57"/>
      <c r="P42" s="57">
        <v>20219</v>
      </c>
      <c r="Q42" s="57"/>
      <c r="R42" s="57">
        <v>17018</v>
      </c>
      <c r="S42" s="57">
        <v>20219</v>
      </c>
      <c r="T42" s="57">
        <v>7309</v>
      </c>
      <c r="U42" s="57"/>
      <c r="V42" s="420" t="s">
        <v>658</v>
      </c>
      <c r="X42" s="27"/>
    </row>
    <row r="43" spans="1:24" ht="15" customHeight="1">
      <c r="A43" s="419" t="s">
        <v>659</v>
      </c>
      <c r="B43" s="583" t="s">
        <v>353</v>
      </c>
      <c r="C43" s="586" t="s">
        <v>56</v>
      </c>
      <c r="D43" s="57">
        <v>340356</v>
      </c>
      <c r="E43" s="57">
        <v>258067</v>
      </c>
      <c r="F43" s="57">
        <v>82289</v>
      </c>
      <c r="G43" s="57">
        <v>207050</v>
      </c>
      <c r="H43" s="57">
        <v>161047</v>
      </c>
      <c r="I43" s="57">
        <v>46004</v>
      </c>
      <c r="J43" s="57">
        <v>89129</v>
      </c>
      <c r="K43" s="57"/>
      <c r="L43" s="57">
        <v>44177</v>
      </c>
      <c r="M43" s="57"/>
      <c r="N43" s="57">
        <v>480</v>
      </c>
      <c r="O43" s="57"/>
      <c r="P43" s="57">
        <v>7412</v>
      </c>
      <c r="Q43" s="57"/>
      <c r="R43" s="57">
        <v>21395</v>
      </c>
      <c r="S43" s="57">
        <v>7412</v>
      </c>
      <c r="T43" s="57">
        <v>14891</v>
      </c>
      <c r="U43" s="57"/>
      <c r="V43" s="420" t="s">
        <v>659</v>
      </c>
    </row>
    <row r="44" spans="1:24" ht="15" customHeight="1">
      <c r="A44" s="419" t="s">
        <v>660</v>
      </c>
      <c r="B44" s="583" t="s">
        <v>353</v>
      </c>
      <c r="C44" s="586" t="s">
        <v>61</v>
      </c>
      <c r="D44" s="57">
        <v>209936</v>
      </c>
      <c r="E44" s="57">
        <v>127441</v>
      </c>
      <c r="F44" s="57">
        <v>82495</v>
      </c>
      <c r="G44" s="57">
        <v>62742</v>
      </c>
      <c r="H44" s="57">
        <v>25404</v>
      </c>
      <c r="I44" s="57">
        <v>37338</v>
      </c>
      <c r="J44" s="57">
        <v>83092</v>
      </c>
      <c r="K44" s="57"/>
      <c r="L44" s="57">
        <v>64102</v>
      </c>
      <c r="M44" s="57"/>
      <c r="N44" s="57">
        <v>2651</v>
      </c>
      <c r="O44" s="57"/>
      <c r="P44" s="57">
        <v>16294</v>
      </c>
      <c r="Q44" s="57"/>
      <c r="R44" s="57">
        <v>32362</v>
      </c>
      <c r="S44" s="57">
        <v>16294</v>
      </c>
      <c r="T44" s="57">
        <v>12796</v>
      </c>
      <c r="U44" s="57"/>
      <c r="V44" s="420" t="s">
        <v>660</v>
      </c>
    </row>
    <row r="45" spans="1:24" ht="15" customHeight="1">
      <c r="A45" s="419" t="s">
        <v>661</v>
      </c>
      <c r="B45" s="583" t="s">
        <v>353</v>
      </c>
      <c r="C45" s="586" t="s">
        <v>62</v>
      </c>
      <c r="D45" s="57">
        <v>306009</v>
      </c>
      <c r="E45" s="57">
        <v>224693</v>
      </c>
      <c r="F45" s="57">
        <v>81316</v>
      </c>
      <c r="G45" s="57">
        <v>83352</v>
      </c>
      <c r="H45" s="57">
        <v>34739</v>
      </c>
      <c r="I45" s="57">
        <v>48613</v>
      </c>
      <c r="J45" s="57">
        <v>180521</v>
      </c>
      <c r="K45" s="57"/>
      <c r="L45" s="57">
        <v>42136</v>
      </c>
      <c r="M45" s="57"/>
      <c r="N45" s="57">
        <v>813</v>
      </c>
      <c r="O45" s="57"/>
      <c r="P45" s="57">
        <v>8620</v>
      </c>
      <c r="Q45" s="57"/>
      <c r="R45" s="57">
        <v>24213</v>
      </c>
      <c r="S45" s="57">
        <v>8620</v>
      </c>
      <c r="T45" s="57">
        <v>8491</v>
      </c>
      <c r="U45" s="57"/>
      <c r="V45" s="420" t="s">
        <v>661</v>
      </c>
    </row>
    <row r="46" spans="1:24" ht="15" customHeight="1">
      <c r="A46" s="419" t="s">
        <v>734</v>
      </c>
      <c r="B46" s="583" t="s">
        <v>353</v>
      </c>
      <c r="C46" s="586" t="s">
        <v>701</v>
      </c>
      <c r="D46" s="57">
        <v>219617</v>
      </c>
      <c r="E46" s="57">
        <v>114545</v>
      </c>
      <c r="F46" s="57">
        <v>105072</v>
      </c>
      <c r="G46" s="57">
        <v>84517</v>
      </c>
      <c r="H46" s="57">
        <v>17912</v>
      </c>
      <c r="I46" s="57">
        <v>66605</v>
      </c>
      <c r="J46" s="57">
        <v>86743</v>
      </c>
      <c r="K46" s="57"/>
      <c r="L46" s="57">
        <v>48357</v>
      </c>
      <c r="M46" s="57"/>
      <c r="N46" s="57">
        <v>653</v>
      </c>
      <c r="O46" s="57"/>
      <c r="P46" s="57">
        <v>9237</v>
      </c>
      <c r="Q46" s="57"/>
      <c r="R46" s="57">
        <v>28733</v>
      </c>
      <c r="S46" s="57">
        <v>9237</v>
      </c>
      <c r="T46" s="57">
        <v>9735</v>
      </c>
      <c r="U46" s="57"/>
      <c r="V46" s="420" t="s">
        <v>734</v>
      </c>
    </row>
    <row r="47" spans="1:24" ht="15" customHeight="1">
      <c r="A47" s="419" t="s">
        <v>735</v>
      </c>
      <c r="B47" s="583" t="s">
        <v>353</v>
      </c>
      <c r="C47" s="586" t="s">
        <v>702</v>
      </c>
      <c r="D47" s="57">
        <v>234771</v>
      </c>
      <c r="E47" s="57">
        <v>150636</v>
      </c>
      <c r="F47" s="57">
        <v>84134</v>
      </c>
      <c r="G47" s="57">
        <v>51831</v>
      </c>
      <c r="H47" s="57">
        <v>12503</v>
      </c>
      <c r="I47" s="57">
        <v>39328</v>
      </c>
      <c r="J47" s="57">
        <v>128554</v>
      </c>
      <c r="K47" s="57"/>
      <c r="L47" s="57">
        <v>54385</v>
      </c>
      <c r="M47" s="57"/>
      <c r="N47" s="57">
        <v>867</v>
      </c>
      <c r="O47" s="57"/>
      <c r="P47" s="57">
        <v>8712</v>
      </c>
      <c r="Q47" s="57"/>
      <c r="R47" s="57">
        <v>32040</v>
      </c>
      <c r="S47" s="57">
        <v>8712</v>
      </c>
      <c r="T47" s="57">
        <v>12766</v>
      </c>
      <c r="U47" s="57"/>
      <c r="V47" s="420" t="s">
        <v>735</v>
      </c>
    </row>
    <row r="48" spans="1:24" ht="15" customHeight="1">
      <c r="A48" s="419" t="s">
        <v>722</v>
      </c>
      <c r="B48" s="583" t="s">
        <v>353</v>
      </c>
      <c r="C48" s="586" t="s">
        <v>703</v>
      </c>
      <c r="D48" s="57">
        <v>251517</v>
      </c>
      <c r="E48" s="57">
        <v>150226</v>
      </c>
      <c r="F48" s="57">
        <v>101291</v>
      </c>
      <c r="G48" s="57">
        <v>121160</v>
      </c>
      <c r="H48" s="57">
        <v>60442</v>
      </c>
      <c r="I48" s="57">
        <v>60718</v>
      </c>
      <c r="J48" s="57">
        <v>82987</v>
      </c>
      <c r="K48" s="57"/>
      <c r="L48" s="57">
        <v>47369</v>
      </c>
      <c r="M48" s="57"/>
      <c r="N48" s="57">
        <v>823</v>
      </c>
      <c r="O48" s="57"/>
      <c r="P48" s="57">
        <v>5974</v>
      </c>
      <c r="Q48" s="57"/>
      <c r="R48" s="57">
        <v>29779</v>
      </c>
      <c r="S48" s="57">
        <v>5974</v>
      </c>
      <c r="T48" s="57">
        <v>10794</v>
      </c>
      <c r="U48" s="57"/>
      <c r="V48" s="420" t="s">
        <v>722</v>
      </c>
    </row>
    <row r="49" spans="1:24" ht="15" customHeight="1">
      <c r="A49" s="419" t="s">
        <v>723</v>
      </c>
      <c r="B49" s="583" t="s">
        <v>353</v>
      </c>
      <c r="C49" s="586" t="s">
        <v>217</v>
      </c>
      <c r="D49" s="57">
        <v>253602</v>
      </c>
      <c r="E49" s="57">
        <v>172867</v>
      </c>
      <c r="F49" s="57">
        <v>80735</v>
      </c>
      <c r="G49" s="57">
        <v>120481</v>
      </c>
      <c r="H49" s="57">
        <v>68598</v>
      </c>
      <c r="I49" s="57">
        <v>51883</v>
      </c>
      <c r="J49" s="57">
        <v>93793</v>
      </c>
      <c r="K49" s="57"/>
      <c r="L49" s="57">
        <v>39328</v>
      </c>
      <c r="M49" s="57"/>
      <c r="N49" s="57">
        <v>907</v>
      </c>
      <c r="O49" s="57"/>
      <c r="P49" s="57">
        <v>9570</v>
      </c>
      <c r="Q49" s="57"/>
      <c r="R49" s="57">
        <v>20641</v>
      </c>
      <c r="S49" s="57">
        <v>9570</v>
      </c>
      <c r="T49" s="57">
        <v>8210</v>
      </c>
      <c r="U49" s="57"/>
      <c r="V49" s="420" t="s">
        <v>723</v>
      </c>
    </row>
    <row r="50" spans="1:24" ht="15" customHeight="1">
      <c r="A50" s="419" t="s">
        <v>264</v>
      </c>
      <c r="B50" s="583" t="s">
        <v>353</v>
      </c>
      <c r="C50" s="586" t="s">
        <v>195</v>
      </c>
      <c r="D50" s="57">
        <v>271630</v>
      </c>
      <c r="E50" s="57">
        <v>188277</v>
      </c>
      <c r="F50" s="57">
        <v>83354</v>
      </c>
      <c r="G50" s="57">
        <v>73602</v>
      </c>
      <c r="H50" s="57">
        <v>19602</v>
      </c>
      <c r="I50" s="57">
        <v>54000</v>
      </c>
      <c r="J50" s="57">
        <v>159670</v>
      </c>
      <c r="K50" s="57"/>
      <c r="L50" s="57">
        <v>38358</v>
      </c>
      <c r="M50" s="57"/>
      <c r="N50" s="57">
        <v>1215</v>
      </c>
      <c r="O50" s="57"/>
      <c r="P50" s="57">
        <v>7790</v>
      </c>
      <c r="Q50" s="57"/>
      <c r="R50" s="57">
        <v>18654</v>
      </c>
      <c r="S50" s="57">
        <v>7790</v>
      </c>
      <c r="T50" s="57">
        <v>10699</v>
      </c>
      <c r="U50" s="57"/>
      <c r="V50" s="420" t="s">
        <v>264</v>
      </c>
    </row>
    <row r="51" spans="1:24" ht="15" customHeight="1">
      <c r="A51" s="419" t="s">
        <v>265</v>
      </c>
      <c r="B51" s="583" t="s">
        <v>353</v>
      </c>
      <c r="C51" s="586" t="s">
        <v>196</v>
      </c>
      <c r="D51" s="57">
        <v>337566</v>
      </c>
      <c r="E51" s="57">
        <v>164455</v>
      </c>
      <c r="F51" s="57">
        <v>173110</v>
      </c>
      <c r="G51" s="57">
        <v>165849</v>
      </c>
      <c r="H51" s="57">
        <v>30739</v>
      </c>
      <c r="I51" s="57">
        <v>135110</v>
      </c>
      <c r="J51" s="57">
        <v>122450</v>
      </c>
      <c r="K51" s="57"/>
      <c r="L51" s="57">
        <v>49266</v>
      </c>
      <c r="M51" s="57"/>
      <c r="N51" s="57">
        <v>547</v>
      </c>
      <c r="O51" s="57"/>
      <c r="P51" s="57">
        <v>10719</v>
      </c>
      <c r="Q51" s="57"/>
      <c r="R51" s="57">
        <v>28966</v>
      </c>
      <c r="S51" s="57">
        <v>10719</v>
      </c>
      <c r="T51" s="57">
        <v>9034</v>
      </c>
      <c r="U51" s="57"/>
      <c r="V51" s="420" t="s">
        <v>265</v>
      </c>
    </row>
    <row r="52" spans="1:24" ht="15" customHeight="1">
      <c r="A52" s="419" t="s">
        <v>266</v>
      </c>
      <c r="B52" s="583" t="s">
        <v>353</v>
      </c>
      <c r="C52" s="586" t="s">
        <v>197</v>
      </c>
      <c r="D52" s="57">
        <v>332377</v>
      </c>
      <c r="E52" s="57">
        <v>222953</v>
      </c>
      <c r="F52" s="57">
        <v>109424</v>
      </c>
      <c r="G52" s="57">
        <v>85883</v>
      </c>
      <c r="H52" s="57">
        <v>23821</v>
      </c>
      <c r="I52" s="57">
        <v>62062</v>
      </c>
      <c r="J52" s="57">
        <v>189483</v>
      </c>
      <c r="K52" s="57"/>
      <c r="L52" s="57">
        <v>57011</v>
      </c>
      <c r="M52" s="57"/>
      <c r="N52" s="57">
        <v>204</v>
      </c>
      <c r="O52" s="57"/>
      <c r="P52" s="57">
        <v>9445</v>
      </c>
      <c r="Q52" s="57"/>
      <c r="R52" s="57">
        <v>38429</v>
      </c>
      <c r="S52" s="57">
        <v>9445</v>
      </c>
      <c r="T52" s="57">
        <v>8933</v>
      </c>
      <c r="U52" s="57"/>
      <c r="V52" s="420" t="s">
        <v>266</v>
      </c>
    </row>
    <row r="53" spans="1:24" ht="15" customHeight="1">
      <c r="A53" s="419" t="s">
        <v>267</v>
      </c>
      <c r="B53" s="583" t="s">
        <v>353</v>
      </c>
      <c r="C53" s="586" t="s">
        <v>666</v>
      </c>
      <c r="D53" s="57">
        <v>289827</v>
      </c>
      <c r="E53" s="57">
        <v>215511</v>
      </c>
      <c r="F53" s="57">
        <v>74316</v>
      </c>
      <c r="G53" s="57">
        <v>80539</v>
      </c>
      <c r="H53" s="57">
        <v>30529</v>
      </c>
      <c r="I53" s="57">
        <v>50010</v>
      </c>
      <c r="J53" s="57">
        <v>178138</v>
      </c>
      <c r="K53" s="57"/>
      <c r="L53" s="57">
        <v>31149</v>
      </c>
      <c r="M53" s="57"/>
      <c r="N53" s="57">
        <v>479</v>
      </c>
      <c r="O53" s="57"/>
      <c r="P53" s="57">
        <v>6365</v>
      </c>
      <c r="Q53" s="57"/>
      <c r="R53" s="57">
        <v>16509</v>
      </c>
      <c r="S53" s="57">
        <v>6365</v>
      </c>
      <c r="T53" s="57">
        <v>7797</v>
      </c>
      <c r="U53" s="57"/>
      <c r="V53" s="420" t="s">
        <v>267</v>
      </c>
    </row>
    <row r="54" spans="1:24" ht="21.95" customHeight="1">
      <c r="A54" s="419" t="s">
        <v>268</v>
      </c>
      <c r="B54" s="583"/>
      <c r="C54" s="586" t="s">
        <v>352</v>
      </c>
      <c r="D54" s="57">
        <v>3279922</v>
      </c>
      <c r="E54" s="57">
        <v>2152121</v>
      </c>
      <c r="F54" s="57">
        <v>1127800</v>
      </c>
      <c r="G54" s="57">
        <v>1204351</v>
      </c>
      <c r="H54" s="57">
        <v>506743</v>
      </c>
      <c r="I54" s="57">
        <v>697608</v>
      </c>
      <c r="J54" s="57">
        <v>1514769</v>
      </c>
      <c r="K54" s="57"/>
      <c r="L54" s="57">
        <v>560798</v>
      </c>
      <c r="M54" s="57"/>
      <c r="N54" s="57">
        <v>10253</v>
      </c>
      <c r="O54" s="57"/>
      <c r="P54" s="57">
        <v>120357</v>
      </c>
      <c r="Q54" s="57"/>
      <c r="R54" s="57">
        <v>308739</v>
      </c>
      <c r="S54" s="57">
        <v>120357</v>
      </c>
      <c r="T54" s="57">
        <v>121455</v>
      </c>
      <c r="U54" s="57"/>
      <c r="V54" s="420" t="s">
        <v>268</v>
      </c>
    </row>
    <row r="55" spans="1:24" ht="26.1" customHeight="1">
      <c r="A55" s="421" t="s">
        <v>602</v>
      </c>
      <c r="B55" s="419"/>
      <c r="C55" s="419"/>
      <c r="D55" s="57"/>
      <c r="E55" s="57"/>
      <c r="F55" s="57"/>
      <c r="G55" s="57"/>
      <c r="H55" s="57"/>
      <c r="I55" s="57"/>
      <c r="J55" s="422" t="s">
        <v>602</v>
      </c>
      <c r="K55" s="57"/>
      <c r="M55" s="422"/>
      <c r="N55" s="57"/>
      <c r="O55" s="57"/>
      <c r="P55" s="57"/>
      <c r="Q55" s="57"/>
      <c r="R55" s="57"/>
      <c r="S55" s="57"/>
      <c r="T55" s="57"/>
      <c r="U55" s="57"/>
      <c r="V55" s="419"/>
    </row>
    <row r="56" spans="1:24" ht="21.95" customHeight="1">
      <c r="A56" s="419" t="s">
        <v>269</v>
      </c>
      <c r="B56" s="583">
        <v>2018</v>
      </c>
      <c r="C56" s="586" t="s">
        <v>847</v>
      </c>
      <c r="D56" s="57">
        <v>191730</v>
      </c>
      <c r="E56" s="57">
        <v>65708</v>
      </c>
      <c r="F56" s="57">
        <v>126022</v>
      </c>
      <c r="G56" s="57">
        <v>105535</v>
      </c>
      <c r="H56" s="57">
        <v>25501</v>
      </c>
      <c r="I56" s="57">
        <v>80033</v>
      </c>
      <c r="J56" s="57">
        <v>32634</v>
      </c>
      <c r="K56" s="57"/>
      <c r="L56" s="57">
        <v>53561</v>
      </c>
      <c r="M56" s="57"/>
      <c r="N56" s="57">
        <v>577</v>
      </c>
      <c r="O56" s="57"/>
      <c r="P56" s="57">
        <v>6996</v>
      </c>
      <c r="Q56" s="57"/>
      <c r="R56" s="57">
        <v>31936</v>
      </c>
      <c r="S56" s="57">
        <v>6996</v>
      </c>
      <c r="T56" s="57">
        <v>14053</v>
      </c>
      <c r="U56" s="57"/>
      <c r="V56" s="420" t="s">
        <v>269</v>
      </c>
      <c r="X56" s="27"/>
    </row>
    <row r="57" spans="1:24" ht="15" customHeight="1">
      <c r="A57" s="419" t="s">
        <v>1644</v>
      </c>
      <c r="B57" s="583" t="s">
        <v>353</v>
      </c>
      <c r="C57" s="586" t="s">
        <v>56</v>
      </c>
      <c r="D57" s="57">
        <v>159065</v>
      </c>
      <c r="E57" s="57">
        <v>75905</v>
      </c>
      <c r="F57" s="57">
        <v>83160</v>
      </c>
      <c r="G57" s="57">
        <v>67983</v>
      </c>
      <c r="H57" s="57">
        <v>30127</v>
      </c>
      <c r="I57" s="57">
        <v>37856</v>
      </c>
      <c r="J57" s="57">
        <v>39733</v>
      </c>
      <c r="K57" s="57"/>
      <c r="L57" s="57">
        <v>51349</v>
      </c>
      <c r="M57" s="57"/>
      <c r="N57" s="57">
        <v>528</v>
      </c>
      <c r="O57" s="57"/>
      <c r="P57" s="57">
        <v>5517</v>
      </c>
      <c r="Q57" s="57"/>
      <c r="R57" s="57">
        <v>24240</v>
      </c>
      <c r="S57" s="57">
        <v>5517</v>
      </c>
      <c r="T57" s="57">
        <v>21064</v>
      </c>
      <c r="U57" s="57"/>
      <c r="V57" s="420" t="s">
        <v>1644</v>
      </c>
    </row>
    <row r="58" spans="1:24" ht="15" customHeight="1">
      <c r="A58" s="419" t="s">
        <v>1645</v>
      </c>
      <c r="B58" s="583" t="s">
        <v>353</v>
      </c>
      <c r="C58" s="586" t="s">
        <v>61</v>
      </c>
      <c r="D58" s="57">
        <v>219380</v>
      </c>
      <c r="E58" s="57">
        <v>75116</v>
      </c>
      <c r="F58" s="57">
        <v>144264</v>
      </c>
      <c r="G58" s="57">
        <v>90324</v>
      </c>
      <c r="H58" s="57">
        <v>25952</v>
      </c>
      <c r="I58" s="57">
        <v>64372</v>
      </c>
      <c r="J58" s="57">
        <v>41090</v>
      </c>
      <c r="K58" s="57"/>
      <c r="L58" s="57">
        <v>87966</v>
      </c>
      <c r="M58" s="57"/>
      <c r="N58" s="57">
        <v>2332</v>
      </c>
      <c r="O58" s="57"/>
      <c r="P58" s="57">
        <v>5741</v>
      </c>
      <c r="Q58" s="57"/>
      <c r="R58" s="57">
        <v>57540</v>
      </c>
      <c r="S58" s="57">
        <v>5741</v>
      </c>
      <c r="T58" s="57">
        <v>22352</v>
      </c>
      <c r="U58" s="57"/>
      <c r="V58" s="420" t="s">
        <v>1645</v>
      </c>
    </row>
    <row r="59" spans="1:24" ht="15" customHeight="1">
      <c r="A59" s="419" t="s">
        <v>1646</v>
      </c>
      <c r="B59" s="583" t="s">
        <v>353</v>
      </c>
      <c r="C59" s="586" t="s">
        <v>62</v>
      </c>
      <c r="D59" s="57">
        <v>190645</v>
      </c>
      <c r="E59" s="57">
        <v>72251</v>
      </c>
      <c r="F59" s="57">
        <v>118394</v>
      </c>
      <c r="G59" s="57">
        <v>71983</v>
      </c>
      <c r="H59" s="57">
        <v>20718</v>
      </c>
      <c r="I59" s="57">
        <v>51265</v>
      </c>
      <c r="J59" s="57">
        <v>44688</v>
      </c>
      <c r="K59" s="57"/>
      <c r="L59" s="57">
        <v>73974</v>
      </c>
      <c r="M59" s="57"/>
      <c r="N59" s="57">
        <v>1686</v>
      </c>
      <c r="O59" s="57"/>
      <c r="P59" s="57">
        <v>5159</v>
      </c>
      <c r="Q59" s="57"/>
      <c r="R59" s="57">
        <v>49934</v>
      </c>
      <c r="S59" s="57">
        <v>5159</v>
      </c>
      <c r="T59" s="57">
        <v>17195</v>
      </c>
      <c r="U59" s="57"/>
      <c r="V59" s="420" t="s">
        <v>1646</v>
      </c>
    </row>
    <row r="60" spans="1:24" ht="15" customHeight="1">
      <c r="A60" s="419" t="s">
        <v>1647</v>
      </c>
      <c r="B60" s="583" t="s">
        <v>353</v>
      </c>
      <c r="C60" s="586" t="s">
        <v>701</v>
      </c>
      <c r="D60" s="57">
        <v>185005</v>
      </c>
      <c r="E60" s="57">
        <v>68452</v>
      </c>
      <c r="F60" s="57">
        <v>116554</v>
      </c>
      <c r="G60" s="57">
        <v>71451</v>
      </c>
      <c r="H60" s="57">
        <v>27905</v>
      </c>
      <c r="I60" s="57">
        <v>43546</v>
      </c>
      <c r="J60" s="57">
        <v>32668</v>
      </c>
      <c r="K60" s="57"/>
      <c r="L60" s="57">
        <v>80887</v>
      </c>
      <c r="M60" s="57"/>
      <c r="N60" s="57">
        <v>1211</v>
      </c>
      <c r="O60" s="57"/>
      <c r="P60" s="57">
        <v>6668</v>
      </c>
      <c r="Q60" s="57"/>
      <c r="R60" s="57">
        <v>53179</v>
      </c>
      <c r="S60" s="57">
        <v>6668</v>
      </c>
      <c r="T60" s="57">
        <v>19828</v>
      </c>
      <c r="U60" s="57"/>
      <c r="V60" s="420" t="s">
        <v>1647</v>
      </c>
    </row>
    <row r="61" spans="1:24" ht="15" customHeight="1">
      <c r="A61" s="419" t="s">
        <v>1648</v>
      </c>
      <c r="B61" s="583" t="s">
        <v>353</v>
      </c>
      <c r="C61" s="586" t="s">
        <v>702</v>
      </c>
      <c r="D61" s="57">
        <v>227753</v>
      </c>
      <c r="E61" s="57">
        <v>74907</v>
      </c>
      <c r="F61" s="57">
        <v>152846</v>
      </c>
      <c r="G61" s="57">
        <v>84785</v>
      </c>
      <c r="H61" s="57">
        <v>28239</v>
      </c>
      <c r="I61" s="57">
        <v>56546</v>
      </c>
      <c r="J61" s="57">
        <v>36172</v>
      </c>
      <c r="K61" s="57"/>
      <c r="L61" s="57">
        <v>106797</v>
      </c>
      <c r="M61" s="57"/>
      <c r="N61" s="57">
        <v>4672</v>
      </c>
      <c r="O61" s="57"/>
      <c r="P61" s="57">
        <v>5824</v>
      </c>
      <c r="Q61" s="57"/>
      <c r="R61" s="57">
        <v>71969</v>
      </c>
      <c r="S61" s="57">
        <v>5824</v>
      </c>
      <c r="T61" s="57">
        <v>24331</v>
      </c>
      <c r="U61" s="57"/>
      <c r="V61" s="420" t="s">
        <v>1648</v>
      </c>
    </row>
    <row r="62" spans="1:24" ht="15" customHeight="1">
      <c r="A62" s="419" t="s">
        <v>1649</v>
      </c>
      <c r="B62" s="583" t="s">
        <v>353</v>
      </c>
      <c r="C62" s="586" t="s">
        <v>703</v>
      </c>
      <c r="D62" s="57">
        <v>213601</v>
      </c>
      <c r="E62" s="57">
        <v>96804</v>
      </c>
      <c r="F62" s="57">
        <v>116797</v>
      </c>
      <c r="G62" s="57">
        <v>93375</v>
      </c>
      <c r="H62" s="57">
        <v>46255</v>
      </c>
      <c r="I62" s="57">
        <v>47120</v>
      </c>
      <c r="J62" s="57">
        <v>41375</v>
      </c>
      <c r="K62" s="57"/>
      <c r="L62" s="57">
        <v>78850</v>
      </c>
      <c r="M62" s="57"/>
      <c r="N62" s="57">
        <v>696</v>
      </c>
      <c r="O62" s="57"/>
      <c r="P62" s="57">
        <v>8478</v>
      </c>
      <c r="Q62" s="57"/>
      <c r="R62" s="57">
        <v>47947</v>
      </c>
      <c r="S62" s="57">
        <v>8478</v>
      </c>
      <c r="T62" s="57">
        <v>21729</v>
      </c>
      <c r="U62" s="57"/>
      <c r="V62" s="420" t="s">
        <v>1649</v>
      </c>
    </row>
    <row r="63" spans="1:24" ht="15" customHeight="1">
      <c r="A63" s="419" t="s">
        <v>1650</v>
      </c>
      <c r="B63" s="583" t="s">
        <v>353</v>
      </c>
      <c r="C63" s="586" t="s">
        <v>217</v>
      </c>
      <c r="D63" s="57">
        <v>220114</v>
      </c>
      <c r="E63" s="57">
        <v>100525</v>
      </c>
      <c r="F63" s="57">
        <v>119589</v>
      </c>
      <c r="G63" s="57">
        <v>94654</v>
      </c>
      <c r="H63" s="57">
        <v>30622</v>
      </c>
      <c r="I63" s="57">
        <v>64033</v>
      </c>
      <c r="J63" s="57">
        <v>57886</v>
      </c>
      <c r="K63" s="57"/>
      <c r="L63" s="57">
        <v>67574</v>
      </c>
      <c r="M63" s="57"/>
      <c r="N63" s="57">
        <v>1517</v>
      </c>
      <c r="O63" s="57"/>
      <c r="P63" s="57">
        <v>10500</v>
      </c>
      <c r="Q63" s="57"/>
      <c r="R63" s="57">
        <v>39182</v>
      </c>
      <c r="S63" s="57">
        <v>10500</v>
      </c>
      <c r="T63" s="57">
        <v>16375</v>
      </c>
      <c r="U63" s="57"/>
      <c r="V63" s="420" t="s">
        <v>1650</v>
      </c>
    </row>
    <row r="64" spans="1:24" ht="15" customHeight="1">
      <c r="A64" s="419" t="s">
        <v>1651</v>
      </c>
      <c r="B64" s="583" t="s">
        <v>353</v>
      </c>
      <c r="C64" s="586" t="s">
        <v>195</v>
      </c>
      <c r="D64" s="57">
        <v>163345</v>
      </c>
      <c r="E64" s="57">
        <v>81723</v>
      </c>
      <c r="F64" s="57">
        <v>81623</v>
      </c>
      <c r="G64" s="57">
        <v>55093</v>
      </c>
      <c r="H64" s="57">
        <v>21504</v>
      </c>
      <c r="I64" s="57">
        <v>33589</v>
      </c>
      <c r="J64" s="57">
        <v>47266</v>
      </c>
      <c r="K64" s="57"/>
      <c r="L64" s="57">
        <v>60987</v>
      </c>
      <c r="M64" s="57"/>
      <c r="N64" s="57">
        <v>7439</v>
      </c>
      <c r="O64" s="57"/>
      <c r="P64" s="57">
        <v>5513</v>
      </c>
      <c r="Q64" s="57"/>
      <c r="R64" s="57">
        <v>31389</v>
      </c>
      <c r="S64" s="57">
        <v>5513</v>
      </c>
      <c r="T64" s="57">
        <v>16645</v>
      </c>
      <c r="U64" s="57"/>
      <c r="V64" s="420" t="s">
        <v>1651</v>
      </c>
    </row>
    <row r="65" spans="1:22" ht="15" customHeight="1">
      <c r="A65" s="419" t="s">
        <v>1652</v>
      </c>
      <c r="B65" s="583" t="s">
        <v>353</v>
      </c>
      <c r="C65" s="586" t="s">
        <v>196</v>
      </c>
      <c r="D65" s="57">
        <v>202586</v>
      </c>
      <c r="E65" s="57">
        <v>106123</v>
      </c>
      <c r="F65" s="57">
        <v>96463</v>
      </c>
      <c r="G65" s="57">
        <v>108402</v>
      </c>
      <c r="H65" s="57">
        <v>68692</v>
      </c>
      <c r="I65" s="57">
        <v>39710</v>
      </c>
      <c r="J65" s="57">
        <v>25881</v>
      </c>
      <c r="K65" s="57"/>
      <c r="L65" s="57">
        <v>68304</v>
      </c>
      <c r="M65" s="57"/>
      <c r="N65" s="57">
        <v>1199</v>
      </c>
      <c r="O65" s="57"/>
      <c r="P65" s="57">
        <v>10351</v>
      </c>
      <c r="Q65" s="57"/>
      <c r="R65" s="57">
        <v>34763</v>
      </c>
      <c r="S65" s="57">
        <v>10351</v>
      </c>
      <c r="T65" s="57">
        <v>21990</v>
      </c>
      <c r="U65" s="57"/>
      <c r="V65" s="420" t="s">
        <v>1652</v>
      </c>
    </row>
    <row r="66" spans="1:22" ht="15" customHeight="1">
      <c r="A66" s="419" t="s">
        <v>1653</v>
      </c>
      <c r="B66" s="583" t="s">
        <v>353</v>
      </c>
      <c r="C66" s="586" t="s">
        <v>197</v>
      </c>
      <c r="D66" s="57">
        <v>263378</v>
      </c>
      <c r="E66" s="57">
        <v>132583</v>
      </c>
      <c r="F66" s="57">
        <v>130795</v>
      </c>
      <c r="G66" s="57">
        <v>81190</v>
      </c>
      <c r="H66" s="57">
        <v>24128</v>
      </c>
      <c r="I66" s="57">
        <v>57062</v>
      </c>
      <c r="J66" s="57">
        <v>93263</v>
      </c>
      <c r="K66" s="57"/>
      <c r="L66" s="57">
        <v>88925</v>
      </c>
      <c r="M66" s="57"/>
      <c r="N66" s="57">
        <v>535</v>
      </c>
      <c r="O66" s="57"/>
      <c r="P66" s="57">
        <v>14657</v>
      </c>
      <c r="Q66" s="57"/>
      <c r="R66" s="57">
        <v>45836</v>
      </c>
      <c r="S66" s="57">
        <v>14657</v>
      </c>
      <c r="T66" s="57">
        <v>27897</v>
      </c>
      <c r="U66" s="57"/>
      <c r="V66" s="420" t="s">
        <v>1653</v>
      </c>
    </row>
    <row r="67" spans="1:22" ht="15" customHeight="1">
      <c r="A67" s="419" t="s">
        <v>1654</v>
      </c>
      <c r="B67" s="583" t="s">
        <v>353</v>
      </c>
      <c r="C67" s="586" t="s">
        <v>666</v>
      </c>
      <c r="D67" s="57">
        <v>429674</v>
      </c>
      <c r="E67" s="57">
        <v>313400</v>
      </c>
      <c r="F67" s="57">
        <v>116273</v>
      </c>
      <c r="G67" s="57">
        <v>88925</v>
      </c>
      <c r="H67" s="57">
        <v>33937</v>
      </c>
      <c r="I67" s="57">
        <v>54988</v>
      </c>
      <c r="J67" s="57">
        <v>270815</v>
      </c>
      <c r="K67" s="57"/>
      <c r="L67" s="57">
        <v>69934</v>
      </c>
      <c r="M67" s="57"/>
      <c r="N67" s="57">
        <v>2565</v>
      </c>
      <c r="O67" s="57"/>
      <c r="P67" s="57">
        <v>6083</v>
      </c>
      <c r="Q67" s="57"/>
      <c r="R67" s="57">
        <v>25229</v>
      </c>
      <c r="S67" s="57">
        <v>6083</v>
      </c>
      <c r="T67" s="57">
        <v>36056</v>
      </c>
      <c r="U67" s="57"/>
      <c r="V67" s="420" t="s">
        <v>1654</v>
      </c>
    </row>
    <row r="68" spans="1:22" ht="21.95" customHeight="1">
      <c r="A68" s="419" t="s">
        <v>1655</v>
      </c>
      <c r="B68" s="583"/>
      <c r="C68" s="586" t="s">
        <v>352</v>
      </c>
      <c r="D68" s="57">
        <v>2666276</v>
      </c>
      <c r="E68" s="57">
        <v>1263497</v>
      </c>
      <c r="F68" s="57">
        <v>1402780</v>
      </c>
      <c r="G68" s="57">
        <v>1013700</v>
      </c>
      <c r="H68" s="57">
        <v>383580</v>
      </c>
      <c r="I68" s="57">
        <v>630120</v>
      </c>
      <c r="J68" s="57">
        <v>763471</v>
      </c>
      <c r="K68" s="57"/>
      <c r="L68" s="57">
        <v>889108</v>
      </c>
      <c r="M68" s="57"/>
      <c r="N68" s="57">
        <v>24957</v>
      </c>
      <c r="O68" s="57"/>
      <c r="P68" s="57">
        <v>91487</v>
      </c>
      <c r="Q68" s="57"/>
      <c r="R68" s="57">
        <v>513144</v>
      </c>
      <c r="S68" s="57">
        <v>91487</v>
      </c>
      <c r="T68" s="57">
        <v>259515</v>
      </c>
      <c r="U68" s="57"/>
      <c r="V68" s="420" t="s">
        <v>1655</v>
      </c>
    </row>
    <row r="69" spans="1:22" s="195" customFormat="1" ht="11.1" customHeight="1">
      <c r="A69" s="213"/>
      <c r="B69" s="577"/>
      <c r="C69" s="577"/>
      <c r="D69" s="577"/>
      <c r="E69" s="577"/>
      <c r="F69" s="577"/>
      <c r="G69" s="577"/>
      <c r="H69" s="578"/>
      <c r="I69" s="578"/>
      <c r="J69" s="213"/>
      <c r="K69" s="578"/>
      <c r="M69" s="213"/>
      <c r="N69" s="577"/>
      <c r="O69" s="577"/>
      <c r="P69" s="577"/>
      <c r="Q69" s="577"/>
      <c r="R69" s="577"/>
      <c r="S69" s="577"/>
      <c r="T69" s="577"/>
      <c r="U69" s="577"/>
      <c r="V69" s="578"/>
    </row>
    <row r="70" spans="1:22">
      <c r="A70" s="577" t="s">
        <v>1743</v>
      </c>
      <c r="J70" s="577" t="s">
        <v>1743</v>
      </c>
      <c r="M70" s="57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6" customWidth="1"/>
    <col min="2" max="2" width="5.5703125" style="576" customWidth="1"/>
    <col min="3" max="9" width="17.7109375" style="576" customWidth="1"/>
    <col min="10" max="10" width="18.28515625" style="576" customWidth="1"/>
    <col min="11" max="11" width="1.7109375" style="576" customWidth="1"/>
    <col min="12" max="12" width="18.28515625" style="576" customWidth="1"/>
    <col min="13" max="13" width="1.7109375" style="576" customWidth="1"/>
    <col min="14" max="14" width="18.28515625" style="576" customWidth="1"/>
    <col min="15" max="15" width="1.7109375" style="576" customWidth="1"/>
    <col min="16" max="16" width="18.28515625" style="576" customWidth="1"/>
    <col min="17" max="17" width="1.7109375" style="576" customWidth="1"/>
    <col min="18" max="18" width="18.28515625" style="576" customWidth="1"/>
    <col min="19" max="19" width="1.7109375" style="576" customWidth="1"/>
    <col min="20" max="20" width="18.28515625" style="576" customWidth="1"/>
    <col min="21" max="21" width="1.7109375" style="576" customWidth="1"/>
    <col min="22" max="22" width="6.7109375" style="576" customWidth="1"/>
    <col min="23" max="16384" width="11.42578125" style="576"/>
  </cols>
  <sheetData>
    <row r="1" spans="1:24" s="857" customFormat="1" ht="15" customHeight="1">
      <c r="A1" s="858" t="s">
        <v>1765</v>
      </c>
    </row>
    <row r="2" spans="1:24" ht="15" customHeight="1">
      <c r="A2" s="589" t="s">
        <v>738</v>
      </c>
      <c r="B2" s="580"/>
      <c r="C2" s="580"/>
      <c r="D2" s="580"/>
      <c r="E2" s="580"/>
      <c r="F2" s="580"/>
      <c r="G2" s="580"/>
      <c r="H2" s="580"/>
      <c r="I2" s="580"/>
      <c r="J2" s="589" t="s">
        <v>738</v>
      </c>
      <c r="K2" s="580"/>
      <c r="M2" s="589"/>
      <c r="N2" s="581"/>
      <c r="O2" s="581"/>
      <c r="P2" s="581"/>
      <c r="Q2" s="581"/>
      <c r="R2" s="581"/>
      <c r="S2" s="581"/>
      <c r="T2" s="581"/>
      <c r="U2" s="581"/>
      <c r="V2" s="581"/>
    </row>
    <row r="3" spans="1:24" ht="15" customHeight="1">
      <c r="A3" s="591" t="s">
        <v>6</v>
      </c>
      <c r="B3" s="580"/>
      <c r="C3" s="580"/>
      <c r="D3" s="580"/>
      <c r="E3" s="580"/>
      <c r="F3" s="580"/>
      <c r="G3" s="580"/>
      <c r="H3" s="580"/>
      <c r="I3" s="580"/>
      <c r="J3" s="591" t="s">
        <v>6</v>
      </c>
      <c r="K3" s="580"/>
      <c r="M3" s="589"/>
      <c r="N3" s="581"/>
      <c r="O3" s="581"/>
      <c r="P3" s="581"/>
      <c r="Q3" s="581"/>
      <c r="R3" s="581"/>
      <c r="S3" s="581"/>
      <c r="T3" s="581"/>
      <c r="U3" s="581"/>
      <c r="V3" s="581"/>
    </row>
    <row r="4" spans="1:24" ht="15" customHeight="1">
      <c r="A4" s="591" t="s">
        <v>1660</v>
      </c>
      <c r="B4" s="580"/>
      <c r="C4" s="580"/>
      <c r="D4" s="580"/>
      <c r="E4" s="580"/>
      <c r="F4" s="580"/>
      <c r="G4" s="580"/>
      <c r="H4" s="580"/>
      <c r="I4" s="580"/>
      <c r="J4" s="591" t="s">
        <v>1660</v>
      </c>
      <c r="K4" s="580"/>
      <c r="M4" s="589"/>
      <c r="N4" s="581"/>
      <c r="O4" s="581"/>
      <c r="P4" s="581"/>
      <c r="Q4" s="581"/>
      <c r="R4" s="581"/>
      <c r="S4" s="581"/>
      <c r="T4" s="581"/>
      <c r="U4" s="581"/>
      <c r="V4" s="581"/>
    </row>
    <row r="5" spans="1:24" ht="15" customHeight="1">
      <c r="A5" s="592" t="s">
        <v>1309</v>
      </c>
      <c r="B5" s="580"/>
      <c r="C5" s="580"/>
      <c r="D5" s="580"/>
      <c r="E5" s="580"/>
      <c r="F5" s="580"/>
      <c r="G5" s="580"/>
      <c r="H5" s="580"/>
      <c r="I5" s="580"/>
      <c r="J5" s="592" t="s">
        <v>1309</v>
      </c>
      <c r="K5" s="580"/>
      <c r="M5" s="583"/>
      <c r="N5" s="581"/>
      <c r="O5" s="581"/>
      <c r="P5" s="581"/>
      <c r="Q5" s="581"/>
      <c r="R5" s="581"/>
      <c r="S5" s="581"/>
      <c r="T5" s="581"/>
      <c r="U5" s="581"/>
      <c r="V5" s="581"/>
    </row>
    <row r="6" spans="1:24" ht="15" customHeight="1">
      <c r="A6" s="592" t="s">
        <v>670</v>
      </c>
      <c r="B6" s="580"/>
      <c r="C6" s="580"/>
      <c r="D6" s="580"/>
      <c r="E6" s="580"/>
      <c r="F6" s="580"/>
      <c r="G6" s="580"/>
      <c r="H6" s="580"/>
      <c r="I6" s="580"/>
      <c r="J6" s="592" t="s">
        <v>670</v>
      </c>
      <c r="K6" s="580"/>
      <c r="M6" s="589"/>
      <c r="N6" s="581"/>
      <c r="O6" s="581"/>
      <c r="P6" s="581"/>
      <c r="Q6" s="581"/>
      <c r="R6" s="581"/>
      <c r="S6" s="581"/>
      <c r="T6" s="581"/>
      <c r="U6" s="581"/>
      <c r="V6" s="581"/>
    </row>
    <row r="7" spans="1:24" ht="15" customHeight="1">
      <c r="A7" s="593" t="s">
        <v>459</v>
      </c>
      <c r="B7" s="574"/>
      <c r="C7" s="574"/>
      <c r="D7" s="574"/>
      <c r="E7" s="574"/>
      <c r="F7" s="574"/>
      <c r="G7" s="574"/>
      <c r="H7" s="574"/>
      <c r="I7" s="574"/>
      <c r="J7" s="593" t="s">
        <v>459</v>
      </c>
      <c r="K7" s="574"/>
      <c r="M7" s="590"/>
      <c r="N7" s="575"/>
      <c r="O7" s="575"/>
      <c r="P7" s="575"/>
      <c r="Q7" s="575"/>
      <c r="R7" s="575"/>
      <c r="S7" s="575"/>
      <c r="T7" s="575"/>
      <c r="U7" s="575"/>
      <c r="V7" s="575"/>
    </row>
    <row r="8" spans="1:24" s="226" customFormat="1" ht="15.75" customHeight="1">
      <c r="A8" s="1032" t="s">
        <v>270</v>
      </c>
      <c r="B8" s="1033" t="s">
        <v>684</v>
      </c>
      <c r="C8" s="1032"/>
      <c r="D8" s="1036" t="s">
        <v>1641</v>
      </c>
      <c r="E8" s="1037"/>
      <c r="F8" s="1037"/>
      <c r="G8" s="1036" t="s">
        <v>685</v>
      </c>
      <c r="H8" s="1037"/>
      <c r="I8" s="1038"/>
      <c r="J8" s="1039" t="s">
        <v>40</v>
      </c>
      <c r="K8" s="1040"/>
      <c r="L8" s="1054" t="s">
        <v>440</v>
      </c>
      <c r="M8" s="1038"/>
      <c r="N8" s="1038"/>
      <c r="O8" s="1038"/>
      <c r="P8" s="1038"/>
      <c r="Q8" s="1038"/>
      <c r="R8" s="1038"/>
      <c r="S8" s="1038"/>
      <c r="T8" s="1038"/>
      <c r="U8" s="1055"/>
      <c r="V8" s="1033" t="s">
        <v>270</v>
      </c>
    </row>
    <row r="9" spans="1:24" s="226" customFormat="1" ht="15.75" customHeight="1">
      <c r="A9" s="955"/>
      <c r="B9" s="1034"/>
      <c r="C9" s="955"/>
      <c r="D9" s="1018" t="s">
        <v>547</v>
      </c>
      <c r="E9" s="416" t="s">
        <v>530</v>
      </c>
      <c r="F9" s="417"/>
      <c r="G9" s="1019" t="s">
        <v>663</v>
      </c>
      <c r="H9" s="1045" t="s">
        <v>326</v>
      </c>
      <c r="I9" s="1048" t="s">
        <v>1002</v>
      </c>
      <c r="J9" s="1041"/>
      <c r="K9" s="1042"/>
      <c r="L9" s="1048" t="s">
        <v>663</v>
      </c>
      <c r="M9" s="1005"/>
      <c r="N9" s="1036" t="s">
        <v>626</v>
      </c>
      <c r="O9" s="1037"/>
      <c r="P9" s="1037"/>
      <c r="Q9" s="1037"/>
      <c r="R9" s="1037"/>
      <c r="S9" s="1037"/>
      <c r="T9" s="1037"/>
      <c r="U9" s="1050"/>
      <c r="V9" s="1034"/>
    </row>
    <row r="10" spans="1:24" s="226" customFormat="1" ht="15.75" customHeight="1">
      <c r="A10" s="955"/>
      <c r="B10" s="1034"/>
      <c r="C10" s="955"/>
      <c r="D10" s="1019"/>
      <c r="E10" s="1018" t="s">
        <v>326</v>
      </c>
      <c r="F10" s="1018" t="s">
        <v>1002</v>
      </c>
      <c r="G10" s="1019"/>
      <c r="H10" s="1046"/>
      <c r="I10" s="1046"/>
      <c r="J10" s="1041"/>
      <c r="K10" s="1042"/>
      <c r="L10" s="1045"/>
      <c r="M10" s="1007"/>
      <c r="N10" s="1051" t="s">
        <v>782</v>
      </c>
      <c r="O10" s="1040"/>
      <c r="P10" s="1051" t="s">
        <v>765</v>
      </c>
      <c r="Q10" s="1040"/>
      <c r="R10" s="1048" t="s">
        <v>878</v>
      </c>
      <c r="S10" s="1005"/>
      <c r="T10" s="1051" t="s">
        <v>766</v>
      </c>
      <c r="U10" s="1040"/>
      <c r="V10" s="1034"/>
    </row>
    <row r="11" spans="1:24" s="226" customFormat="1" ht="15.75" customHeight="1">
      <c r="A11" s="955"/>
      <c r="B11" s="1034"/>
      <c r="C11" s="955"/>
      <c r="D11" s="1019"/>
      <c r="E11" s="1019"/>
      <c r="F11" s="1019"/>
      <c r="G11" s="1019"/>
      <c r="H11" s="1046"/>
      <c r="I11" s="1046"/>
      <c r="J11" s="1041"/>
      <c r="K11" s="1042"/>
      <c r="L11" s="1045"/>
      <c r="M11" s="1007"/>
      <c r="N11" s="1052"/>
      <c r="O11" s="1042"/>
      <c r="P11" s="1052"/>
      <c r="Q11" s="1042"/>
      <c r="R11" s="1045"/>
      <c r="S11" s="1007"/>
      <c r="T11" s="1052"/>
      <c r="U11" s="1042"/>
      <c r="V11" s="1034"/>
    </row>
    <row r="12" spans="1:24" s="226" customFormat="1" ht="15.75" customHeight="1">
      <c r="A12" s="956"/>
      <c r="B12" s="1035"/>
      <c r="C12" s="956"/>
      <c r="D12" s="1020"/>
      <c r="E12" s="1020"/>
      <c r="F12" s="1020"/>
      <c r="G12" s="1020"/>
      <c r="H12" s="1047"/>
      <c r="I12" s="1047"/>
      <c r="J12" s="1043"/>
      <c r="K12" s="1044"/>
      <c r="L12" s="1049"/>
      <c r="M12" s="1009"/>
      <c r="N12" s="1053"/>
      <c r="O12" s="1044"/>
      <c r="P12" s="1053"/>
      <c r="Q12" s="1044"/>
      <c r="R12" s="1049"/>
      <c r="S12" s="1009"/>
      <c r="T12" s="1053"/>
      <c r="U12" s="1044"/>
      <c r="V12" s="1035"/>
    </row>
    <row r="13" spans="1:24" ht="26.1" customHeight="1">
      <c r="A13" s="213" t="s">
        <v>603</v>
      </c>
      <c r="B13" s="580"/>
      <c r="C13" s="580"/>
      <c r="D13" s="580"/>
      <c r="E13" s="580"/>
      <c r="F13" s="580"/>
      <c r="G13" s="580"/>
      <c r="H13" s="580"/>
      <c r="I13" s="580"/>
      <c r="J13" s="423" t="s">
        <v>603</v>
      </c>
      <c r="K13" s="580"/>
      <c r="M13" s="423"/>
      <c r="N13" s="579"/>
      <c r="O13" s="579"/>
      <c r="P13" s="579"/>
      <c r="Q13" s="579"/>
      <c r="R13" s="579"/>
      <c r="S13" s="579"/>
      <c r="T13" s="579"/>
      <c r="U13" s="579"/>
      <c r="V13" s="579"/>
    </row>
    <row r="14" spans="1:24" ht="21.95" customHeight="1">
      <c r="A14" s="419" t="s">
        <v>767</v>
      </c>
      <c r="B14" s="583">
        <v>2018</v>
      </c>
      <c r="C14" s="586" t="s">
        <v>847</v>
      </c>
      <c r="D14" s="57">
        <v>55031</v>
      </c>
      <c r="E14" s="57">
        <v>42862</v>
      </c>
      <c r="F14" s="57">
        <v>12168</v>
      </c>
      <c r="G14" s="57">
        <v>38907</v>
      </c>
      <c r="H14" s="57">
        <v>35538</v>
      </c>
      <c r="I14" s="57">
        <v>3368</v>
      </c>
      <c r="J14" s="57">
        <v>6816</v>
      </c>
      <c r="K14" s="57"/>
      <c r="L14" s="57">
        <v>9308</v>
      </c>
      <c r="M14" s="57"/>
      <c r="N14" s="57">
        <v>133</v>
      </c>
      <c r="O14" s="57"/>
      <c r="P14" s="57">
        <v>375</v>
      </c>
      <c r="Q14" s="57"/>
      <c r="R14" s="57">
        <v>7920</v>
      </c>
      <c r="S14" s="57">
        <v>375</v>
      </c>
      <c r="T14" s="57">
        <v>880</v>
      </c>
      <c r="U14" s="57"/>
      <c r="V14" s="420" t="s">
        <v>767</v>
      </c>
      <c r="X14" s="27"/>
    </row>
    <row r="15" spans="1:24" ht="15" customHeight="1">
      <c r="A15" s="419" t="s">
        <v>915</v>
      </c>
      <c r="B15" s="583" t="s">
        <v>353</v>
      </c>
      <c r="C15" s="586" t="s">
        <v>56</v>
      </c>
      <c r="D15" s="57">
        <v>61315</v>
      </c>
      <c r="E15" s="57">
        <v>48465</v>
      </c>
      <c r="F15" s="57">
        <v>12849</v>
      </c>
      <c r="G15" s="57">
        <v>44818</v>
      </c>
      <c r="H15" s="57">
        <v>41040</v>
      </c>
      <c r="I15" s="57">
        <v>3778</v>
      </c>
      <c r="J15" s="57">
        <v>6722</v>
      </c>
      <c r="K15" s="57"/>
      <c r="L15" s="57">
        <v>9775</v>
      </c>
      <c r="M15" s="57"/>
      <c r="N15" s="57">
        <v>122</v>
      </c>
      <c r="O15" s="57"/>
      <c r="P15" s="57">
        <v>581</v>
      </c>
      <c r="Q15" s="57"/>
      <c r="R15" s="57">
        <v>6243</v>
      </c>
      <c r="S15" s="57">
        <v>581</v>
      </c>
      <c r="T15" s="57">
        <v>2828</v>
      </c>
      <c r="U15" s="57"/>
      <c r="V15" s="420" t="s">
        <v>915</v>
      </c>
    </row>
    <row r="16" spans="1:24" ht="15" customHeight="1">
      <c r="A16" s="419" t="s">
        <v>916</v>
      </c>
      <c r="B16" s="583" t="s">
        <v>353</v>
      </c>
      <c r="C16" s="586" t="s">
        <v>61</v>
      </c>
      <c r="D16" s="57">
        <v>31106</v>
      </c>
      <c r="E16" s="57">
        <v>17066</v>
      </c>
      <c r="F16" s="57">
        <v>14040</v>
      </c>
      <c r="G16" s="57">
        <v>10996</v>
      </c>
      <c r="H16" s="57">
        <v>6416</v>
      </c>
      <c r="I16" s="57">
        <v>4581</v>
      </c>
      <c r="J16" s="57">
        <v>8177</v>
      </c>
      <c r="K16" s="57"/>
      <c r="L16" s="57">
        <v>11933</v>
      </c>
      <c r="M16" s="57"/>
      <c r="N16" s="57">
        <v>118</v>
      </c>
      <c r="O16" s="57"/>
      <c r="P16" s="57">
        <v>2356</v>
      </c>
      <c r="Q16" s="57"/>
      <c r="R16" s="57">
        <v>8045</v>
      </c>
      <c r="S16" s="57">
        <v>2356</v>
      </c>
      <c r="T16" s="57">
        <v>1415</v>
      </c>
      <c r="U16" s="57"/>
      <c r="V16" s="420" t="s">
        <v>916</v>
      </c>
    </row>
    <row r="17" spans="1:24" ht="15" customHeight="1">
      <c r="A17" s="419" t="s">
        <v>917</v>
      </c>
      <c r="B17" s="583" t="s">
        <v>353</v>
      </c>
      <c r="C17" s="586" t="s">
        <v>62</v>
      </c>
      <c r="D17" s="57">
        <v>27771</v>
      </c>
      <c r="E17" s="57">
        <v>15069</v>
      </c>
      <c r="F17" s="57">
        <v>12702</v>
      </c>
      <c r="G17" s="57">
        <v>11046</v>
      </c>
      <c r="H17" s="57">
        <v>7551</v>
      </c>
      <c r="I17" s="57">
        <v>3496</v>
      </c>
      <c r="J17" s="57">
        <v>5559</v>
      </c>
      <c r="K17" s="57"/>
      <c r="L17" s="57">
        <v>11165</v>
      </c>
      <c r="M17" s="57"/>
      <c r="N17" s="57">
        <v>348</v>
      </c>
      <c r="O17" s="57"/>
      <c r="P17" s="57">
        <v>1611</v>
      </c>
      <c r="Q17" s="57"/>
      <c r="R17" s="57">
        <v>5354</v>
      </c>
      <c r="S17" s="57">
        <v>1611</v>
      </c>
      <c r="T17" s="57">
        <v>3852</v>
      </c>
      <c r="U17" s="57"/>
      <c r="V17" s="420" t="s">
        <v>917</v>
      </c>
    </row>
    <row r="18" spans="1:24" ht="15" customHeight="1">
      <c r="A18" s="419" t="s">
        <v>918</v>
      </c>
      <c r="B18" s="583" t="s">
        <v>353</v>
      </c>
      <c r="C18" s="586" t="s">
        <v>701</v>
      </c>
      <c r="D18" s="57">
        <v>63270</v>
      </c>
      <c r="E18" s="57">
        <v>25731</v>
      </c>
      <c r="F18" s="57">
        <v>37539</v>
      </c>
      <c r="G18" s="57">
        <v>23127</v>
      </c>
      <c r="H18" s="57">
        <v>18617</v>
      </c>
      <c r="I18" s="57">
        <v>4510</v>
      </c>
      <c r="J18" s="57">
        <v>4238</v>
      </c>
      <c r="K18" s="57"/>
      <c r="L18" s="57">
        <v>35906</v>
      </c>
      <c r="M18" s="57"/>
      <c r="N18" s="57">
        <v>351</v>
      </c>
      <c r="O18" s="57"/>
      <c r="P18" s="57">
        <v>2525</v>
      </c>
      <c r="Q18" s="57"/>
      <c r="R18" s="57">
        <v>7443</v>
      </c>
      <c r="S18" s="57">
        <v>2525</v>
      </c>
      <c r="T18" s="57">
        <v>25587</v>
      </c>
      <c r="U18" s="57"/>
      <c r="V18" s="420" t="s">
        <v>918</v>
      </c>
    </row>
    <row r="19" spans="1:24" ht="15" customHeight="1">
      <c r="A19" s="419" t="s">
        <v>919</v>
      </c>
      <c r="B19" s="583" t="s">
        <v>353</v>
      </c>
      <c r="C19" s="586" t="s">
        <v>702</v>
      </c>
      <c r="D19" s="57">
        <v>52921</v>
      </c>
      <c r="E19" s="57">
        <v>31610</v>
      </c>
      <c r="F19" s="57">
        <v>21311</v>
      </c>
      <c r="G19" s="57">
        <v>14126</v>
      </c>
      <c r="H19" s="57">
        <v>8868</v>
      </c>
      <c r="I19" s="57">
        <v>5258</v>
      </c>
      <c r="J19" s="57">
        <v>20209</v>
      </c>
      <c r="K19" s="57"/>
      <c r="L19" s="57">
        <v>18586</v>
      </c>
      <c r="M19" s="57"/>
      <c r="N19" s="57">
        <v>484</v>
      </c>
      <c r="O19" s="57"/>
      <c r="P19" s="57">
        <v>2048</v>
      </c>
      <c r="Q19" s="57"/>
      <c r="R19" s="57">
        <v>9066</v>
      </c>
      <c r="S19" s="57">
        <v>2048</v>
      </c>
      <c r="T19" s="57">
        <v>6988</v>
      </c>
      <c r="U19" s="57"/>
      <c r="V19" s="420" t="s">
        <v>919</v>
      </c>
    </row>
    <row r="20" spans="1:24" ht="15" customHeight="1">
      <c r="A20" s="419" t="s">
        <v>920</v>
      </c>
      <c r="B20" s="583" t="s">
        <v>353</v>
      </c>
      <c r="C20" s="586" t="s">
        <v>703</v>
      </c>
      <c r="D20" s="57">
        <v>42384</v>
      </c>
      <c r="E20" s="57">
        <v>19605</v>
      </c>
      <c r="F20" s="57">
        <v>22779</v>
      </c>
      <c r="G20" s="57">
        <v>8214</v>
      </c>
      <c r="H20" s="57">
        <v>3244</v>
      </c>
      <c r="I20" s="57">
        <v>4970</v>
      </c>
      <c r="J20" s="57">
        <v>14474</v>
      </c>
      <c r="K20" s="57"/>
      <c r="L20" s="57">
        <v>19696</v>
      </c>
      <c r="M20" s="57"/>
      <c r="N20" s="57">
        <v>786</v>
      </c>
      <c r="O20" s="57"/>
      <c r="P20" s="57">
        <v>1101</v>
      </c>
      <c r="Q20" s="57"/>
      <c r="R20" s="57">
        <v>13836</v>
      </c>
      <c r="S20" s="57">
        <v>1101</v>
      </c>
      <c r="T20" s="57">
        <v>3973</v>
      </c>
      <c r="U20" s="57"/>
      <c r="V20" s="420" t="s">
        <v>920</v>
      </c>
    </row>
    <row r="21" spans="1:24" ht="15" customHeight="1">
      <c r="A21" s="419" t="s">
        <v>921</v>
      </c>
      <c r="B21" s="583" t="s">
        <v>353</v>
      </c>
      <c r="C21" s="586" t="s">
        <v>217</v>
      </c>
      <c r="D21" s="57">
        <v>49561</v>
      </c>
      <c r="E21" s="57">
        <v>18266</v>
      </c>
      <c r="F21" s="57">
        <v>31295</v>
      </c>
      <c r="G21" s="57">
        <v>11743</v>
      </c>
      <c r="H21" s="57">
        <v>6516</v>
      </c>
      <c r="I21" s="57">
        <v>5227</v>
      </c>
      <c r="J21" s="57">
        <v>8537</v>
      </c>
      <c r="K21" s="57"/>
      <c r="L21" s="57">
        <v>29281</v>
      </c>
      <c r="M21" s="57"/>
      <c r="N21" s="57">
        <v>347</v>
      </c>
      <c r="O21" s="57"/>
      <c r="P21" s="57">
        <v>2866</v>
      </c>
      <c r="Q21" s="57"/>
      <c r="R21" s="57">
        <v>15648</v>
      </c>
      <c r="S21" s="57">
        <v>2866</v>
      </c>
      <c r="T21" s="57">
        <v>10420</v>
      </c>
      <c r="U21" s="57"/>
      <c r="V21" s="420" t="s">
        <v>921</v>
      </c>
    </row>
    <row r="22" spans="1:24" ht="15" customHeight="1">
      <c r="A22" s="419" t="s">
        <v>922</v>
      </c>
      <c r="B22" s="583" t="s">
        <v>353</v>
      </c>
      <c r="C22" s="586" t="s">
        <v>195</v>
      </c>
      <c r="D22" s="57">
        <v>35857</v>
      </c>
      <c r="E22" s="57">
        <v>19505</v>
      </c>
      <c r="F22" s="57">
        <v>16351</v>
      </c>
      <c r="G22" s="57">
        <v>18921</v>
      </c>
      <c r="H22" s="57">
        <v>13801</v>
      </c>
      <c r="I22" s="57">
        <v>5120</v>
      </c>
      <c r="J22" s="57">
        <v>4916</v>
      </c>
      <c r="K22" s="57"/>
      <c r="L22" s="57">
        <v>12019</v>
      </c>
      <c r="M22" s="57"/>
      <c r="N22" s="57">
        <v>176</v>
      </c>
      <c r="O22" s="57"/>
      <c r="P22" s="57">
        <v>612</v>
      </c>
      <c r="Q22" s="57"/>
      <c r="R22" s="57">
        <v>10335</v>
      </c>
      <c r="S22" s="57">
        <v>612</v>
      </c>
      <c r="T22" s="57">
        <v>897</v>
      </c>
      <c r="U22" s="57"/>
      <c r="V22" s="420" t="s">
        <v>922</v>
      </c>
    </row>
    <row r="23" spans="1:24" ht="15" customHeight="1">
      <c r="A23" s="419" t="s">
        <v>478</v>
      </c>
      <c r="B23" s="583" t="s">
        <v>353</v>
      </c>
      <c r="C23" s="586" t="s">
        <v>196</v>
      </c>
      <c r="D23" s="57">
        <v>64471</v>
      </c>
      <c r="E23" s="57">
        <v>47072</v>
      </c>
      <c r="F23" s="57">
        <v>17400</v>
      </c>
      <c r="G23" s="57">
        <v>11728</v>
      </c>
      <c r="H23" s="57">
        <v>6926</v>
      </c>
      <c r="I23" s="57">
        <v>4803</v>
      </c>
      <c r="J23" s="57">
        <v>19580</v>
      </c>
      <c r="K23" s="57"/>
      <c r="L23" s="57">
        <v>33163</v>
      </c>
      <c r="M23" s="57"/>
      <c r="N23" s="57">
        <v>156</v>
      </c>
      <c r="O23" s="57"/>
      <c r="P23" s="57">
        <v>20410</v>
      </c>
      <c r="Q23" s="57"/>
      <c r="R23" s="57">
        <v>10690</v>
      </c>
      <c r="S23" s="57">
        <v>20410</v>
      </c>
      <c r="T23" s="57">
        <v>1907</v>
      </c>
      <c r="U23" s="57"/>
      <c r="V23" s="420" t="s">
        <v>478</v>
      </c>
    </row>
    <row r="24" spans="1:24" ht="15" customHeight="1">
      <c r="A24" s="419" t="s">
        <v>479</v>
      </c>
      <c r="B24" s="583" t="s">
        <v>353</v>
      </c>
      <c r="C24" s="586" t="s">
        <v>197</v>
      </c>
      <c r="D24" s="57">
        <v>48924</v>
      </c>
      <c r="E24" s="57">
        <v>31312</v>
      </c>
      <c r="F24" s="57">
        <v>17613</v>
      </c>
      <c r="G24" s="57">
        <v>33535</v>
      </c>
      <c r="H24" s="57">
        <v>26148</v>
      </c>
      <c r="I24" s="57">
        <v>7387</v>
      </c>
      <c r="J24" s="57">
        <v>3463</v>
      </c>
      <c r="K24" s="57"/>
      <c r="L24" s="57">
        <v>11926</v>
      </c>
      <c r="M24" s="57"/>
      <c r="N24" s="57">
        <v>278</v>
      </c>
      <c r="O24" s="57"/>
      <c r="P24" s="57">
        <v>1422</v>
      </c>
      <c r="Q24" s="57"/>
      <c r="R24" s="57">
        <v>9402</v>
      </c>
      <c r="S24" s="57">
        <v>1422</v>
      </c>
      <c r="T24" s="57">
        <v>824</v>
      </c>
      <c r="U24" s="57"/>
      <c r="V24" s="420" t="s">
        <v>479</v>
      </c>
    </row>
    <row r="25" spans="1:24" ht="15" customHeight="1">
      <c r="A25" s="419" t="s">
        <v>480</v>
      </c>
      <c r="B25" s="583" t="s">
        <v>353</v>
      </c>
      <c r="C25" s="586" t="s">
        <v>666</v>
      </c>
      <c r="D25" s="57">
        <v>32212</v>
      </c>
      <c r="E25" s="57">
        <v>22121</v>
      </c>
      <c r="F25" s="57">
        <v>10091</v>
      </c>
      <c r="G25" s="57">
        <v>13209</v>
      </c>
      <c r="H25" s="57">
        <v>7485</v>
      </c>
      <c r="I25" s="57">
        <v>5724</v>
      </c>
      <c r="J25" s="57">
        <v>14143</v>
      </c>
      <c r="K25" s="57"/>
      <c r="L25" s="57">
        <v>4860</v>
      </c>
      <c r="M25" s="57"/>
      <c r="N25" s="57">
        <v>131</v>
      </c>
      <c r="O25" s="57"/>
      <c r="P25" s="57">
        <v>362</v>
      </c>
      <c r="Q25" s="57"/>
      <c r="R25" s="57">
        <v>2621</v>
      </c>
      <c r="S25" s="57">
        <v>362</v>
      </c>
      <c r="T25" s="57">
        <v>1745</v>
      </c>
      <c r="U25" s="57"/>
      <c r="V25" s="420" t="s">
        <v>480</v>
      </c>
    </row>
    <row r="26" spans="1:24" ht="21.95" customHeight="1">
      <c r="A26" s="419" t="s">
        <v>452</v>
      </c>
      <c r="B26" s="583"/>
      <c r="C26" s="586" t="s">
        <v>352</v>
      </c>
      <c r="D26" s="57">
        <v>564823</v>
      </c>
      <c r="E26" s="57">
        <v>338684</v>
      </c>
      <c r="F26" s="57">
        <v>226138</v>
      </c>
      <c r="G26" s="57">
        <v>240370</v>
      </c>
      <c r="H26" s="57">
        <v>182150</v>
      </c>
      <c r="I26" s="57">
        <v>58222</v>
      </c>
      <c r="J26" s="57">
        <v>116834</v>
      </c>
      <c r="K26" s="57"/>
      <c r="L26" s="57">
        <v>207618</v>
      </c>
      <c r="M26" s="57"/>
      <c r="N26" s="57">
        <v>3430</v>
      </c>
      <c r="O26" s="57"/>
      <c r="P26" s="57">
        <v>36269</v>
      </c>
      <c r="Q26" s="57"/>
      <c r="R26" s="57">
        <v>106603</v>
      </c>
      <c r="S26" s="57">
        <v>36269</v>
      </c>
      <c r="T26" s="57">
        <v>61316</v>
      </c>
      <c r="U26" s="57"/>
      <c r="V26" s="420" t="s">
        <v>452</v>
      </c>
    </row>
    <row r="27" spans="1:24" ht="26.1" customHeight="1">
      <c r="A27" s="213" t="s">
        <v>818</v>
      </c>
      <c r="B27" s="419"/>
      <c r="C27" s="419"/>
      <c r="D27" s="57"/>
      <c r="E27" s="57"/>
      <c r="F27" s="57"/>
      <c r="G27" s="57"/>
      <c r="H27" s="57"/>
      <c r="I27" s="57"/>
      <c r="J27" s="422" t="s">
        <v>818</v>
      </c>
      <c r="K27" s="57"/>
      <c r="M27" s="422"/>
      <c r="N27" s="57"/>
      <c r="O27" s="57"/>
      <c r="P27" s="57"/>
      <c r="Q27" s="57"/>
      <c r="R27" s="57"/>
      <c r="S27" s="57"/>
      <c r="T27" s="57"/>
      <c r="U27" s="57"/>
      <c r="V27" s="419"/>
    </row>
    <row r="28" spans="1:24" ht="21.95" customHeight="1">
      <c r="A28" s="419">
        <v>14</v>
      </c>
      <c r="B28" s="583">
        <v>2018</v>
      </c>
      <c r="C28" s="586" t="s">
        <v>847</v>
      </c>
      <c r="D28" s="57">
        <v>80685</v>
      </c>
      <c r="E28" s="57">
        <v>41197</v>
      </c>
      <c r="F28" s="57">
        <v>39487</v>
      </c>
      <c r="G28" s="57">
        <v>41511</v>
      </c>
      <c r="H28" s="57">
        <v>18013</v>
      </c>
      <c r="I28" s="57">
        <v>23497</v>
      </c>
      <c r="J28" s="57">
        <v>21774</v>
      </c>
      <c r="K28" s="57"/>
      <c r="L28" s="57">
        <v>17400</v>
      </c>
      <c r="M28" s="57"/>
      <c r="N28" s="57">
        <v>98</v>
      </c>
      <c r="O28" s="57"/>
      <c r="P28" s="57">
        <v>1312</v>
      </c>
      <c r="Q28" s="57"/>
      <c r="R28" s="57">
        <v>14049</v>
      </c>
      <c r="S28" s="57">
        <v>1312</v>
      </c>
      <c r="T28" s="57">
        <v>1941</v>
      </c>
      <c r="U28" s="57"/>
      <c r="V28" s="420" t="s">
        <v>292</v>
      </c>
      <c r="X28" s="27"/>
    </row>
    <row r="29" spans="1:24" ht="15" customHeight="1">
      <c r="A29" s="419">
        <v>15</v>
      </c>
      <c r="B29" s="583" t="s">
        <v>353</v>
      </c>
      <c r="C29" s="586" t="s">
        <v>56</v>
      </c>
      <c r="D29" s="57">
        <v>70747</v>
      </c>
      <c r="E29" s="57">
        <v>42625</v>
      </c>
      <c r="F29" s="57">
        <v>28122</v>
      </c>
      <c r="G29" s="57">
        <v>31334</v>
      </c>
      <c r="H29" s="57">
        <v>17034</v>
      </c>
      <c r="I29" s="57">
        <v>14300</v>
      </c>
      <c r="J29" s="57">
        <v>16672</v>
      </c>
      <c r="K29" s="57"/>
      <c r="L29" s="57">
        <v>22741</v>
      </c>
      <c r="M29" s="57"/>
      <c r="N29" s="57">
        <v>1</v>
      </c>
      <c r="O29" s="57"/>
      <c r="P29" s="57">
        <v>8918</v>
      </c>
      <c r="Q29" s="57"/>
      <c r="R29" s="57">
        <v>9965</v>
      </c>
      <c r="S29" s="57">
        <v>8918</v>
      </c>
      <c r="T29" s="57">
        <v>3858</v>
      </c>
      <c r="U29" s="57"/>
      <c r="V29" s="420" t="s">
        <v>295</v>
      </c>
    </row>
    <row r="30" spans="1:24" ht="15" customHeight="1">
      <c r="A30" s="419">
        <v>16</v>
      </c>
      <c r="B30" s="583" t="s">
        <v>353</v>
      </c>
      <c r="C30" s="586" t="s">
        <v>61</v>
      </c>
      <c r="D30" s="57">
        <v>107539</v>
      </c>
      <c r="E30" s="57">
        <v>71364</v>
      </c>
      <c r="F30" s="57">
        <v>36174</v>
      </c>
      <c r="G30" s="57">
        <v>56263</v>
      </c>
      <c r="H30" s="57">
        <v>52402</v>
      </c>
      <c r="I30" s="57">
        <v>3861</v>
      </c>
      <c r="J30" s="57">
        <v>14739</v>
      </c>
      <c r="K30" s="57"/>
      <c r="L30" s="57">
        <v>36537</v>
      </c>
      <c r="M30" s="57"/>
      <c r="N30" s="57">
        <v>253</v>
      </c>
      <c r="O30" s="57"/>
      <c r="P30" s="57">
        <v>3971</v>
      </c>
      <c r="Q30" s="57"/>
      <c r="R30" s="57">
        <v>23396</v>
      </c>
      <c r="S30" s="57">
        <v>3971</v>
      </c>
      <c r="T30" s="57">
        <v>8918</v>
      </c>
      <c r="U30" s="57"/>
      <c r="V30" s="420" t="s">
        <v>296</v>
      </c>
    </row>
    <row r="31" spans="1:24" ht="15" customHeight="1">
      <c r="A31" s="419">
        <v>17</v>
      </c>
      <c r="B31" s="583" t="s">
        <v>353</v>
      </c>
      <c r="C31" s="586" t="s">
        <v>62</v>
      </c>
      <c r="D31" s="57">
        <v>86375</v>
      </c>
      <c r="E31" s="57">
        <v>33300</v>
      </c>
      <c r="F31" s="57">
        <v>53074</v>
      </c>
      <c r="G31" s="57">
        <v>16623</v>
      </c>
      <c r="H31" s="57">
        <v>10000</v>
      </c>
      <c r="I31" s="57">
        <v>6623</v>
      </c>
      <c r="J31" s="57">
        <v>19121</v>
      </c>
      <c r="K31" s="57"/>
      <c r="L31" s="57">
        <v>50631</v>
      </c>
      <c r="M31" s="57"/>
      <c r="N31" s="57">
        <v>22</v>
      </c>
      <c r="O31" s="57"/>
      <c r="P31" s="57">
        <v>4158</v>
      </c>
      <c r="Q31" s="57"/>
      <c r="R31" s="57">
        <v>24907</v>
      </c>
      <c r="S31" s="57">
        <v>4158</v>
      </c>
      <c r="T31" s="57">
        <v>21544</v>
      </c>
      <c r="U31" s="57"/>
      <c r="V31" s="420" t="s">
        <v>297</v>
      </c>
    </row>
    <row r="32" spans="1:24" ht="15" customHeight="1">
      <c r="A32" s="419">
        <v>18</v>
      </c>
      <c r="B32" s="583" t="s">
        <v>353</v>
      </c>
      <c r="C32" s="586" t="s">
        <v>701</v>
      </c>
      <c r="D32" s="57">
        <v>102661</v>
      </c>
      <c r="E32" s="57">
        <v>66642</v>
      </c>
      <c r="F32" s="57">
        <v>36020</v>
      </c>
      <c r="G32" s="57">
        <v>61075</v>
      </c>
      <c r="H32" s="57">
        <v>53288</v>
      </c>
      <c r="I32" s="57">
        <v>7787</v>
      </c>
      <c r="J32" s="57">
        <v>10820</v>
      </c>
      <c r="K32" s="57"/>
      <c r="L32" s="57">
        <v>30766</v>
      </c>
      <c r="M32" s="57"/>
      <c r="N32" s="57">
        <v>1096</v>
      </c>
      <c r="O32" s="57"/>
      <c r="P32" s="57">
        <v>1437</v>
      </c>
      <c r="Q32" s="57"/>
      <c r="R32" s="57">
        <v>16009</v>
      </c>
      <c r="S32" s="57">
        <v>1437</v>
      </c>
      <c r="T32" s="57">
        <v>12224</v>
      </c>
      <c r="U32" s="57"/>
      <c r="V32" s="420" t="s">
        <v>923</v>
      </c>
    </row>
    <row r="33" spans="1:24" ht="15" customHeight="1">
      <c r="A33" s="419">
        <v>19</v>
      </c>
      <c r="B33" s="583" t="s">
        <v>353</v>
      </c>
      <c r="C33" s="586" t="s">
        <v>702</v>
      </c>
      <c r="D33" s="57">
        <v>111288</v>
      </c>
      <c r="E33" s="57">
        <v>75680</v>
      </c>
      <c r="F33" s="57">
        <v>35608</v>
      </c>
      <c r="G33" s="57">
        <v>32861</v>
      </c>
      <c r="H33" s="57">
        <v>25266</v>
      </c>
      <c r="I33" s="57">
        <v>7595</v>
      </c>
      <c r="J33" s="57">
        <v>46104</v>
      </c>
      <c r="K33" s="57"/>
      <c r="L33" s="57">
        <v>32322</v>
      </c>
      <c r="M33" s="57"/>
      <c r="N33" s="57">
        <v>63</v>
      </c>
      <c r="O33" s="57"/>
      <c r="P33" s="57">
        <v>4247</v>
      </c>
      <c r="Q33" s="57"/>
      <c r="R33" s="57">
        <v>16375</v>
      </c>
      <c r="S33" s="57">
        <v>4247</v>
      </c>
      <c r="T33" s="57">
        <v>11638</v>
      </c>
      <c r="U33" s="57"/>
      <c r="V33" s="420" t="s">
        <v>924</v>
      </c>
    </row>
    <row r="34" spans="1:24" ht="15" customHeight="1">
      <c r="A34" s="419">
        <v>20</v>
      </c>
      <c r="B34" s="583" t="s">
        <v>353</v>
      </c>
      <c r="C34" s="586" t="s">
        <v>703</v>
      </c>
      <c r="D34" s="57">
        <v>96287</v>
      </c>
      <c r="E34" s="57">
        <v>57631</v>
      </c>
      <c r="F34" s="57">
        <v>38655</v>
      </c>
      <c r="G34" s="57">
        <v>33319</v>
      </c>
      <c r="H34" s="57">
        <v>24214</v>
      </c>
      <c r="I34" s="57">
        <v>9105</v>
      </c>
      <c r="J34" s="57">
        <v>30578</v>
      </c>
      <c r="K34" s="57"/>
      <c r="L34" s="57">
        <v>32390</v>
      </c>
      <c r="M34" s="57"/>
      <c r="N34" s="57">
        <v>163</v>
      </c>
      <c r="O34" s="57"/>
      <c r="P34" s="57">
        <v>2677</v>
      </c>
      <c r="Q34" s="57"/>
      <c r="R34" s="57">
        <v>19140</v>
      </c>
      <c r="S34" s="57">
        <v>2677</v>
      </c>
      <c r="T34" s="57">
        <v>10410</v>
      </c>
      <c r="U34" s="57"/>
      <c r="V34" s="420" t="s">
        <v>925</v>
      </c>
    </row>
    <row r="35" spans="1:24" ht="15" customHeight="1">
      <c r="A35" s="419">
        <v>21</v>
      </c>
      <c r="B35" s="583" t="s">
        <v>353</v>
      </c>
      <c r="C35" s="586" t="s">
        <v>217</v>
      </c>
      <c r="D35" s="57">
        <v>125142</v>
      </c>
      <c r="E35" s="57">
        <v>94209</v>
      </c>
      <c r="F35" s="57">
        <v>30934</v>
      </c>
      <c r="G35" s="57">
        <v>41711</v>
      </c>
      <c r="H35" s="57">
        <v>32743</v>
      </c>
      <c r="I35" s="57">
        <v>8969</v>
      </c>
      <c r="J35" s="57">
        <v>58143</v>
      </c>
      <c r="K35" s="57"/>
      <c r="L35" s="57">
        <v>25288</v>
      </c>
      <c r="M35" s="57"/>
      <c r="N35" s="57">
        <v>400</v>
      </c>
      <c r="O35" s="57"/>
      <c r="P35" s="57">
        <v>2923</v>
      </c>
      <c r="Q35" s="57"/>
      <c r="R35" s="57">
        <v>14222</v>
      </c>
      <c r="S35" s="57">
        <v>2923</v>
      </c>
      <c r="T35" s="57">
        <v>7743</v>
      </c>
      <c r="U35" s="57"/>
      <c r="V35" s="420" t="s">
        <v>926</v>
      </c>
    </row>
    <row r="36" spans="1:24" ht="15" customHeight="1">
      <c r="A36" s="419">
        <v>22</v>
      </c>
      <c r="B36" s="583" t="s">
        <v>353</v>
      </c>
      <c r="C36" s="586" t="s">
        <v>195</v>
      </c>
      <c r="D36" s="57">
        <v>158112</v>
      </c>
      <c r="E36" s="57">
        <v>104283</v>
      </c>
      <c r="F36" s="57">
        <v>53829</v>
      </c>
      <c r="G36" s="57">
        <v>43763</v>
      </c>
      <c r="H36" s="57">
        <v>38353</v>
      </c>
      <c r="I36" s="57">
        <v>5411</v>
      </c>
      <c r="J36" s="57">
        <v>62420</v>
      </c>
      <c r="K36" s="57"/>
      <c r="L36" s="57">
        <v>51929</v>
      </c>
      <c r="M36" s="57"/>
      <c r="N36" s="57">
        <v>143</v>
      </c>
      <c r="O36" s="57"/>
      <c r="P36" s="57">
        <v>3366</v>
      </c>
      <c r="Q36" s="57"/>
      <c r="R36" s="57">
        <v>23634</v>
      </c>
      <c r="S36" s="57">
        <v>3366</v>
      </c>
      <c r="T36" s="57">
        <v>24785</v>
      </c>
      <c r="U36" s="57"/>
      <c r="V36" s="420" t="s">
        <v>927</v>
      </c>
    </row>
    <row r="37" spans="1:24" ht="15" customHeight="1">
      <c r="A37" s="419">
        <v>23</v>
      </c>
      <c r="B37" s="583" t="s">
        <v>353</v>
      </c>
      <c r="C37" s="586" t="s">
        <v>196</v>
      </c>
      <c r="D37" s="57">
        <v>71809</v>
      </c>
      <c r="E37" s="57">
        <v>47121</v>
      </c>
      <c r="F37" s="57">
        <v>24687</v>
      </c>
      <c r="G37" s="57">
        <v>29904</v>
      </c>
      <c r="H37" s="57">
        <v>23202</v>
      </c>
      <c r="I37" s="57">
        <v>6702</v>
      </c>
      <c r="J37" s="57">
        <v>22817</v>
      </c>
      <c r="K37" s="57"/>
      <c r="L37" s="57">
        <v>19088</v>
      </c>
      <c r="M37" s="57"/>
      <c r="N37" s="57">
        <v>75</v>
      </c>
      <c r="O37" s="57"/>
      <c r="P37" s="57">
        <v>1027</v>
      </c>
      <c r="Q37" s="57"/>
      <c r="R37" s="57">
        <v>11031</v>
      </c>
      <c r="S37" s="57">
        <v>1027</v>
      </c>
      <c r="T37" s="57">
        <v>6955</v>
      </c>
      <c r="U37" s="57"/>
      <c r="V37" s="420" t="s">
        <v>928</v>
      </c>
    </row>
    <row r="38" spans="1:24" ht="15" customHeight="1">
      <c r="A38" s="419">
        <v>24</v>
      </c>
      <c r="B38" s="583" t="s">
        <v>353</v>
      </c>
      <c r="C38" s="586" t="s">
        <v>197</v>
      </c>
      <c r="D38" s="57">
        <v>104904</v>
      </c>
      <c r="E38" s="57">
        <v>74606</v>
      </c>
      <c r="F38" s="57">
        <v>30298</v>
      </c>
      <c r="G38" s="57">
        <v>34356</v>
      </c>
      <c r="H38" s="57">
        <v>29339</v>
      </c>
      <c r="I38" s="57">
        <v>5017</v>
      </c>
      <c r="J38" s="57">
        <v>43439</v>
      </c>
      <c r="K38" s="57"/>
      <c r="L38" s="57">
        <v>27110</v>
      </c>
      <c r="M38" s="57"/>
      <c r="N38" s="57">
        <v>110</v>
      </c>
      <c r="O38" s="57"/>
      <c r="P38" s="57">
        <v>1718</v>
      </c>
      <c r="Q38" s="57"/>
      <c r="R38" s="57">
        <v>11866</v>
      </c>
      <c r="S38" s="57">
        <v>1718</v>
      </c>
      <c r="T38" s="57">
        <v>13416</v>
      </c>
      <c r="U38" s="57"/>
      <c r="V38" s="420" t="s">
        <v>929</v>
      </c>
    </row>
    <row r="39" spans="1:24" ht="15" customHeight="1">
      <c r="A39" s="419">
        <v>25</v>
      </c>
      <c r="B39" s="583" t="s">
        <v>353</v>
      </c>
      <c r="C39" s="586" t="s">
        <v>666</v>
      </c>
      <c r="D39" s="57">
        <v>166653</v>
      </c>
      <c r="E39" s="57">
        <v>89633</v>
      </c>
      <c r="F39" s="57">
        <v>77020</v>
      </c>
      <c r="G39" s="57">
        <v>87850</v>
      </c>
      <c r="H39" s="57">
        <v>74308</v>
      </c>
      <c r="I39" s="57">
        <v>13542</v>
      </c>
      <c r="J39" s="57">
        <v>14464</v>
      </c>
      <c r="K39" s="57"/>
      <c r="L39" s="57">
        <v>64339</v>
      </c>
      <c r="M39" s="57"/>
      <c r="N39" s="57">
        <v>256</v>
      </c>
      <c r="O39" s="57"/>
      <c r="P39" s="57">
        <v>605</v>
      </c>
      <c r="Q39" s="57"/>
      <c r="R39" s="57">
        <v>5151</v>
      </c>
      <c r="S39" s="57">
        <v>605</v>
      </c>
      <c r="T39" s="57">
        <v>58328</v>
      </c>
      <c r="U39" s="57"/>
      <c r="V39" s="420" t="s">
        <v>930</v>
      </c>
    </row>
    <row r="40" spans="1:24" ht="21.95" customHeight="1">
      <c r="A40" s="419">
        <v>26</v>
      </c>
      <c r="B40" s="583"/>
      <c r="C40" s="586" t="s">
        <v>352</v>
      </c>
      <c r="D40" s="57">
        <v>1282202</v>
      </c>
      <c r="E40" s="57">
        <v>798291</v>
      </c>
      <c r="F40" s="57">
        <v>483908</v>
      </c>
      <c r="G40" s="57">
        <v>510570</v>
      </c>
      <c r="H40" s="57">
        <v>398162</v>
      </c>
      <c r="I40" s="57">
        <v>112409</v>
      </c>
      <c r="J40" s="57">
        <v>361091</v>
      </c>
      <c r="K40" s="57"/>
      <c r="L40" s="57">
        <v>410541</v>
      </c>
      <c r="M40" s="57"/>
      <c r="N40" s="57">
        <v>2680</v>
      </c>
      <c r="O40" s="57"/>
      <c r="P40" s="57">
        <v>36359</v>
      </c>
      <c r="Q40" s="57"/>
      <c r="R40" s="57">
        <v>189745</v>
      </c>
      <c r="S40" s="57">
        <v>36359</v>
      </c>
      <c r="T40" s="57">
        <v>181760</v>
      </c>
      <c r="U40" s="57"/>
      <c r="V40" s="420" t="s">
        <v>931</v>
      </c>
    </row>
    <row r="41" spans="1:24" ht="26.1" customHeight="1">
      <c r="A41" s="213" t="s">
        <v>819</v>
      </c>
      <c r="B41" s="419"/>
      <c r="C41" s="419"/>
      <c r="D41" s="57"/>
      <c r="E41" s="57"/>
      <c r="F41" s="57"/>
      <c r="G41" s="57"/>
      <c r="H41" s="57"/>
      <c r="I41" s="57"/>
      <c r="J41" s="422" t="s">
        <v>819</v>
      </c>
      <c r="K41" s="57"/>
      <c r="M41" s="422"/>
      <c r="N41" s="57"/>
      <c r="O41" s="57"/>
      <c r="P41" s="57"/>
      <c r="Q41" s="57"/>
      <c r="R41" s="57"/>
      <c r="S41" s="57"/>
      <c r="T41" s="57"/>
      <c r="U41" s="57"/>
      <c r="V41" s="419"/>
    </row>
    <row r="42" spans="1:24" ht="21.95" customHeight="1">
      <c r="A42" s="419" t="s">
        <v>658</v>
      </c>
      <c r="B42" s="583">
        <v>2018</v>
      </c>
      <c r="C42" s="586" t="s">
        <v>847</v>
      </c>
      <c r="D42" s="57">
        <v>286814</v>
      </c>
      <c r="E42" s="57">
        <v>140989</v>
      </c>
      <c r="F42" s="57">
        <v>145826</v>
      </c>
      <c r="G42" s="57">
        <v>123077</v>
      </c>
      <c r="H42" s="57">
        <v>58279</v>
      </c>
      <c r="I42" s="57">
        <v>64798</v>
      </c>
      <c r="J42" s="57">
        <v>64343</v>
      </c>
      <c r="K42" s="57"/>
      <c r="L42" s="57">
        <v>99394</v>
      </c>
      <c r="M42" s="57"/>
      <c r="N42" s="57">
        <v>1990</v>
      </c>
      <c r="O42" s="57"/>
      <c r="P42" s="57">
        <v>16376</v>
      </c>
      <c r="Q42" s="57"/>
      <c r="R42" s="57">
        <v>48269</v>
      </c>
      <c r="S42" s="57">
        <v>16376</v>
      </c>
      <c r="T42" s="57">
        <v>32759</v>
      </c>
      <c r="U42" s="57"/>
      <c r="V42" s="420" t="s">
        <v>658</v>
      </c>
      <c r="X42" s="27"/>
    </row>
    <row r="43" spans="1:24" ht="15" customHeight="1">
      <c r="A43" s="419" t="s">
        <v>659</v>
      </c>
      <c r="B43" s="583" t="s">
        <v>353</v>
      </c>
      <c r="C43" s="586" t="s">
        <v>56</v>
      </c>
      <c r="D43" s="57">
        <v>290866</v>
      </c>
      <c r="E43" s="57">
        <v>146457</v>
      </c>
      <c r="F43" s="57">
        <v>144408</v>
      </c>
      <c r="G43" s="57">
        <v>85745</v>
      </c>
      <c r="H43" s="57">
        <v>53595</v>
      </c>
      <c r="I43" s="57">
        <v>32149</v>
      </c>
      <c r="J43" s="57">
        <v>75248</v>
      </c>
      <c r="K43" s="57"/>
      <c r="L43" s="57">
        <v>129874</v>
      </c>
      <c r="M43" s="57"/>
      <c r="N43" s="57">
        <v>1969</v>
      </c>
      <c r="O43" s="57"/>
      <c r="P43" s="57">
        <v>15646</v>
      </c>
      <c r="Q43" s="57"/>
      <c r="R43" s="57">
        <v>78528</v>
      </c>
      <c r="S43" s="57">
        <v>15646</v>
      </c>
      <c r="T43" s="57">
        <v>33731</v>
      </c>
      <c r="U43" s="57"/>
      <c r="V43" s="420" t="s">
        <v>659</v>
      </c>
    </row>
    <row r="44" spans="1:24" ht="15" customHeight="1">
      <c r="A44" s="419" t="s">
        <v>660</v>
      </c>
      <c r="B44" s="583" t="s">
        <v>353</v>
      </c>
      <c r="C44" s="586" t="s">
        <v>61</v>
      </c>
      <c r="D44" s="57">
        <v>408025</v>
      </c>
      <c r="E44" s="57">
        <v>208123</v>
      </c>
      <c r="F44" s="57">
        <v>199902</v>
      </c>
      <c r="G44" s="57">
        <v>168994</v>
      </c>
      <c r="H44" s="57">
        <v>113676</v>
      </c>
      <c r="I44" s="57">
        <v>55318</v>
      </c>
      <c r="J44" s="57">
        <v>75341</v>
      </c>
      <c r="K44" s="57"/>
      <c r="L44" s="57">
        <v>163690</v>
      </c>
      <c r="M44" s="57"/>
      <c r="N44" s="57">
        <v>1902</v>
      </c>
      <c r="O44" s="57"/>
      <c r="P44" s="57">
        <v>17204</v>
      </c>
      <c r="Q44" s="57"/>
      <c r="R44" s="57">
        <v>91095</v>
      </c>
      <c r="S44" s="57">
        <v>17204</v>
      </c>
      <c r="T44" s="57">
        <v>53488</v>
      </c>
      <c r="U44" s="57"/>
      <c r="V44" s="420" t="s">
        <v>660</v>
      </c>
    </row>
    <row r="45" spans="1:24" ht="15" customHeight="1">
      <c r="A45" s="419" t="s">
        <v>661</v>
      </c>
      <c r="B45" s="583" t="s">
        <v>353</v>
      </c>
      <c r="C45" s="586" t="s">
        <v>62</v>
      </c>
      <c r="D45" s="57">
        <v>433428</v>
      </c>
      <c r="E45" s="57">
        <v>178637</v>
      </c>
      <c r="F45" s="57">
        <v>254791</v>
      </c>
      <c r="G45" s="57">
        <v>165428</v>
      </c>
      <c r="H45" s="57">
        <v>68598</v>
      </c>
      <c r="I45" s="57">
        <v>96830</v>
      </c>
      <c r="J45" s="57">
        <v>91522</v>
      </c>
      <c r="K45" s="57"/>
      <c r="L45" s="57">
        <v>176478</v>
      </c>
      <c r="M45" s="57"/>
      <c r="N45" s="57">
        <v>2101</v>
      </c>
      <c r="O45" s="57"/>
      <c r="P45" s="57">
        <v>16416</v>
      </c>
      <c r="Q45" s="57"/>
      <c r="R45" s="57">
        <v>100174</v>
      </c>
      <c r="S45" s="57">
        <v>16416</v>
      </c>
      <c r="T45" s="57">
        <v>57787</v>
      </c>
      <c r="U45" s="57"/>
      <c r="V45" s="420" t="s">
        <v>661</v>
      </c>
    </row>
    <row r="46" spans="1:24" ht="15" customHeight="1">
      <c r="A46" s="419" t="s">
        <v>734</v>
      </c>
      <c r="B46" s="583" t="s">
        <v>353</v>
      </c>
      <c r="C46" s="586" t="s">
        <v>701</v>
      </c>
      <c r="D46" s="57">
        <v>429747</v>
      </c>
      <c r="E46" s="57">
        <v>203478</v>
      </c>
      <c r="F46" s="57">
        <v>226269</v>
      </c>
      <c r="G46" s="57">
        <v>156709</v>
      </c>
      <c r="H46" s="57">
        <v>88364</v>
      </c>
      <c r="I46" s="57">
        <v>68345</v>
      </c>
      <c r="J46" s="57">
        <v>97570</v>
      </c>
      <c r="K46" s="57"/>
      <c r="L46" s="57">
        <v>175469</v>
      </c>
      <c r="M46" s="57"/>
      <c r="N46" s="57">
        <v>1383</v>
      </c>
      <c r="O46" s="57"/>
      <c r="P46" s="57">
        <v>16162</v>
      </c>
      <c r="Q46" s="57"/>
      <c r="R46" s="57">
        <v>90483</v>
      </c>
      <c r="S46" s="57">
        <v>16162</v>
      </c>
      <c r="T46" s="57">
        <v>67441</v>
      </c>
      <c r="U46" s="57"/>
      <c r="V46" s="420" t="s">
        <v>734</v>
      </c>
    </row>
    <row r="47" spans="1:24" ht="15" customHeight="1">
      <c r="A47" s="419" t="s">
        <v>735</v>
      </c>
      <c r="B47" s="583" t="s">
        <v>353</v>
      </c>
      <c r="C47" s="586" t="s">
        <v>702</v>
      </c>
      <c r="D47" s="57">
        <v>588723</v>
      </c>
      <c r="E47" s="57">
        <v>281867</v>
      </c>
      <c r="F47" s="57">
        <v>306856</v>
      </c>
      <c r="G47" s="57">
        <v>250155</v>
      </c>
      <c r="H47" s="57">
        <v>169320</v>
      </c>
      <c r="I47" s="57">
        <v>80834</v>
      </c>
      <c r="J47" s="57">
        <v>92318</v>
      </c>
      <c r="K47" s="57"/>
      <c r="L47" s="57">
        <v>246250</v>
      </c>
      <c r="M47" s="57"/>
      <c r="N47" s="57">
        <v>2604</v>
      </c>
      <c r="O47" s="57"/>
      <c r="P47" s="57">
        <v>17625</v>
      </c>
      <c r="Q47" s="57"/>
      <c r="R47" s="57">
        <v>180966</v>
      </c>
      <c r="S47" s="57">
        <v>17625</v>
      </c>
      <c r="T47" s="57">
        <v>45055</v>
      </c>
      <c r="U47" s="57"/>
      <c r="V47" s="420" t="s">
        <v>735</v>
      </c>
    </row>
    <row r="48" spans="1:24" ht="15" customHeight="1">
      <c r="A48" s="419" t="s">
        <v>722</v>
      </c>
      <c r="B48" s="583" t="s">
        <v>353</v>
      </c>
      <c r="C48" s="586" t="s">
        <v>703</v>
      </c>
      <c r="D48" s="57">
        <v>384523</v>
      </c>
      <c r="E48" s="57">
        <v>178909</v>
      </c>
      <c r="F48" s="57">
        <v>205614</v>
      </c>
      <c r="G48" s="57">
        <v>131327</v>
      </c>
      <c r="H48" s="57">
        <v>69784</v>
      </c>
      <c r="I48" s="57">
        <v>61543</v>
      </c>
      <c r="J48" s="57">
        <v>96093</v>
      </c>
      <c r="K48" s="57"/>
      <c r="L48" s="57">
        <v>157103</v>
      </c>
      <c r="M48" s="57"/>
      <c r="N48" s="57">
        <v>1414</v>
      </c>
      <c r="O48" s="57"/>
      <c r="P48" s="57">
        <v>11618</v>
      </c>
      <c r="Q48" s="57"/>
      <c r="R48" s="57">
        <v>84162</v>
      </c>
      <c r="S48" s="57">
        <v>11618</v>
      </c>
      <c r="T48" s="57">
        <v>59908</v>
      </c>
      <c r="U48" s="57"/>
      <c r="V48" s="420" t="s">
        <v>722</v>
      </c>
    </row>
    <row r="49" spans="1:24" ht="15" customHeight="1">
      <c r="A49" s="419" t="s">
        <v>723</v>
      </c>
      <c r="B49" s="583" t="s">
        <v>353</v>
      </c>
      <c r="C49" s="586" t="s">
        <v>217</v>
      </c>
      <c r="D49" s="57">
        <v>362684</v>
      </c>
      <c r="E49" s="57">
        <v>180739</v>
      </c>
      <c r="F49" s="57">
        <v>181945</v>
      </c>
      <c r="G49" s="57">
        <v>141329</v>
      </c>
      <c r="H49" s="57">
        <v>95657</v>
      </c>
      <c r="I49" s="57">
        <v>45672</v>
      </c>
      <c r="J49" s="57">
        <v>72564</v>
      </c>
      <c r="K49" s="57"/>
      <c r="L49" s="57">
        <v>148791</v>
      </c>
      <c r="M49" s="57"/>
      <c r="N49" s="57">
        <v>793</v>
      </c>
      <c r="O49" s="57"/>
      <c r="P49" s="57">
        <v>11725</v>
      </c>
      <c r="Q49" s="57"/>
      <c r="R49" s="57">
        <v>85748</v>
      </c>
      <c r="S49" s="57">
        <v>11725</v>
      </c>
      <c r="T49" s="57">
        <v>50524</v>
      </c>
      <c r="U49" s="57"/>
      <c r="V49" s="420" t="s">
        <v>723</v>
      </c>
    </row>
    <row r="50" spans="1:24" ht="15" customHeight="1">
      <c r="A50" s="419" t="s">
        <v>264</v>
      </c>
      <c r="B50" s="583" t="s">
        <v>353</v>
      </c>
      <c r="C50" s="586" t="s">
        <v>195</v>
      </c>
      <c r="D50" s="57">
        <v>473323</v>
      </c>
      <c r="E50" s="57">
        <v>263536</v>
      </c>
      <c r="F50" s="57">
        <v>209788</v>
      </c>
      <c r="G50" s="57">
        <v>210808</v>
      </c>
      <c r="H50" s="57">
        <v>137089</v>
      </c>
      <c r="I50" s="57">
        <v>73719</v>
      </c>
      <c r="J50" s="57">
        <v>100242</v>
      </c>
      <c r="K50" s="57"/>
      <c r="L50" s="57">
        <v>162274</v>
      </c>
      <c r="M50" s="57"/>
      <c r="N50" s="57">
        <v>1143</v>
      </c>
      <c r="O50" s="57"/>
      <c r="P50" s="57">
        <v>25061</v>
      </c>
      <c r="Q50" s="57"/>
      <c r="R50" s="57">
        <v>78734</v>
      </c>
      <c r="S50" s="57">
        <v>25061</v>
      </c>
      <c r="T50" s="57">
        <v>57335</v>
      </c>
      <c r="U50" s="57"/>
      <c r="V50" s="420" t="s">
        <v>264</v>
      </c>
    </row>
    <row r="51" spans="1:24" ht="15" customHeight="1">
      <c r="A51" s="419" t="s">
        <v>265</v>
      </c>
      <c r="B51" s="583" t="s">
        <v>353</v>
      </c>
      <c r="C51" s="586" t="s">
        <v>196</v>
      </c>
      <c r="D51" s="57">
        <v>396533</v>
      </c>
      <c r="E51" s="57">
        <v>226847</v>
      </c>
      <c r="F51" s="57">
        <v>169686</v>
      </c>
      <c r="G51" s="57">
        <v>176909</v>
      </c>
      <c r="H51" s="57">
        <v>99020</v>
      </c>
      <c r="I51" s="57">
        <v>77889</v>
      </c>
      <c r="J51" s="57">
        <v>110836</v>
      </c>
      <c r="K51" s="57"/>
      <c r="L51" s="57">
        <v>108787</v>
      </c>
      <c r="M51" s="57"/>
      <c r="N51" s="57">
        <v>1765</v>
      </c>
      <c r="O51" s="57"/>
      <c r="P51" s="57">
        <v>15226</v>
      </c>
      <c r="Q51" s="57"/>
      <c r="R51" s="57">
        <v>57213</v>
      </c>
      <c r="S51" s="57">
        <v>15226</v>
      </c>
      <c r="T51" s="57">
        <v>34584</v>
      </c>
      <c r="U51" s="57"/>
      <c r="V51" s="420" t="s">
        <v>265</v>
      </c>
    </row>
    <row r="52" spans="1:24" ht="15" customHeight="1">
      <c r="A52" s="419" t="s">
        <v>266</v>
      </c>
      <c r="B52" s="583" t="s">
        <v>353</v>
      </c>
      <c r="C52" s="586" t="s">
        <v>197</v>
      </c>
      <c r="D52" s="57">
        <v>445588</v>
      </c>
      <c r="E52" s="57">
        <v>185910</v>
      </c>
      <c r="F52" s="57">
        <v>259678</v>
      </c>
      <c r="G52" s="57">
        <v>151754</v>
      </c>
      <c r="H52" s="57">
        <v>99438</v>
      </c>
      <c r="I52" s="57">
        <v>52316</v>
      </c>
      <c r="J52" s="57">
        <v>71253</v>
      </c>
      <c r="K52" s="57"/>
      <c r="L52" s="57">
        <v>222582</v>
      </c>
      <c r="M52" s="57"/>
      <c r="N52" s="57">
        <v>1944</v>
      </c>
      <c r="O52" s="57"/>
      <c r="P52" s="57">
        <v>13276</v>
      </c>
      <c r="Q52" s="57"/>
      <c r="R52" s="57">
        <v>62080</v>
      </c>
      <c r="S52" s="57">
        <v>13276</v>
      </c>
      <c r="T52" s="57">
        <v>145282</v>
      </c>
      <c r="U52" s="57"/>
      <c r="V52" s="420" t="s">
        <v>266</v>
      </c>
    </row>
    <row r="53" spans="1:24" ht="15" customHeight="1">
      <c r="A53" s="419" t="s">
        <v>267</v>
      </c>
      <c r="B53" s="583" t="s">
        <v>353</v>
      </c>
      <c r="C53" s="586" t="s">
        <v>666</v>
      </c>
      <c r="D53" s="57">
        <v>471011</v>
      </c>
      <c r="E53" s="57">
        <v>224749</v>
      </c>
      <c r="F53" s="57">
        <v>246262</v>
      </c>
      <c r="G53" s="57">
        <v>171336</v>
      </c>
      <c r="H53" s="57">
        <v>98569</v>
      </c>
      <c r="I53" s="57">
        <v>72768</v>
      </c>
      <c r="J53" s="57">
        <v>101604</v>
      </c>
      <c r="K53" s="57"/>
      <c r="L53" s="57">
        <v>198070</v>
      </c>
      <c r="M53" s="57"/>
      <c r="N53" s="57">
        <v>1034</v>
      </c>
      <c r="O53" s="57"/>
      <c r="P53" s="57">
        <v>23542</v>
      </c>
      <c r="Q53" s="57"/>
      <c r="R53" s="57">
        <v>78867</v>
      </c>
      <c r="S53" s="57">
        <v>23542</v>
      </c>
      <c r="T53" s="57">
        <v>94627</v>
      </c>
      <c r="U53" s="57"/>
      <c r="V53" s="420" t="s">
        <v>267</v>
      </c>
    </row>
    <row r="54" spans="1:24" ht="21.95" customHeight="1">
      <c r="A54" s="419" t="s">
        <v>268</v>
      </c>
      <c r="B54" s="583"/>
      <c r="C54" s="586" t="s">
        <v>352</v>
      </c>
      <c r="D54" s="57">
        <v>4971265</v>
      </c>
      <c r="E54" s="57">
        <v>2420241</v>
      </c>
      <c r="F54" s="57">
        <v>2551025</v>
      </c>
      <c r="G54" s="57">
        <v>1933571</v>
      </c>
      <c r="H54" s="57">
        <v>1151389</v>
      </c>
      <c r="I54" s="57">
        <v>782181</v>
      </c>
      <c r="J54" s="57">
        <v>1048934</v>
      </c>
      <c r="K54" s="57"/>
      <c r="L54" s="57">
        <v>1988762</v>
      </c>
      <c r="M54" s="57"/>
      <c r="N54" s="57">
        <v>20042</v>
      </c>
      <c r="O54" s="57"/>
      <c r="P54" s="57">
        <v>199877</v>
      </c>
      <c r="Q54" s="57"/>
      <c r="R54" s="57">
        <v>1036319</v>
      </c>
      <c r="S54" s="57">
        <v>199877</v>
      </c>
      <c r="T54" s="57">
        <v>732521</v>
      </c>
      <c r="U54" s="57"/>
      <c r="V54" s="420" t="s">
        <v>268</v>
      </c>
    </row>
    <row r="55" spans="1:24" ht="26.1" customHeight="1">
      <c r="A55" s="213" t="s">
        <v>820</v>
      </c>
      <c r="B55" s="419"/>
      <c r="C55" s="419"/>
      <c r="D55" s="57"/>
      <c r="E55" s="57"/>
      <c r="F55" s="57"/>
      <c r="G55" s="57"/>
      <c r="H55" s="57"/>
      <c r="I55" s="57"/>
      <c r="J55" s="422" t="s">
        <v>820</v>
      </c>
      <c r="K55" s="57"/>
      <c r="M55" s="422"/>
      <c r="N55" s="57"/>
      <c r="O55" s="57"/>
      <c r="P55" s="57"/>
      <c r="Q55" s="57"/>
      <c r="R55" s="57"/>
      <c r="S55" s="57"/>
      <c r="T55" s="57"/>
      <c r="U55" s="57"/>
      <c r="V55" s="419"/>
    </row>
    <row r="56" spans="1:24" ht="21.95" customHeight="1">
      <c r="A56" s="419" t="s">
        <v>269</v>
      </c>
      <c r="B56" s="583">
        <v>2018</v>
      </c>
      <c r="C56" s="586" t="s">
        <v>847</v>
      </c>
      <c r="D56" s="57">
        <v>53856</v>
      </c>
      <c r="E56" s="57">
        <v>20263</v>
      </c>
      <c r="F56" s="57">
        <v>33592</v>
      </c>
      <c r="G56" s="57">
        <v>24327</v>
      </c>
      <c r="H56" s="57">
        <v>5710</v>
      </c>
      <c r="I56" s="57">
        <v>18617</v>
      </c>
      <c r="J56" s="57">
        <v>12812</v>
      </c>
      <c r="K56" s="57"/>
      <c r="L56" s="57">
        <v>16717</v>
      </c>
      <c r="M56" s="57"/>
      <c r="N56" s="57">
        <v>420</v>
      </c>
      <c r="O56" s="57"/>
      <c r="P56" s="57">
        <v>1321</v>
      </c>
      <c r="Q56" s="57"/>
      <c r="R56" s="57">
        <v>5587</v>
      </c>
      <c r="S56" s="57">
        <v>1321</v>
      </c>
      <c r="T56" s="57">
        <v>9389</v>
      </c>
      <c r="U56" s="57"/>
      <c r="V56" s="420" t="s">
        <v>269</v>
      </c>
      <c r="X56" s="27"/>
    </row>
    <row r="57" spans="1:24" ht="15" customHeight="1">
      <c r="A57" s="419" t="s">
        <v>1644</v>
      </c>
      <c r="B57" s="583" t="s">
        <v>353</v>
      </c>
      <c r="C57" s="586" t="s">
        <v>56</v>
      </c>
      <c r="D57" s="57">
        <v>66774</v>
      </c>
      <c r="E57" s="57">
        <v>29108</v>
      </c>
      <c r="F57" s="57">
        <v>37666</v>
      </c>
      <c r="G57" s="57">
        <v>27874</v>
      </c>
      <c r="H57" s="57">
        <v>11569</v>
      </c>
      <c r="I57" s="57">
        <v>16305</v>
      </c>
      <c r="J57" s="57">
        <v>13422</v>
      </c>
      <c r="K57" s="57"/>
      <c r="L57" s="57">
        <v>25477</v>
      </c>
      <c r="M57" s="57"/>
      <c r="N57" s="57">
        <v>1351</v>
      </c>
      <c r="O57" s="57"/>
      <c r="P57" s="57">
        <v>2765</v>
      </c>
      <c r="Q57" s="57"/>
      <c r="R57" s="57">
        <v>15571</v>
      </c>
      <c r="S57" s="57">
        <v>2765</v>
      </c>
      <c r="T57" s="57">
        <v>5790</v>
      </c>
      <c r="U57" s="57"/>
      <c r="V57" s="420" t="s">
        <v>1644</v>
      </c>
    </row>
    <row r="58" spans="1:24" ht="15" customHeight="1">
      <c r="A58" s="419" t="s">
        <v>1645</v>
      </c>
      <c r="B58" s="583" t="s">
        <v>353</v>
      </c>
      <c r="C58" s="586" t="s">
        <v>61</v>
      </c>
      <c r="D58" s="57">
        <v>96053</v>
      </c>
      <c r="E58" s="57">
        <v>40581</v>
      </c>
      <c r="F58" s="57">
        <v>55472</v>
      </c>
      <c r="G58" s="57">
        <v>34454</v>
      </c>
      <c r="H58" s="57">
        <v>12520</v>
      </c>
      <c r="I58" s="57">
        <v>21934</v>
      </c>
      <c r="J58" s="57">
        <v>23422</v>
      </c>
      <c r="K58" s="57"/>
      <c r="L58" s="57">
        <v>38177</v>
      </c>
      <c r="M58" s="57"/>
      <c r="N58" s="57">
        <v>1005</v>
      </c>
      <c r="O58" s="57"/>
      <c r="P58" s="57">
        <v>3634</v>
      </c>
      <c r="Q58" s="57"/>
      <c r="R58" s="57">
        <v>20224</v>
      </c>
      <c r="S58" s="57">
        <v>3634</v>
      </c>
      <c r="T58" s="57">
        <v>13314</v>
      </c>
      <c r="U58" s="57"/>
      <c r="V58" s="420" t="s">
        <v>1645</v>
      </c>
    </row>
    <row r="59" spans="1:24" ht="15" customHeight="1">
      <c r="A59" s="419" t="s">
        <v>1646</v>
      </c>
      <c r="B59" s="583" t="s">
        <v>353</v>
      </c>
      <c r="C59" s="586" t="s">
        <v>62</v>
      </c>
      <c r="D59" s="57">
        <v>81517</v>
      </c>
      <c r="E59" s="57">
        <v>35507</v>
      </c>
      <c r="F59" s="57">
        <v>46010</v>
      </c>
      <c r="G59" s="57">
        <v>26512</v>
      </c>
      <c r="H59" s="57">
        <v>7940</v>
      </c>
      <c r="I59" s="57">
        <v>18572</v>
      </c>
      <c r="J59" s="57">
        <v>20889</v>
      </c>
      <c r="K59" s="57"/>
      <c r="L59" s="57">
        <v>34116</v>
      </c>
      <c r="M59" s="57"/>
      <c r="N59" s="57">
        <v>914</v>
      </c>
      <c r="O59" s="57"/>
      <c r="P59" s="57">
        <v>5765</v>
      </c>
      <c r="Q59" s="57"/>
      <c r="R59" s="57">
        <v>18437</v>
      </c>
      <c r="S59" s="57">
        <v>5765</v>
      </c>
      <c r="T59" s="57">
        <v>9000</v>
      </c>
      <c r="U59" s="57"/>
      <c r="V59" s="420" t="s">
        <v>1646</v>
      </c>
    </row>
    <row r="60" spans="1:24" ht="15" customHeight="1">
      <c r="A60" s="419" t="s">
        <v>1647</v>
      </c>
      <c r="B60" s="583" t="s">
        <v>353</v>
      </c>
      <c r="C60" s="586" t="s">
        <v>701</v>
      </c>
      <c r="D60" s="57">
        <v>128882</v>
      </c>
      <c r="E60" s="57">
        <v>68806</v>
      </c>
      <c r="F60" s="57">
        <v>60076</v>
      </c>
      <c r="G60" s="57">
        <v>47223</v>
      </c>
      <c r="H60" s="57">
        <v>25734</v>
      </c>
      <c r="I60" s="57">
        <v>21489</v>
      </c>
      <c r="J60" s="57">
        <v>34161</v>
      </c>
      <c r="K60" s="57"/>
      <c r="L60" s="57">
        <v>47498</v>
      </c>
      <c r="M60" s="57"/>
      <c r="N60" s="57">
        <v>3722</v>
      </c>
      <c r="O60" s="57"/>
      <c r="P60" s="57">
        <v>5190</v>
      </c>
      <c r="Q60" s="57"/>
      <c r="R60" s="57">
        <v>28485</v>
      </c>
      <c r="S60" s="57">
        <v>5190</v>
      </c>
      <c r="T60" s="57">
        <v>10102</v>
      </c>
      <c r="U60" s="57"/>
      <c r="V60" s="420" t="s">
        <v>1647</v>
      </c>
    </row>
    <row r="61" spans="1:24" ht="15" customHeight="1">
      <c r="A61" s="419" t="s">
        <v>1648</v>
      </c>
      <c r="B61" s="583" t="s">
        <v>353</v>
      </c>
      <c r="C61" s="586" t="s">
        <v>702</v>
      </c>
      <c r="D61" s="57">
        <v>114238</v>
      </c>
      <c r="E61" s="57">
        <v>47902</v>
      </c>
      <c r="F61" s="57">
        <v>66335</v>
      </c>
      <c r="G61" s="57">
        <v>33314</v>
      </c>
      <c r="H61" s="57">
        <v>9467</v>
      </c>
      <c r="I61" s="57">
        <v>23847</v>
      </c>
      <c r="J61" s="57">
        <v>30562</v>
      </c>
      <c r="K61" s="57"/>
      <c r="L61" s="57">
        <v>50361</v>
      </c>
      <c r="M61" s="57"/>
      <c r="N61" s="57">
        <v>4466</v>
      </c>
      <c r="O61" s="57"/>
      <c r="P61" s="57">
        <v>3407</v>
      </c>
      <c r="Q61" s="57"/>
      <c r="R61" s="57">
        <v>27031</v>
      </c>
      <c r="S61" s="57">
        <v>3407</v>
      </c>
      <c r="T61" s="57">
        <v>15457</v>
      </c>
      <c r="U61" s="57"/>
      <c r="V61" s="420" t="s">
        <v>1648</v>
      </c>
    </row>
    <row r="62" spans="1:24" ht="15" customHeight="1">
      <c r="A62" s="419" t="s">
        <v>1649</v>
      </c>
      <c r="B62" s="583" t="s">
        <v>353</v>
      </c>
      <c r="C62" s="586" t="s">
        <v>703</v>
      </c>
      <c r="D62" s="57">
        <v>126766</v>
      </c>
      <c r="E62" s="57">
        <v>53949</v>
      </c>
      <c r="F62" s="57">
        <v>72817</v>
      </c>
      <c r="G62" s="57">
        <v>37330</v>
      </c>
      <c r="H62" s="57">
        <v>9266</v>
      </c>
      <c r="I62" s="57">
        <v>28064</v>
      </c>
      <c r="J62" s="57">
        <v>37924</v>
      </c>
      <c r="K62" s="57"/>
      <c r="L62" s="57">
        <v>51512</v>
      </c>
      <c r="M62" s="57"/>
      <c r="N62" s="57">
        <v>1103</v>
      </c>
      <c r="O62" s="57"/>
      <c r="P62" s="57">
        <v>5656</v>
      </c>
      <c r="Q62" s="57"/>
      <c r="R62" s="57">
        <v>33098</v>
      </c>
      <c r="S62" s="57">
        <v>5656</v>
      </c>
      <c r="T62" s="57">
        <v>11654</v>
      </c>
      <c r="U62" s="57"/>
      <c r="V62" s="420" t="s">
        <v>1649</v>
      </c>
    </row>
    <row r="63" spans="1:24" ht="15" customHeight="1">
      <c r="A63" s="419" t="s">
        <v>1650</v>
      </c>
      <c r="B63" s="583" t="s">
        <v>353</v>
      </c>
      <c r="C63" s="586" t="s">
        <v>217</v>
      </c>
      <c r="D63" s="57">
        <v>92470</v>
      </c>
      <c r="E63" s="57">
        <v>39148</v>
      </c>
      <c r="F63" s="57">
        <v>53322</v>
      </c>
      <c r="G63" s="57">
        <v>32211</v>
      </c>
      <c r="H63" s="57">
        <v>13946</v>
      </c>
      <c r="I63" s="57">
        <v>18265</v>
      </c>
      <c r="J63" s="57">
        <v>20551</v>
      </c>
      <c r="K63" s="57"/>
      <c r="L63" s="57">
        <v>39708</v>
      </c>
      <c r="M63" s="57"/>
      <c r="N63" s="57">
        <v>406</v>
      </c>
      <c r="O63" s="57"/>
      <c r="P63" s="57">
        <v>4245</v>
      </c>
      <c r="Q63" s="57"/>
      <c r="R63" s="57">
        <v>21829</v>
      </c>
      <c r="S63" s="57">
        <v>4245</v>
      </c>
      <c r="T63" s="57">
        <v>13227</v>
      </c>
      <c r="U63" s="57"/>
      <c r="V63" s="420" t="s">
        <v>1650</v>
      </c>
    </row>
    <row r="64" spans="1:24" ht="15" customHeight="1">
      <c r="A64" s="419" t="s">
        <v>1651</v>
      </c>
      <c r="B64" s="583" t="s">
        <v>353</v>
      </c>
      <c r="C64" s="586" t="s">
        <v>195</v>
      </c>
      <c r="D64" s="57">
        <v>96254</v>
      </c>
      <c r="E64" s="57">
        <v>38125</v>
      </c>
      <c r="F64" s="57">
        <v>58129</v>
      </c>
      <c r="G64" s="57">
        <v>26659</v>
      </c>
      <c r="H64" s="57">
        <v>9693</v>
      </c>
      <c r="I64" s="57">
        <v>16966</v>
      </c>
      <c r="J64" s="57">
        <v>21186</v>
      </c>
      <c r="K64" s="57"/>
      <c r="L64" s="57">
        <v>48409</v>
      </c>
      <c r="M64" s="57"/>
      <c r="N64" s="57">
        <v>283</v>
      </c>
      <c r="O64" s="57"/>
      <c r="P64" s="57">
        <v>6963</v>
      </c>
      <c r="Q64" s="57"/>
      <c r="R64" s="57">
        <v>22626</v>
      </c>
      <c r="S64" s="57">
        <v>6963</v>
      </c>
      <c r="T64" s="57">
        <v>18536</v>
      </c>
      <c r="U64" s="57"/>
      <c r="V64" s="420" t="s">
        <v>1651</v>
      </c>
    </row>
    <row r="65" spans="1:22" ht="15" customHeight="1">
      <c r="A65" s="419" t="s">
        <v>1652</v>
      </c>
      <c r="B65" s="583" t="s">
        <v>353</v>
      </c>
      <c r="C65" s="586" t="s">
        <v>196</v>
      </c>
      <c r="D65" s="57">
        <v>98908</v>
      </c>
      <c r="E65" s="57">
        <v>40206</v>
      </c>
      <c r="F65" s="57">
        <v>58702</v>
      </c>
      <c r="G65" s="57">
        <v>34140</v>
      </c>
      <c r="H65" s="57">
        <v>7933</v>
      </c>
      <c r="I65" s="57">
        <v>26208</v>
      </c>
      <c r="J65" s="57">
        <v>26008</v>
      </c>
      <c r="K65" s="57"/>
      <c r="L65" s="57">
        <v>38760</v>
      </c>
      <c r="M65" s="57"/>
      <c r="N65" s="57">
        <v>791</v>
      </c>
      <c r="O65" s="57"/>
      <c r="P65" s="57">
        <v>5475</v>
      </c>
      <c r="Q65" s="57"/>
      <c r="R65" s="57">
        <v>21841</v>
      </c>
      <c r="S65" s="57">
        <v>5475</v>
      </c>
      <c r="T65" s="57">
        <v>10654</v>
      </c>
      <c r="U65" s="57"/>
      <c r="V65" s="420" t="s">
        <v>1652</v>
      </c>
    </row>
    <row r="66" spans="1:22" ht="15" customHeight="1">
      <c r="A66" s="419" t="s">
        <v>1653</v>
      </c>
      <c r="B66" s="583" t="s">
        <v>353</v>
      </c>
      <c r="C66" s="586" t="s">
        <v>197</v>
      </c>
      <c r="D66" s="57">
        <v>82338</v>
      </c>
      <c r="E66" s="57">
        <v>43157</v>
      </c>
      <c r="F66" s="57">
        <v>39181</v>
      </c>
      <c r="G66" s="57">
        <v>33041</v>
      </c>
      <c r="H66" s="57">
        <v>14972</v>
      </c>
      <c r="I66" s="57">
        <v>18068</v>
      </c>
      <c r="J66" s="57">
        <v>24779</v>
      </c>
      <c r="K66" s="57"/>
      <c r="L66" s="57">
        <v>24518</v>
      </c>
      <c r="M66" s="57"/>
      <c r="N66" s="57">
        <v>448</v>
      </c>
      <c r="O66" s="57"/>
      <c r="P66" s="57">
        <v>2957</v>
      </c>
      <c r="Q66" s="57"/>
      <c r="R66" s="57">
        <v>14225</v>
      </c>
      <c r="S66" s="57">
        <v>2957</v>
      </c>
      <c r="T66" s="57">
        <v>6888</v>
      </c>
      <c r="U66" s="57"/>
      <c r="V66" s="420" t="s">
        <v>1653</v>
      </c>
    </row>
    <row r="67" spans="1:22" ht="15" customHeight="1">
      <c r="A67" s="419" t="s">
        <v>1654</v>
      </c>
      <c r="B67" s="583" t="s">
        <v>353</v>
      </c>
      <c r="C67" s="586" t="s">
        <v>666</v>
      </c>
      <c r="D67" s="57">
        <v>90388</v>
      </c>
      <c r="E67" s="57">
        <v>40458</v>
      </c>
      <c r="F67" s="57">
        <v>49929</v>
      </c>
      <c r="G67" s="57">
        <v>33775</v>
      </c>
      <c r="H67" s="57">
        <v>9914</v>
      </c>
      <c r="I67" s="57">
        <v>23861</v>
      </c>
      <c r="J67" s="57">
        <v>25122</v>
      </c>
      <c r="K67" s="57"/>
      <c r="L67" s="57">
        <v>31491</v>
      </c>
      <c r="M67" s="57"/>
      <c r="N67" s="57">
        <v>310</v>
      </c>
      <c r="O67" s="57"/>
      <c r="P67" s="57">
        <v>5112</v>
      </c>
      <c r="Q67" s="57"/>
      <c r="R67" s="57">
        <v>14496</v>
      </c>
      <c r="S67" s="57">
        <v>5112</v>
      </c>
      <c r="T67" s="57">
        <v>11572</v>
      </c>
      <c r="U67" s="57"/>
      <c r="V67" s="420" t="s">
        <v>1654</v>
      </c>
    </row>
    <row r="68" spans="1:22" ht="21.95" customHeight="1">
      <c r="A68" s="419" t="s">
        <v>1655</v>
      </c>
      <c r="B68" s="583"/>
      <c r="C68" s="586" t="s">
        <v>352</v>
      </c>
      <c r="D68" s="57">
        <v>1128444</v>
      </c>
      <c r="E68" s="57">
        <v>497210</v>
      </c>
      <c r="F68" s="57">
        <v>631231</v>
      </c>
      <c r="G68" s="57">
        <v>390860</v>
      </c>
      <c r="H68" s="57">
        <v>138664</v>
      </c>
      <c r="I68" s="57">
        <v>252196</v>
      </c>
      <c r="J68" s="57">
        <v>290838</v>
      </c>
      <c r="K68" s="57"/>
      <c r="L68" s="57">
        <v>446744</v>
      </c>
      <c r="M68" s="57"/>
      <c r="N68" s="57">
        <v>15219</v>
      </c>
      <c r="O68" s="57"/>
      <c r="P68" s="57">
        <v>52490</v>
      </c>
      <c r="Q68" s="57"/>
      <c r="R68" s="57">
        <v>243450</v>
      </c>
      <c r="S68" s="57">
        <v>52490</v>
      </c>
      <c r="T68" s="57">
        <v>135583</v>
      </c>
      <c r="U68" s="57"/>
      <c r="V68" s="420" t="s">
        <v>1655</v>
      </c>
    </row>
    <row r="69" spans="1:22" s="195" customFormat="1" ht="11.1" customHeight="1">
      <c r="A69" s="213"/>
      <c r="B69" s="577"/>
      <c r="C69" s="577"/>
      <c r="D69" s="577"/>
      <c r="E69" s="577"/>
      <c r="F69" s="577"/>
      <c r="G69" s="577"/>
      <c r="H69" s="578"/>
      <c r="I69" s="578"/>
      <c r="J69" s="213"/>
      <c r="K69" s="578"/>
      <c r="M69" s="213"/>
      <c r="N69" s="577"/>
      <c r="O69" s="577"/>
      <c r="P69" s="577"/>
      <c r="Q69" s="577"/>
      <c r="R69" s="577"/>
      <c r="S69" s="577"/>
      <c r="T69" s="577"/>
      <c r="U69" s="577"/>
      <c r="V69" s="578"/>
    </row>
    <row r="70" spans="1:22">
      <c r="A70" s="577" t="s">
        <v>1743</v>
      </c>
      <c r="J70" s="577" t="s">
        <v>1743</v>
      </c>
      <c r="M70" s="57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6" customWidth="1"/>
    <col min="2" max="2" width="5.5703125" style="576" customWidth="1"/>
    <col min="3" max="9" width="17.7109375" style="576" customWidth="1"/>
    <col min="10" max="10" width="18.28515625" style="576" customWidth="1"/>
    <col min="11" max="11" width="1.7109375" style="576" customWidth="1"/>
    <col min="12" max="12" width="18.28515625" style="576" customWidth="1"/>
    <col min="13" max="13" width="1.7109375" style="576" customWidth="1"/>
    <col min="14" max="14" width="18.28515625" style="576" customWidth="1"/>
    <col min="15" max="15" width="1.7109375" style="576" customWidth="1"/>
    <col min="16" max="16" width="18.28515625" style="576" customWidth="1"/>
    <col min="17" max="17" width="1.7109375" style="576" customWidth="1"/>
    <col min="18" max="18" width="18.28515625" style="576" customWidth="1"/>
    <col min="19" max="19" width="1.7109375" style="576" customWidth="1"/>
    <col min="20" max="20" width="18.28515625" style="576" customWidth="1"/>
    <col min="21" max="21" width="1.7109375" style="576" customWidth="1"/>
    <col min="22" max="22" width="6.7109375" style="576" customWidth="1"/>
    <col min="23" max="16384" width="11.42578125" style="576"/>
  </cols>
  <sheetData>
    <row r="1" spans="1:24" s="857" customFormat="1" ht="15" customHeight="1">
      <c r="A1" s="858" t="s">
        <v>1765</v>
      </c>
    </row>
    <row r="2" spans="1:24" ht="15" customHeight="1">
      <c r="A2" s="589" t="s">
        <v>738</v>
      </c>
      <c r="B2" s="580"/>
      <c r="C2" s="580"/>
      <c r="D2" s="580"/>
      <c r="E2" s="580"/>
      <c r="F2" s="580"/>
      <c r="G2" s="580"/>
      <c r="H2" s="580"/>
      <c r="I2" s="580"/>
      <c r="J2" s="589" t="s">
        <v>738</v>
      </c>
      <c r="K2" s="580"/>
      <c r="M2" s="589"/>
      <c r="N2" s="581"/>
      <c r="O2" s="581"/>
      <c r="P2" s="581"/>
      <c r="Q2" s="581"/>
      <c r="R2" s="581"/>
      <c r="S2" s="581"/>
      <c r="T2" s="581"/>
      <c r="U2" s="581"/>
      <c r="V2" s="581"/>
    </row>
    <row r="3" spans="1:24" ht="15" customHeight="1">
      <c r="A3" s="591" t="s">
        <v>6</v>
      </c>
      <c r="B3" s="580"/>
      <c r="C3" s="580"/>
      <c r="D3" s="580"/>
      <c r="E3" s="580"/>
      <c r="F3" s="580"/>
      <c r="G3" s="580"/>
      <c r="H3" s="580"/>
      <c r="I3" s="580"/>
      <c r="J3" s="591" t="s">
        <v>6</v>
      </c>
      <c r="K3" s="580"/>
      <c r="M3" s="589"/>
      <c r="N3" s="581"/>
      <c r="O3" s="581"/>
      <c r="P3" s="581"/>
      <c r="Q3" s="581"/>
      <c r="R3" s="581"/>
      <c r="S3" s="581"/>
      <c r="T3" s="581"/>
      <c r="U3" s="581"/>
      <c r="V3" s="581"/>
    </row>
    <row r="4" spans="1:24" ht="15" customHeight="1">
      <c r="A4" s="591" t="s">
        <v>1660</v>
      </c>
      <c r="B4" s="580"/>
      <c r="C4" s="580"/>
      <c r="D4" s="580"/>
      <c r="E4" s="580"/>
      <c r="F4" s="580"/>
      <c r="G4" s="580"/>
      <c r="H4" s="580"/>
      <c r="I4" s="580"/>
      <c r="J4" s="591" t="s">
        <v>1660</v>
      </c>
      <c r="K4" s="580"/>
      <c r="M4" s="589"/>
      <c r="N4" s="581"/>
      <c r="O4" s="581"/>
      <c r="P4" s="581"/>
      <c r="Q4" s="581"/>
      <c r="R4" s="581"/>
      <c r="S4" s="581"/>
      <c r="T4" s="581"/>
      <c r="U4" s="581"/>
      <c r="V4" s="581"/>
    </row>
    <row r="5" spans="1:24" ht="15" customHeight="1">
      <c r="A5" s="592" t="s">
        <v>1309</v>
      </c>
      <c r="B5" s="580"/>
      <c r="C5" s="580"/>
      <c r="D5" s="580"/>
      <c r="E5" s="580"/>
      <c r="F5" s="580"/>
      <c r="G5" s="580"/>
      <c r="H5" s="580"/>
      <c r="I5" s="580"/>
      <c r="J5" s="592" t="s">
        <v>1309</v>
      </c>
      <c r="K5" s="580"/>
      <c r="M5" s="583"/>
      <c r="N5" s="581"/>
      <c r="O5" s="581"/>
      <c r="P5" s="581"/>
      <c r="Q5" s="581"/>
      <c r="R5" s="581"/>
      <c r="S5" s="581"/>
      <c r="T5" s="581"/>
      <c r="U5" s="581"/>
      <c r="V5" s="581"/>
    </row>
    <row r="6" spans="1:24" ht="15" customHeight="1">
      <c r="A6" s="592" t="s">
        <v>670</v>
      </c>
      <c r="B6" s="580"/>
      <c r="C6" s="580"/>
      <c r="D6" s="580"/>
      <c r="E6" s="580"/>
      <c r="F6" s="580"/>
      <c r="G6" s="580"/>
      <c r="H6" s="580"/>
      <c r="I6" s="580"/>
      <c r="J6" s="592" t="s">
        <v>670</v>
      </c>
      <c r="K6" s="580"/>
      <c r="M6" s="589"/>
      <c r="N6" s="581"/>
      <c r="O6" s="581"/>
      <c r="P6" s="581"/>
      <c r="Q6" s="581"/>
      <c r="R6" s="581"/>
      <c r="S6" s="581"/>
      <c r="T6" s="581"/>
      <c r="U6" s="581"/>
      <c r="V6" s="581"/>
    </row>
    <row r="7" spans="1:24" ht="15" customHeight="1">
      <c r="A7" s="593" t="s">
        <v>459</v>
      </c>
      <c r="B7" s="574"/>
      <c r="C7" s="574"/>
      <c r="D7" s="574"/>
      <c r="E7" s="574"/>
      <c r="F7" s="574"/>
      <c r="G7" s="574"/>
      <c r="H7" s="574"/>
      <c r="I7" s="574"/>
      <c r="J7" s="593" t="s">
        <v>459</v>
      </c>
      <c r="K7" s="574"/>
      <c r="M7" s="590"/>
      <c r="N7" s="575"/>
      <c r="O7" s="575"/>
      <c r="P7" s="575"/>
      <c r="Q7" s="575"/>
      <c r="R7" s="575"/>
      <c r="S7" s="575"/>
      <c r="T7" s="575"/>
      <c r="U7" s="575"/>
      <c r="V7" s="575"/>
    </row>
    <row r="8" spans="1:24" s="226" customFormat="1" ht="15.75" customHeight="1">
      <c r="A8" s="1032" t="s">
        <v>270</v>
      </c>
      <c r="B8" s="1033" t="s">
        <v>684</v>
      </c>
      <c r="C8" s="1032"/>
      <c r="D8" s="1036" t="s">
        <v>1641</v>
      </c>
      <c r="E8" s="1037"/>
      <c r="F8" s="1037"/>
      <c r="G8" s="1036" t="s">
        <v>685</v>
      </c>
      <c r="H8" s="1037"/>
      <c r="I8" s="1038"/>
      <c r="J8" s="1039" t="s">
        <v>40</v>
      </c>
      <c r="K8" s="1040"/>
      <c r="L8" s="1054" t="s">
        <v>440</v>
      </c>
      <c r="M8" s="1038"/>
      <c r="N8" s="1038"/>
      <c r="O8" s="1038"/>
      <c r="P8" s="1038"/>
      <c r="Q8" s="1038"/>
      <c r="R8" s="1038"/>
      <c r="S8" s="1038"/>
      <c r="T8" s="1038"/>
      <c r="U8" s="1055"/>
      <c r="V8" s="1033" t="s">
        <v>270</v>
      </c>
    </row>
    <row r="9" spans="1:24" s="226" customFormat="1" ht="15.75" customHeight="1">
      <c r="A9" s="955"/>
      <c r="B9" s="1034"/>
      <c r="C9" s="955"/>
      <c r="D9" s="1018" t="s">
        <v>547</v>
      </c>
      <c r="E9" s="416" t="s">
        <v>530</v>
      </c>
      <c r="F9" s="417"/>
      <c r="G9" s="1019" t="s">
        <v>663</v>
      </c>
      <c r="H9" s="1045" t="s">
        <v>326</v>
      </c>
      <c r="I9" s="1048" t="s">
        <v>1002</v>
      </c>
      <c r="J9" s="1041"/>
      <c r="K9" s="1042"/>
      <c r="L9" s="1048" t="s">
        <v>663</v>
      </c>
      <c r="M9" s="1005"/>
      <c r="N9" s="1036" t="s">
        <v>626</v>
      </c>
      <c r="O9" s="1037"/>
      <c r="P9" s="1037"/>
      <c r="Q9" s="1037"/>
      <c r="R9" s="1037"/>
      <c r="S9" s="1037"/>
      <c r="T9" s="1037"/>
      <c r="U9" s="1050"/>
      <c r="V9" s="1034"/>
    </row>
    <row r="10" spans="1:24" s="226" customFormat="1" ht="15.75" customHeight="1">
      <c r="A10" s="955"/>
      <c r="B10" s="1034"/>
      <c r="C10" s="955"/>
      <c r="D10" s="1019"/>
      <c r="E10" s="1018" t="s">
        <v>326</v>
      </c>
      <c r="F10" s="1018" t="s">
        <v>1002</v>
      </c>
      <c r="G10" s="1019"/>
      <c r="H10" s="1046"/>
      <c r="I10" s="1046"/>
      <c r="J10" s="1041"/>
      <c r="K10" s="1042"/>
      <c r="L10" s="1045"/>
      <c r="M10" s="1007"/>
      <c r="N10" s="1051" t="s">
        <v>782</v>
      </c>
      <c r="O10" s="1040"/>
      <c r="P10" s="1051" t="s">
        <v>765</v>
      </c>
      <c r="Q10" s="1040"/>
      <c r="R10" s="1048" t="s">
        <v>878</v>
      </c>
      <c r="S10" s="1005"/>
      <c r="T10" s="1051" t="s">
        <v>766</v>
      </c>
      <c r="U10" s="1040"/>
      <c r="V10" s="1034"/>
    </row>
    <row r="11" spans="1:24" s="226" customFormat="1" ht="15.75" customHeight="1">
      <c r="A11" s="955"/>
      <c r="B11" s="1034"/>
      <c r="C11" s="955"/>
      <c r="D11" s="1019"/>
      <c r="E11" s="1019"/>
      <c r="F11" s="1019"/>
      <c r="G11" s="1019"/>
      <c r="H11" s="1046"/>
      <c r="I11" s="1046"/>
      <c r="J11" s="1041"/>
      <c r="K11" s="1042"/>
      <c r="L11" s="1045"/>
      <c r="M11" s="1007"/>
      <c r="N11" s="1052"/>
      <c r="O11" s="1042"/>
      <c r="P11" s="1052"/>
      <c r="Q11" s="1042"/>
      <c r="R11" s="1045"/>
      <c r="S11" s="1007"/>
      <c r="T11" s="1052"/>
      <c r="U11" s="1042"/>
      <c r="V11" s="1034"/>
    </row>
    <row r="12" spans="1:24" s="226" customFormat="1" ht="15.75" customHeight="1">
      <c r="A12" s="956"/>
      <c r="B12" s="1035"/>
      <c r="C12" s="956"/>
      <c r="D12" s="1020"/>
      <c r="E12" s="1020"/>
      <c r="F12" s="1020"/>
      <c r="G12" s="1020"/>
      <c r="H12" s="1047"/>
      <c r="I12" s="1047"/>
      <c r="J12" s="1043"/>
      <c r="K12" s="1044"/>
      <c r="L12" s="1049"/>
      <c r="M12" s="1009"/>
      <c r="N12" s="1053"/>
      <c r="O12" s="1044"/>
      <c r="P12" s="1053"/>
      <c r="Q12" s="1044"/>
      <c r="R12" s="1049"/>
      <c r="S12" s="1009"/>
      <c r="T12" s="1053"/>
      <c r="U12" s="1044"/>
      <c r="V12" s="1035"/>
    </row>
    <row r="13" spans="1:24" ht="26.1" customHeight="1">
      <c r="A13" s="213" t="s">
        <v>821</v>
      </c>
      <c r="B13" s="580"/>
      <c r="C13" s="580"/>
      <c r="D13" s="580"/>
      <c r="E13" s="580"/>
      <c r="F13" s="580"/>
      <c r="G13" s="580"/>
      <c r="H13" s="580"/>
      <c r="I13" s="580"/>
      <c r="J13" s="423" t="s">
        <v>821</v>
      </c>
      <c r="K13" s="580"/>
      <c r="M13" s="423"/>
      <c r="N13" s="579"/>
      <c r="O13" s="579"/>
      <c r="P13" s="579"/>
      <c r="Q13" s="579"/>
      <c r="R13" s="579"/>
      <c r="S13" s="579"/>
      <c r="T13" s="579"/>
      <c r="U13" s="579"/>
      <c r="V13" s="579"/>
    </row>
    <row r="14" spans="1:24" ht="21.95" customHeight="1">
      <c r="A14" s="419" t="s">
        <v>767</v>
      </c>
      <c r="B14" s="583">
        <v>2018</v>
      </c>
      <c r="C14" s="586" t="s">
        <v>847</v>
      </c>
      <c r="D14" s="57">
        <v>628134</v>
      </c>
      <c r="E14" s="57">
        <v>305980</v>
      </c>
      <c r="F14" s="57">
        <v>322154</v>
      </c>
      <c r="G14" s="57">
        <v>334500</v>
      </c>
      <c r="H14" s="57">
        <v>168502</v>
      </c>
      <c r="I14" s="57">
        <v>165998</v>
      </c>
      <c r="J14" s="57">
        <v>112705</v>
      </c>
      <c r="K14" s="57"/>
      <c r="L14" s="57">
        <v>180929</v>
      </c>
      <c r="M14" s="57"/>
      <c r="N14" s="57">
        <v>5830</v>
      </c>
      <c r="O14" s="57"/>
      <c r="P14" s="57">
        <v>18943</v>
      </c>
      <c r="Q14" s="57"/>
      <c r="R14" s="57">
        <v>86803</v>
      </c>
      <c r="S14" s="57">
        <v>18943</v>
      </c>
      <c r="T14" s="57">
        <v>69353</v>
      </c>
      <c r="U14" s="57"/>
      <c r="V14" s="420" t="s">
        <v>767</v>
      </c>
      <c r="X14" s="27"/>
    </row>
    <row r="15" spans="1:24" ht="15" customHeight="1">
      <c r="A15" s="419" t="s">
        <v>915</v>
      </c>
      <c r="B15" s="583" t="s">
        <v>353</v>
      </c>
      <c r="C15" s="586" t="s">
        <v>56</v>
      </c>
      <c r="D15" s="57">
        <v>671828</v>
      </c>
      <c r="E15" s="57">
        <v>278543</v>
      </c>
      <c r="F15" s="57">
        <v>393286</v>
      </c>
      <c r="G15" s="57">
        <v>362365</v>
      </c>
      <c r="H15" s="57">
        <v>137208</v>
      </c>
      <c r="I15" s="57">
        <v>225158</v>
      </c>
      <c r="J15" s="57">
        <v>114639</v>
      </c>
      <c r="K15" s="57"/>
      <c r="L15" s="57">
        <v>194824</v>
      </c>
      <c r="M15" s="57"/>
      <c r="N15" s="57">
        <v>5386</v>
      </c>
      <c r="O15" s="57"/>
      <c r="P15" s="57">
        <v>21310</v>
      </c>
      <c r="Q15" s="57"/>
      <c r="R15" s="57">
        <v>115108</v>
      </c>
      <c r="S15" s="57">
        <v>21310</v>
      </c>
      <c r="T15" s="57">
        <v>53020</v>
      </c>
      <c r="U15" s="57"/>
      <c r="V15" s="420" t="s">
        <v>915</v>
      </c>
    </row>
    <row r="16" spans="1:24" ht="15" customHeight="1">
      <c r="A16" s="419" t="s">
        <v>916</v>
      </c>
      <c r="B16" s="583" t="s">
        <v>353</v>
      </c>
      <c r="C16" s="586" t="s">
        <v>61</v>
      </c>
      <c r="D16" s="57">
        <v>801439</v>
      </c>
      <c r="E16" s="57">
        <v>357331</v>
      </c>
      <c r="F16" s="57">
        <v>444108</v>
      </c>
      <c r="G16" s="57">
        <v>310763</v>
      </c>
      <c r="H16" s="57">
        <v>119661</v>
      </c>
      <c r="I16" s="57">
        <v>191102</v>
      </c>
      <c r="J16" s="57">
        <v>172123</v>
      </c>
      <c r="K16" s="57"/>
      <c r="L16" s="57">
        <v>318553</v>
      </c>
      <c r="M16" s="57"/>
      <c r="N16" s="57">
        <v>33404</v>
      </c>
      <c r="O16" s="57"/>
      <c r="P16" s="57">
        <v>32143</v>
      </c>
      <c r="Q16" s="57"/>
      <c r="R16" s="57">
        <v>162572</v>
      </c>
      <c r="S16" s="57">
        <v>32143</v>
      </c>
      <c r="T16" s="57">
        <v>90434</v>
      </c>
      <c r="U16" s="57"/>
      <c r="V16" s="420" t="s">
        <v>916</v>
      </c>
    </row>
    <row r="17" spans="1:24" ht="15" customHeight="1">
      <c r="A17" s="419" t="s">
        <v>917</v>
      </c>
      <c r="B17" s="583" t="s">
        <v>353</v>
      </c>
      <c r="C17" s="586" t="s">
        <v>62</v>
      </c>
      <c r="D17" s="57">
        <v>767869</v>
      </c>
      <c r="E17" s="57">
        <v>351182</v>
      </c>
      <c r="F17" s="57">
        <v>416687</v>
      </c>
      <c r="G17" s="57">
        <v>312682</v>
      </c>
      <c r="H17" s="57">
        <v>161965</v>
      </c>
      <c r="I17" s="57">
        <v>150717</v>
      </c>
      <c r="J17" s="57">
        <v>153558</v>
      </c>
      <c r="K17" s="57"/>
      <c r="L17" s="57">
        <v>301630</v>
      </c>
      <c r="M17" s="57"/>
      <c r="N17" s="57">
        <v>4568</v>
      </c>
      <c r="O17" s="57"/>
      <c r="P17" s="57">
        <v>31091</v>
      </c>
      <c r="Q17" s="57"/>
      <c r="R17" s="57">
        <v>164381</v>
      </c>
      <c r="S17" s="57">
        <v>31091</v>
      </c>
      <c r="T17" s="57">
        <v>101589</v>
      </c>
      <c r="U17" s="57"/>
      <c r="V17" s="420" t="s">
        <v>917</v>
      </c>
    </row>
    <row r="18" spans="1:24" ht="15" customHeight="1">
      <c r="A18" s="419" t="s">
        <v>918</v>
      </c>
      <c r="B18" s="583" t="s">
        <v>353</v>
      </c>
      <c r="C18" s="586" t="s">
        <v>701</v>
      </c>
      <c r="D18" s="57">
        <v>779140</v>
      </c>
      <c r="E18" s="57">
        <v>373018</v>
      </c>
      <c r="F18" s="57">
        <v>406122</v>
      </c>
      <c r="G18" s="57">
        <v>342252</v>
      </c>
      <c r="H18" s="57">
        <v>181511</v>
      </c>
      <c r="I18" s="57">
        <v>160742</v>
      </c>
      <c r="J18" s="57">
        <v>145054</v>
      </c>
      <c r="K18" s="57"/>
      <c r="L18" s="57">
        <v>291833</v>
      </c>
      <c r="M18" s="57"/>
      <c r="N18" s="57">
        <v>10527</v>
      </c>
      <c r="O18" s="57"/>
      <c r="P18" s="57">
        <v>35925</v>
      </c>
      <c r="Q18" s="57"/>
      <c r="R18" s="57">
        <v>183389</v>
      </c>
      <c r="S18" s="57">
        <v>35925</v>
      </c>
      <c r="T18" s="57">
        <v>61991</v>
      </c>
      <c r="U18" s="57"/>
      <c r="V18" s="420" t="s">
        <v>918</v>
      </c>
    </row>
    <row r="19" spans="1:24" ht="15" customHeight="1">
      <c r="A19" s="419" t="s">
        <v>919</v>
      </c>
      <c r="B19" s="583" t="s">
        <v>353</v>
      </c>
      <c r="C19" s="586" t="s">
        <v>702</v>
      </c>
      <c r="D19" s="57">
        <v>804326</v>
      </c>
      <c r="E19" s="57">
        <v>354267</v>
      </c>
      <c r="F19" s="57">
        <v>450059</v>
      </c>
      <c r="G19" s="57">
        <v>331262</v>
      </c>
      <c r="H19" s="57">
        <v>125085</v>
      </c>
      <c r="I19" s="57">
        <v>206177</v>
      </c>
      <c r="J19" s="57">
        <v>187044</v>
      </c>
      <c r="K19" s="57"/>
      <c r="L19" s="57">
        <v>286019</v>
      </c>
      <c r="M19" s="57"/>
      <c r="N19" s="57">
        <v>7423</v>
      </c>
      <c r="O19" s="57"/>
      <c r="P19" s="57">
        <v>34714</v>
      </c>
      <c r="Q19" s="57"/>
      <c r="R19" s="57">
        <v>166299</v>
      </c>
      <c r="S19" s="57">
        <v>34714</v>
      </c>
      <c r="T19" s="57">
        <v>77583</v>
      </c>
      <c r="U19" s="57"/>
      <c r="V19" s="420" t="s">
        <v>919</v>
      </c>
    </row>
    <row r="20" spans="1:24" ht="15" customHeight="1">
      <c r="A20" s="419" t="s">
        <v>920</v>
      </c>
      <c r="B20" s="583" t="s">
        <v>353</v>
      </c>
      <c r="C20" s="586" t="s">
        <v>703</v>
      </c>
      <c r="D20" s="57">
        <v>889610</v>
      </c>
      <c r="E20" s="57">
        <v>391529</v>
      </c>
      <c r="F20" s="57">
        <v>498081</v>
      </c>
      <c r="G20" s="57">
        <v>445552</v>
      </c>
      <c r="H20" s="57">
        <v>159006</v>
      </c>
      <c r="I20" s="57">
        <v>286545</v>
      </c>
      <c r="J20" s="57">
        <v>202164</v>
      </c>
      <c r="K20" s="57"/>
      <c r="L20" s="57">
        <v>241895</v>
      </c>
      <c r="M20" s="57"/>
      <c r="N20" s="57">
        <v>9275</v>
      </c>
      <c r="O20" s="57"/>
      <c r="P20" s="57">
        <v>21085</v>
      </c>
      <c r="Q20" s="57"/>
      <c r="R20" s="57">
        <v>142831</v>
      </c>
      <c r="S20" s="57">
        <v>21085</v>
      </c>
      <c r="T20" s="57">
        <v>68704</v>
      </c>
      <c r="U20" s="57"/>
      <c r="V20" s="420" t="s">
        <v>920</v>
      </c>
    </row>
    <row r="21" spans="1:24" ht="15" customHeight="1">
      <c r="A21" s="419" t="s">
        <v>921</v>
      </c>
      <c r="B21" s="583" t="s">
        <v>353</v>
      </c>
      <c r="C21" s="586" t="s">
        <v>217</v>
      </c>
      <c r="D21" s="57">
        <v>881748</v>
      </c>
      <c r="E21" s="57">
        <v>407319</v>
      </c>
      <c r="F21" s="57">
        <v>474428</v>
      </c>
      <c r="G21" s="57">
        <v>413521</v>
      </c>
      <c r="H21" s="57">
        <v>194159</v>
      </c>
      <c r="I21" s="57">
        <v>219362</v>
      </c>
      <c r="J21" s="57">
        <v>175865</v>
      </c>
      <c r="K21" s="57"/>
      <c r="L21" s="57">
        <v>292362</v>
      </c>
      <c r="M21" s="57"/>
      <c r="N21" s="57">
        <v>13281</v>
      </c>
      <c r="O21" s="57"/>
      <c r="P21" s="57">
        <v>24015</v>
      </c>
      <c r="Q21" s="57"/>
      <c r="R21" s="57">
        <v>155614</v>
      </c>
      <c r="S21" s="57">
        <v>24015</v>
      </c>
      <c r="T21" s="57">
        <v>99453</v>
      </c>
      <c r="U21" s="57"/>
      <c r="V21" s="420" t="s">
        <v>921</v>
      </c>
    </row>
    <row r="22" spans="1:24" ht="15" customHeight="1">
      <c r="A22" s="419" t="s">
        <v>922</v>
      </c>
      <c r="B22" s="583" t="s">
        <v>353</v>
      </c>
      <c r="C22" s="586" t="s">
        <v>195</v>
      </c>
      <c r="D22" s="57">
        <v>713494</v>
      </c>
      <c r="E22" s="57">
        <v>348616</v>
      </c>
      <c r="F22" s="57">
        <v>364878</v>
      </c>
      <c r="G22" s="57">
        <v>318422</v>
      </c>
      <c r="H22" s="57">
        <v>130510</v>
      </c>
      <c r="I22" s="57">
        <v>187912</v>
      </c>
      <c r="J22" s="57">
        <v>184791</v>
      </c>
      <c r="K22" s="57"/>
      <c r="L22" s="57">
        <v>210282</v>
      </c>
      <c r="M22" s="57"/>
      <c r="N22" s="57">
        <v>11644</v>
      </c>
      <c r="O22" s="57"/>
      <c r="P22" s="57">
        <v>21671</v>
      </c>
      <c r="Q22" s="57"/>
      <c r="R22" s="57">
        <v>111048</v>
      </c>
      <c r="S22" s="57">
        <v>21671</v>
      </c>
      <c r="T22" s="57">
        <v>65918</v>
      </c>
      <c r="U22" s="57"/>
      <c r="V22" s="420" t="s">
        <v>922</v>
      </c>
    </row>
    <row r="23" spans="1:24" ht="15" customHeight="1">
      <c r="A23" s="419" t="s">
        <v>478</v>
      </c>
      <c r="B23" s="583" t="s">
        <v>353</v>
      </c>
      <c r="C23" s="586" t="s">
        <v>196</v>
      </c>
      <c r="D23" s="57">
        <v>758504</v>
      </c>
      <c r="E23" s="57">
        <v>409726</v>
      </c>
      <c r="F23" s="57">
        <v>348778</v>
      </c>
      <c r="G23" s="57">
        <v>330132</v>
      </c>
      <c r="H23" s="57">
        <v>170497</v>
      </c>
      <c r="I23" s="57">
        <v>159635</v>
      </c>
      <c r="J23" s="57">
        <v>211345</v>
      </c>
      <c r="K23" s="57"/>
      <c r="L23" s="57">
        <v>217028</v>
      </c>
      <c r="M23" s="57"/>
      <c r="N23" s="57">
        <v>10833</v>
      </c>
      <c r="O23" s="57"/>
      <c r="P23" s="57">
        <v>17051</v>
      </c>
      <c r="Q23" s="57"/>
      <c r="R23" s="57">
        <v>100482</v>
      </c>
      <c r="S23" s="57">
        <v>17051</v>
      </c>
      <c r="T23" s="57">
        <v>88662</v>
      </c>
      <c r="U23" s="57"/>
      <c r="V23" s="420" t="s">
        <v>478</v>
      </c>
    </row>
    <row r="24" spans="1:24" ht="15" customHeight="1">
      <c r="A24" s="419" t="s">
        <v>479</v>
      </c>
      <c r="B24" s="583" t="s">
        <v>353</v>
      </c>
      <c r="C24" s="586" t="s">
        <v>197</v>
      </c>
      <c r="D24" s="57">
        <v>799937</v>
      </c>
      <c r="E24" s="57">
        <v>438437</v>
      </c>
      <c r="F24" s="57">
        <v>361500</v>
      </c>
      <c r="G24" s="57">
        <v>439929</v>
      </c>
      <c r="H24" s="57">
        <v>235299</v>
      </c>
      <c r="I24" s="57">
        <v>204630</v>
      </c>
      <c r="J24" s="57">
        <v>178281</v>
      </c>
      <c r="K24" s="57"/>
      <c r="L24" s="57">
        <v>181727</v>
      </c>
      <c r="M24" s="57"/>
      <c r="N24" s="57">
        <v>7205</v>
      </c>
      <c r="O24" s="57"/>
      <c r="P24" s="57">
        <v>17653</v>
      </c>
      <c r="Q24" s="57"/>
      <c r="R24" s="57">
        <v>100785</v>
      </c>
      <c r="S24" s="57">
        <v>17653</v>
      </c>
      <c r="T24" s="57">
        <v>56084</v>
      </c>
      <c r="U24" s="57"/>
      <c r="V24" s="420" t="s">
        <v>479</v>
      </c>
    </row>
    <row r="25" spans="1:24" ht="15" customHeight="1">
      <c r="A25" s="419" t="s">
        <v>480</v>
      </c>
      <c r="B25" s="583" t="s">
        <v>353</v>
      </c>
      <c r="C25" s="586" t="s">
        <v>666</v>
      </c>
      <c r="D25" s="57">
        <v>871333</v>
      </c>
      <c r="E25" s="57">
        <v>511896</v>
      </c>
      <c r="F25" s="57">
        <v>359438</v>
      </c>
      <c r="G25" s="57">
        <v>513142</v>
      </c>
      <c r="H25" s="57">
        <v>281372</v>
      </c>
      <c r="I25" s="57">
        <v>231771</v>
      </c>
      <c r="J25" s="57">
        <v>184402</v>
      </c>
      <c r="K25" s="57"/>
      <c r="L25" s="57">
        <v>173789</v>
      </c>
      <c r="M25" s="57"/>
      <c r="N25" s="57">
        <v>12842</v>
      </c>
      <c r="O25" s="57"/>
      <c r="P25" s="57">
        <v>33281</v>
      </c>
      <c r="Q25" s="57"/>
      <c r="R25" s="57">
        <v>78556</v>
      </c>
      <c r="S25" s="57">
        <v>33281</v>
      </c>
      <c r="T25" s="57">
        <v>49111</v>
      </c>
      <c r="U25" s="57"/>
      <c r="V25" s="420" t="s">
        <v>480</v>
      </c>
    </row>
    <row r="26" spans="1:24" ht="21.95" customHeight="1">
      <c r="A26" s="419" t="s">
        <v>452</v>
      </c>
      <c r="B26" s="583"/>
      <c r="C26" s="586" t="s">
        <v>352</v>
      </c>
      <c r="D26" s="57">
        <v>9367362</v>
      </c>
      <c r="E26" s="57">
        <v>4527844</v>
      </c>
      <c r="F26" s="57">
        <v>4839519</v>
      </c>
      <c r="G26" s="57">
        <v>4454522</v>
      </c>
      <c r="H26" s="57">
        <v>2064775</v>
      </c>
      <c r="I26" s="57">
        <v>2389749</v>
      </c>
      <c r="J26" s="57">
        <v>2021971</v>
      </c>
      <c r="K26" s="57"/>
      <c r="L26" s="57">
        <v>2890871</v>
      </c>
      <c r="M26" s="57"/>
      <c r="N26" s="57">
        <v>132218</v>
      </c>
      <c r="O26" s="57"/>
      <c r="P26" s="57">
        <v>308882</v>
      </c>
      <c r="Q26" s="57"/>
      <c r="R26" s="57">
        <v>1567868</v>
      </c>
      <c r="S26" s="57">
        <v>308882</v>
      </c>
      <c r="T26" s="57">
        <v>881902</v>
      </c>
      <c r="U26" s="57"/>
      <c r="V26" s="420" t="s">
        <v>452</v>
      </c>
    </row>
    <row r="27" spans="1:24" ht="26.1" customHeight="1">
      <c r="A27" s="213" t="s">
        <v>822</v>
      </c>
      <c r="B27" s="419"/>
      <c r="C27" s="419"/>
      <c r="D27" s="57"/>
      <c r="E27" s="57"/>
      <c r="F27" s="57"/>
      <c r="G27" s="57"/>
      <c r="H27" s="57"/>
      <c r="I27" s="57"/>
      <c r="J27" s="422" t="s">
        <v>822</v>
      </c>
      <c r="K27" s="57"/>
      <c r="M27" s="422"/>
      <c r="N27" s="57"/>
      <c r="O27" s="57"/>
      <c r="P27" s="57"/>
      <c r="Q27" s="57"/>
      <c r="R27" s="57"/>
      <c r="S27" s="57"/>
      <c r="T27" s="57"/>
      <c r="U27" s="57"/>
      <c r="V27" s="419"/>
    </row>
    <row r="28" spans="1:24" ht="21.95" customHeight="1">
      <c r="A28" s="419">
        <v>14</v>
      </c>
      <c r="B28" s="583">
        <v>2018</v>
      </c>
      <c r="C28" s="586" t="s">
        <v>847</v>
      </c>
      <c r="D28" s="57">
        <v>729442</v>
      </c>
      <c r="E28" s="57">
        <v>444271</v>
      </c>
      <c r="F28" s="57">
        <v>285171</v>
      </c>
      <c r="G28" s="57">
        <v>353779</v>
      </c>
      <c r="H28" s="57">
        <v>260459</v>
      </c>
      <c r="I28" s="57">
        <v>93320</v>
      </c>
      <c r="J28" s="57">
        <v>159320</v>
      </c>
      <c r="K28" s="57"/>
      <c r="L28" s="57">
        <v>216342</v>
      </c>
      <c r="M28" s="57"/>
      <c r="N28" s="57">
        <v>5159</v>
      </c>
      <c r="O28" s="57"/>
      <c r="P28" s="57">
        <v>19332</v>
      </c>
      <c r="Q28" s="57"/>
      <c r="R28" s="57">
        <v>79914</v>
      </c>
      <c r="S28" s="57">
        <v>19332</v>
      </c>
      <c r="T28" s="57">
        <v>111936</v>
      </c>
      <c r="U28" s="57"/>
      <c r="V28" s="420" t="s">
        <v>292</v>
      </c>
      <c r="X28" s="27"/>
    </row>
    <row r="29" spans="1:24" ht="15" customHeight="1">
      <c r="A29" s="419">
        <v>15</v>
      </c>
      <c r="B29" s="583" t="s">
        <v>353</v>
      </c>
      <c r="C29" s="586" t="s">
        <v>56</v>
      </c>
      <c r="D29" s="57">
        <v>976302</v>
      </c>
      <c r="E29" s="57">
        <v>541207</v>
      </c>
      <c r="F29" s="57">
        <v>435095</v>
      </c>
      <c r="G29" s="57">
        <v>479775</v>
      </c>
      <c r="H29" s="57">
        <v>292435</v>
      </c>
      <c r="I29" s="57">
        <v>187341</v>
      </c>
      <c r="J29" s="57">
        <v>175914</v>
      </c>
      <c r="K29" s="57"/>
      <c r="L29" s="57">
        <v>320613</v>
      </c>
      <c r="M29" s="57"/>
      <c r="N29" s="57">
        <v>17052</v>
      </c>
      <c r="O29" s="57"/>
      <c r="P29" s="57">
        <v>55806</v>
      </c>
      <c r="Q29" s="57"/>
      <c r="R29" s="57">
        <v>122173</v>
      </c>
      <c r="S29" s="57">
        <v>55806</v>
      </c>
      <c r="T29" s="57">
        <v>125581</v>
      </c>
      <c r="U29" s="57"/>
      <c r="V29" s="420" t="s">
        <v>295</v>
      </c>
    </row>
    <row r="30" spans="1:24" ht="15" customHeight="1">
      <c r="A30" s="419">
        <v>16</v>
      </c>
      <c r="B30" s="583" t="s">
        <v>353</v>
      </c>
      <c r="C30" s="586" t="s">
        <v>61</v>
      </c>
      <c r="D30" s="57">
        <v>968679</v>
      </c>
      <c r="E30" s="57">
        <v>534604</v>
      </c>
      <c r="F30" s="57">
        <v>434075</v>
      </c>
      <c r="G30" s="57">
        <v>414183</v>
      </c>
      <c r="H30" s="57">
        <v>258703</v>
      </c>
      <c r="I30" s="57">
        <v>155480</v>
      </c>
      <c r="J30" s="57">
        <v>231541</v>
      </c>
      <c r="K30" s="57"/>
      <c r="L30" s="57">
        <v>322956</v>
      </c>
      <c r="M30" s="57"/>
      <c r="N30" s="57">
        <v>20796</v>
      </c>
      <c r="O30" s="57"/>
      <c r="P30" s="57">
        <v>23565</v>
      </c>
      <c r="Q30" s="57"/>
      <c r="R30" s="57">
        <v>157705</v>
      </c>
      <c r="S30" s="57">
        <v>23565</v>
      </c>
      <c r="T30" s="57">
        <v>120890</v>
      </c>
      <c r="U30" s="57"/>
      <c r="V30" s="420" t="s">
        <v>296</v>
      </c>
    </row>
    <row r="31" spans="1:24" ht="15" customHeight="1">
      <c r="A31" s="419">
        <v>17</v>
      </c>
      <c r="B31" s="583" t="s">
        <v>353</v>
      </c>
      <c r="C31" s="586" t="s">
        <v>62</v>
      </c>
      <c r="D31" s="57">
        <v>995469</v>
      </c>
      <c r="E31" s="57">
        <v>522631</v>
      </c>
      <c r="F31" s="57">
        <v>472838</v>
      </c>
      <c r="G31" s="57">
        <v>449423</v>
      </c>
      <c r="H31" s="57">
        <v>289374</v>
      </c>
      <c r="I31" s="57">
        <v>160049</v>
      </c>
      <c r="J31" s="57">
        <v>197646</v>
      </c>
      <c r="K31" s="57"/>
      <c r="L31" s="57">
        <v>348400</v>
      </c>
      <c r="M31" s="57"/>
      <c r="N31" s="57">
        <v>7886</v>
      </c>
      <c r="O31" s="57"/>
      <c r="P31" s="57">
        <v>27725</v>
      </c>
      <c r="Q31" s="57"/>
      <c r="R31" s="57">
        <v>167872</v>
      </c>
      <c r="S31" s="57">
        <v>27725</v>
      </c>
      <c r="T31" s="57">
        <v>144916</v>
      </c>
      <c r="U31" s="57"/>
      <c r="V31" s="420" t="s">
        <v>297</v>
      </c>
    </row>
    <row r="32" spans="1:24" ht="15" customHeight="1">
      <c r="A32" s="419">
        <v>18</v>
      </c>
      <c r="B32" s="583" t="s">
        <v>353</v>
      </c>
      <c r="C32" s="586" t="s">
        <v>701</v>
      </c>
      <c r="D32" s="57">
        <v>1117389</v>
      </c>
      <c r="E32" s="57">
        <v>632387</v>
      </c>
      <c r="F32" s="57">
        <v>485002</v>
      </c>
      <c r="G32" s="57">
        <v>517666</v>
      </c>
      <c r="H32" s="57">
        <v>357797</v>
      </c>
      <c r="I32" s="57">
        <v>159869</v>
      </c>
      <c r="J32" s="57">
        <v>223006</v>
      </c>
      <c r="K32" s="57"/>
      <c r="L32" s="57">
        <v>376717</v>
      </c>
      <c r="M32" s="57"/>
      <c r="N32" s="57">
        <v>9586</v>
      </c>
      <c r="O32" s="57"/>
      <c r="P32" s="57">
        <v>41998</v>
      </c>
      <c r="Q32" s="57"/>
      <c r="R32" s="57">
        <v>202786</v>
      </c>
      <c r="S32" s="57">
        <v>41998</v>
      </c>
      <c r="T32" s="57">
        <v>122347</v>
      </c>
      <c r="U32" s="57"/>
      <c r="V32" s="420" t="s">
        <v>923</v>
      </c>
    </row>
    <row r="33" spans="1:24" ht="15" customHeight="1">
      <c r="A33" s="419">
        <v>19</v>
      </c>
      <c r="B33" s="583" t="s">
        <v>353</v>
      </c>
      <c r="C33" s="586" t="s">
        <v>702</v>
      </c>
      <c r="D33" s="57">
        <v>1117709</v>
      </c>
      <c r="E33" s="57">
        <v>629702</v>
      </c>
      <c r="F33" s="57">
        <v>488006</v>
      </c>
      <c r="G33" s="57">
        <v>487535</v>
      </c>
      <c r="H33" s="57">
        <v>314953</v>
      </c>
      <c r="I33" s="57">
        <v>172583</v>
      </c>
      <c r="J33" s="57">
        <v>214448</v>
      </c>
      <c r="K33" s="57"/>
      <c r="L33" s="57">
        <v>415725</v>
      </c>
      <c r="M33" s="57"/>
      <c r="N33" s="57">
        <v>16559</v>
      </c>
      <c r="O33" s="57"/>
      <c r="P33" s="57">
        <v>83742</v>
      </c>
      <c r="Q33" s="57"/>
      <c r="R33" s="57">
        <v>183268</v>
      </c>
      <c r="S33" s="57">
        <v>83742</v>
      </c>
      <c r="T33" s="57">
        <v>132156</v>
      </c>
      <c r="U33" s="57"/>
      <c r="V33" s="420" t="s">
        <v>924</v>
      </c>
    </row>
    <row r="34" spans="1:24" ht="15" customHeight="1">
      <c r="A34" s="419">
        <v>20</v>
      </c>
      <c r="B34" s="583" t="s">
        <v>353</v>
      </c>
      <c r="C34" s="586" t="s">
        <v>703</v>
      </c>
      <c r="D34" s="57">
        <v>1188448</v>
      </c>
      <c r="E34" s="57">
        <v>689352</v>
      </c>
      <c r="F34" s="57">
        <v>499096</v>
      </c>
      <c r="G34" s="57">
        <v>567444</v>
      </c>
      <c r="H34" s="57">
        <v>390992</v>
      </c>
      <c r="I34" s="57">
        <v>176452</v>
      </c>
      <c r="J34" s="57">
        <v>245858</v>
      </c>
      <c r="K34" s="57"/>
      <c r="L34" s="57">
        <v>375146</v>
      </c>
      <c r="M34" s="57"/>
      <c r="N34" s="57">
        <v>11823</v>
      </c>
      <c r="O34" s="57"/>
      <c r="P34" s="57">
        <v>40678</v>
      </c>
      <c r="Q34" s="57"/>
      <c r="R34" s="57">
        <v>186924</v>
      </c>
      <c r="S34" s="57">
        <v>40678</v>
      </c>
      <c r="T34" s="57">
        <v>135720</v>
      </c>
      <c r="U34" s="57"/>
      <c r="V34" s="420" t="s">
        <v>925</v>
      </c>
    </row>
    <row r="35" spans="1:24" ht="15" customHeight="1">
      <c r="A35" s="419">
        <v>21</v>
      </c>
      <c r="B35" s="583" t="s">
        <v>353</v>
      </c>
      <c r="C35" s="586" t="s">
        <v>217</v>
      </c>
      <c r="D35" s="57">
        <v>1008002</v>
      </c>
      <c r="E35" s="57">
        <v>468625</v>
      </c>
      <c r="F35" s="57">
        <v>539377</v>
      </c>
      <c r="G35" s="57">
        <v>469465</v>
      </c>
      <c r="H35" s="57">
        <v>241018</v>
      </c>
      <c r="I35" s="57">
        <v>228447</v>
      </c>
      <c r="J35" s="57">
        <v>192223</v>
      </c>
      <c r="K35" s="57"/>
      <c r="L35" s="57">
        <v>346313</v>
      </c>
      <c r="M35" s="57"/>
      <c r="N35" s="57">
        <v>6562</v>
      </c>
      <c r="O35" s="57"/>
      <c r="P35" s="57">
        <v>28822</v>
      </c>
      <c r="Q35" s="57"/>
      <c r="R35" s="57">
        <v>133461</v>
      </c>
      <c r="S35" s="57">
        <v>28822</v>
      </c>
      <c r="T35" s="57">
        <v>177469</v>
      </c>
      <c r="U35" s="57"/>
      <c r="V35" s="420" t="s">
        <v>926</v>
      </c>
    </row>
    <row r="36" spans="1:24" ht="15" customHeight="1">
      <c r="A36" s="419">
        <v>22</v>
      </c>
      <c r="B36" s="583" t="s">
        <v>353</v>
      </c>
      <c r="C36" s="586" t="s">
        <v>195</v>
      </c>
      <c r="D36" s="57">
        <v>1170260</v>
      </c>
      <c r="E36" s="57">
        <v>717839</v>
      </c>
      <c r="F36" s="57">
        <v>452421</v>
      </c>
      <c r="G36" s="57">
        <v>497137</v>
      </c>
      <c r="H36" s="57">
        <v>331879</v>
      </c>
      <c r="I36" s="57">
        <v>165258</v>
      </c>
      <c r="J36" s="57">
        <v>323842</v>
      </c>
      <c r="K36" s="57"/>
      <c r="L36" s="57">
        <v>349280</v>
      </c>
      <c r="M36" s="57"/>
      <c r="N36" s="57">
        <v>14140</v>
      </c>
      <c r="O36" s="57"/>
      <c r="P36" s="57">
        <v>47977</v>
      </c>
      <c r="Q36" s="57"/>
      <c r="R36" s="57">
        <v>157283</v>
      </c>
      <c r="S36" s="57">
        <v>47977</v>
      </c>
      <c r="T36" s="57">
        <v>129880</v>
      </c>
      <c r="U36" s="57"/>
      <c r="V36" s="420" t="s">
        <v>927</v>
      </c>
    </row>
    <row r="37" spans="1:24" ht="15" customHeight="1">
      <c r="A37" s="419">
        <v>23</v>
      </c>
      <c r="B37" s="583" t="s">
        <v>353</v>
      </c>
      <c r="C37" s="586" t="s">
        <v>196</v>
      </c>
      <c r="D37" s="57">
        <v>964211</v>
      </c>
      <c r="E37" s="57">
        <v>530060</v>
      </c>
      <c r="F37" s="57">
        <v>434151</v>
      </c>
      <c r="G37" s="57">
        <v>455007</v>
      </c>
      <c r="H37" s="57">
        <v>261087</v>
      </c>
      <c r="I37" s="57">
        <v>193920</v>
      </c>
      <c r="J37" s="57">
        <v>240361</v>
      </c>
      <c r="K37" s="57"/>
      <c r="L37" s="57">
        <v>268843</v>
      </c>
      <c r="M37" s="57"/>
      <c r="N37" s="57">
        <v>7912</v>
      </c>
      <c r="O37" s="57"/>
      <c r="P37" s="57">
        <v>20700</v>
      </c>
      <c r="Q37" s="57"/>
      <c r="R37" s="57">
        <v>118426</v>
      </c>
      <c r="S37" s="57">
        <v>20700</v>
      </c>
      <c r="T37" s="57">
        <v>121805</v>
      </c>
      <c r="U37" s="57"/>
      <c r="V37" s="420" t="s">
        <v>928</v>
      </c>
    </row>
    <row r="38" spans="1:24" ht="15" customHeight="1">
      <c r="A38" s="419">
        <v>24</v>
      </c>
      <c r="B38" s="583" t="s">
        <v>353</v>
      </c>
      <c r="C38" s="586" t="s">
        <v>197</v>
      </c>
      <c r="D38" s="57">
        <v>947794</v>
      </c>
      <c r="E38" s="57">
        <v>497185</v>
      </c>
      <c r="F38" s="57">
        <v>450609</v>
      </c>
      <c r="G38" s="57">
        <v>411976</v>
      </c>
      <c r="H38" s="57">
        <v>226938</v>
      </c>
      <c r="I38" s="57">
        <v>185038</v>
      </c>
      <c r="J38" s="57">
        <v>211119</v>
      </c>
      <c r="K38" s="57"/>
      <c r="L38" s="57">
        <v>324699</v>
      </c>
      <c r="M38" s="57"/>
      <c r="N38" s="57">
        <v>13486</v>
      </c>
      <c r="O38" s="57"/>
      <c r="P38" s="57">
        <v>45642</v>
      </c>
      <c r="Q38" s="57"/>
      <c r="R38" s="57">
        <v>160457</v>
      </c>
      <c r="S38" s="57">
        <v>45642</v>
      </c>
      <c r="T38" s="57">
        <v>105115</v>
      </c>
      <c r="U38" s="57"/>
      <c r="V38" s="420" t="s">
        <v>929</v>
      </c>
    </row>
    <row r="39" spans="1:24" ht="15" customHeight="1">
      <c r="A39" s="419">
        <v>25</v>
      </c>
      <c r="B39" s="583" t="s">
        <v>353</v>
      </c>
      <c r="C39" s="586" t="s">
        <v>666</v>
      </c>
      <c r="D39" s="57">
        <v>968832</v>
      </c>
      <c r="E39" s="57">
        <v>545074</v>
      </c>
      <c r="F39" s="57">
        <v>423758</v>
      </c>
      <c r="G39" s="57">
        <v>402492</v>
      </c>
      <c r="H39" s="57">
        <v>243150</v>
      </c>
      <c r="I39" s="57">
        <v>159343</v>
      </c>
      <c r="J39" s="57">
        <v>265009</v>
      </c>
      <c r="K39" s="57"/>
      <c r="L39" s="57">
        <v>301331</v>
      </c>
      <c r="M39" s="57"/>
      <c r="N39" s="57">
        <v>8409</v>
      </c>
      <c r="O39" s="57"/>
      <c r="P39" s="57">
        <v>28507</v>
      </c>
      <c r="Q39" s="57"/>
      <c r="R39" s="57">
        <v>125190</v>
      </c>
      <c r="S39" s="57">
        <v>28507</v>
      </c>
      <c r="T39" s="57">
        <v>139226</v>
      </c>
      <c r="U39" s="57"/>
      <c r="V39" s="420" t="s">
        <v>930</v>
      </c>
    </row>
    <row r="40" spans="1:24" ht="21.95" customHeight="1">
      <c r="A40" s="419">
        <v>26</v>
      </c>
      <c r="B40" s="583"/>
      <c r="C40" s="586" t="s">
        <v>352</v>
      </c>
      <c r="D40" s="57">
        <v>12152537</v>
      </c>
      <c r="E40" s="57">
        <v>6752937</v>
      </c>
      <c r="F40" s="57">
        <v>5399599</v>
      </c>
      <c r="G40" s="57">
        <v>5505882</v>
      </c>
      <c r="H40" s="57">
        <v>3468785</v>
      </c>
      <c r="I40" s="57">
        <v>2037100</v>
      </c>
      <c r="J40" s="57">
        <v>2680287</v>
      </c>
      <c r="K40" s="57"/>
      <c r="L40" s="57">
        <v>3966365</v>
      </c>
      <c r="M40" s="57"/>
      <c r="N40" s="57">
        <v>139370</v>
      </c>
      <c r="O40" s="57"/>
      <c r="P40" s="57">
        <v>464494</v>
      </c>
      <c r="Q40" s="57"/>
      <c r="R40" s="57">
        <v>1795459</v>
      </c>
      <c r="S40" s="57">
        <v>464494</v>
      </c>
      <c r="T40" s="57">
        <v>1567041</v>
      </c>
      <c r="U40" s="57"/>
      <c r="V40" s="420" t="s">
        <v>931</v>
      </c>
    </row>
    <row r="41" spans="1:24" ht="26.1" customHeight="1">
      <c r="A41" s="213" t="s">
        <v>566</v>
      </c>
      <c r="B41" s="419"/>
      <c r="C41" s="419"/>
      <c r="D41" s="57"/>
      <c r="E41" s="57"/>
      <c r="F41" s="57"/>
      <c r="G41" s="57"/>
      <c r="H41" s="57"/>
      <c r="I41" s="57"/>
      <c r="J41" s="422" t="s">
        <v>566</v>
      </c>
      <c r="K41" s="57"/>
      <c r="M41" s="422"/>
      <c r="N41" s="57"/>
      <c r="O41" s="57"/>
      <c r="P41" s="57"/>
      <c r="Q41" s="57"/>
      <c r="R41" s="57"/>
      <c r="S41" s="57"/>
      <c r="T41" s="57"/>
      <c r="U41" s="57"/>
      <c r="V41" s="419"/>
    </row>
    <row r="42" spans="1:24" ht="21.95" customHeight="1">
      <c r="A42" s="419" t="s">
        <v>658</v>
      </c>
      <c r="B42" s="583">
        <v>2018</v>
      </c>
      <c r="C42" s="586" t="s">
        <v>847</v>
      </c>
      <c r="D42" s="57">
        <v>226472</v>
      </c>
      <c r="E42" s="57">
        <v>98699</v>
      </c>
      <c r="F42" s="57">
        <v>127772</v>
      </c>
      <c r="G42" s="57">
        <v>68220</v>
      </c>
      <c r="H42" s="57">
        <v>46425</v>
      </c>
      <c r="I42" s="57">
        <v>21796</v>
      </c>
      <c r="J42" s="57">
        <v>33155</v>
      </c>
      <c r="K42" s="57"/>
      <c r="L42" s="57">
        <v>125097</v>
      </c>
      <c r="M42" s="57"/>
      <c r="N42" s="57">
        <v>909</v>
      </c>
      <c r="O42" s="57"/>
      <c r="P42" s="57">
        <v>18211</v>
      </c>
      <c r="Q42" s="57"/>
      <c r="R42" s="57">
        <v>68317</v>
      </c>
      <c r="S42" s="57">
        <v>18211</v>
      </c>
      <c r="T42" s="57">
        <v>37660</v>
      </c>
      <c r="U42" s="57"/>
      <c r="V42" s="420" t="s">
        <v>658</v>
      </c>
      <c r="X42" s="27"/>
    </row>
    <row r="43" spans="1:24" ht="15" customHeight="1">
      <c r="A43" s="419" t="s">
        <v>659</v>
      </c>
      <c r="B43" s="583" t="s">
        <v>353</v>
      </c>
      <c r="C43" s="586" t="s">
        <v>56</v>
      </c>
      <c r="D43" s="57">
        <v>239497</v>
      </c>
      <c r="E43" s="57">
        <v>113208</v>
      </c>
      <c r="F43" s="57">
        <v>126289</v>
      </c>
      <c r="G43" s="57">
        <v>90110</v>
      </c>
      <c r="H43" s="57">
        <v>59902</v>
      </c>
      <c r="I43" s="57">
        <v>30208</v>
      </c>
      <c r="J43" s="57">
        <v>41007</v>
      </c>
      <c r="K43" s="57"/>
      <c r="L43" s="57">
        <v>108381</v>
      </c>
      <c r="M43" s="57"/>
      <c r="N43" s="57">
        <v>2442</v>
      </c>
      <c r="O43" s="57"/>
      <c r="P43" s="57">
        <v>9858</v>
      </c>
      <c r="Q43" s="57"/>
      <c r="R43" s="57">
        <v>51543</v>
      </c>
      <c r="S43" s="57">
        <v>9858</v>
      </c>
      <c r="T43" s="57">
        <v>44538</v>
      </c>
      <c r="U43" s="57"/>
      <c r="V43" s="420" t="s">
        <v>659</v>
      </c>
    </row>
    <row r="44" spans="1:24" ht="15" customHeight="1">
      <c r="A44" s="419" t="s">
        <v>660</v>
      </c>
      <c r="B44" s="583" t="s">
        <v>353</v>
      </c>
      <c r="C44" s="586" t="s">
        <v>61</v>
      </c>
      <c r="D44" s="57">
        <v>334078</v>
      </c>
      <c r="E44" s="57">
        <v>139874</v>
      </c>
      <c r="F44" s="57">
        <v>194204</v>
      </c>
      <c r="G44" s="57">
        <v>91945</v>
      </c>
      <c r="H44" s="57">
        <v>59854</v>
      </c>
      <c r="I44" s="57">
        <v>32091</v>
      </c>
      <c r="J44" s="57">
        <v>43232</v>
      </c>
      <c r="K44" s="57"/>
      <c r="L44" s="57">
        <v>198901</v>
      </c>
      <c r="M44" s="57"/>
      <c r="N44" s="57">
        <v>1339</v>
      </c>
      <c r="O44" s="57"/>
      <c r="P44" s="57">
        <v>35449</v>
      </c>
      <c r="Q44" s="57"/>
      <c r="R44" s="57">
        <v>124026</v>
      </c>
      <c r="S44" s="57">
        <v>35449</v>
      </c>
      <c r="T44" s="57">
        <v>38087</v>
      </c>
      <c r="U44" s="57"/>
      <c r="V44" s="420" t="s">
        <v>660</v>
      </c>
    </row>
    <row r="45" spans="1:24" ht="15" customHeight="1">
      <c r="A45" s="419" t="s">
        <v>661</v>
      </c>
      <c r="B45" s="583" t="s">
        <v>353</v>
      </c>
      <c r="C45" s="586" t="s">
        <v>62</v>
      </c>
      <c r="D45" s="57">
        <v>284287</v>
      </c>
      <c r="E45" s="57">
        <v>134943</v>
      </c>
      <c r="F45" s="57">
        <v>149343</v>
      </c>
      <c r="G45" s="57">
        <v>98946</v>
      </c>
      <c r="H45" s="57">
        <v>63015</v>
      </c>
      <c r="I45" s="57">
        <v>35931</v>
      </c>
      <c r="J45" s="57">
        <v>44463</v>
      </c>
      <c r="K45" s="57"/>
      <c r="L45" s="57">
        <v>140878</v>
      </c>
      <c r="M45" s="57"/>
      <c r="N45" s="57">
        <v>2047</v>
      </c>
      <c r="O45" s="57"/>
      <c r="P45" s="57">
        <v>25419</v>
      </c>
      <c r="Q45" s="57"/>
      <c r="R45" s="57">
        <v>76589</v>
      </c>
      <c r="S45" s="57">
        <v>25419</v>
      </c>
      <c r="T45" s="57">
        <v>36823</v>
      </c>
      <c r="U45" s="57"/>
      <c r="V45" s="420" t="s">
        <v>661</v>
      </c>
    </row>
    <row r="46" spans="1:24" ht="15" customHeight="1">
      <c r="A46" s="419" t="s">
        <v>734</v>
      </c>
      <c r="B46" s="583" t="s">
        <v>353</v>
      </c>
      <c r="C46" s="586" t="s">
        <v>701</v>
      </c>
      <c r="D46" s="57">
        <v>337425</v>
      </c>
      <c r="E46" s="57">
        <v>165653</v>
      </c>
      <c r="F46" s="57">
        <v>171772</v>
      </c>
      <c r="G46" s="57">
        <v>84835</v>
      </c>
      <c r="H46" s="57">
        <v>49884</v>
      </c>
      <c r="I46" s="57">
        <v>34951</v>
      </c>
      <c r="J46" s="57">
        <v>68417</v>
      </c>
      <c r="K46" s="57"/>
      <c r="L46" s="57">
        <v>184173</v>
      </c>
      <c r="M46" s="57"/>
      <c r="N46" s="57">
        <v>937</v>
      </c>
      <c r="O46" s="57"/>
      <c r="P46" s="57">
        <v>46415</v>
      </c>
      <c r="Q46" s="57"/>
      <c r="R46" s="57">
        <v>92399</v>
      </c>
      <c r="S46" s="57">
        <v>46415</v>
      </c>
      <c r="T46" s="57">
        <v>44422</v>
      </c>
      <c r="U46" s="57"/>
      <c r="V46" s="420" t="s">
        <v>734</v>
      </c>
    </row>
    <row r="47" spans="1:24" ht="15" customHeight="1">
      <c r="A47" s="419" t="s">
        <v>735</v>
      </c>
      <c r="B47" s="583" t="s">
        <v>353</v>
      </c>
      <c r="C47" s="586" t="s">
        <v>702</v>
      </c>
      <c r="D47" s="57">
        <v>328416</v>
      </c>
      <c r="E47" s="57">
        <v>146582</v>
      </c>
      <c r="F47" s="57">
        <v>181834</v>
      </c>
      <c r="G47" s="57">
        <v>115412</v>
      </c>
      <c r="H47" s="57">
        <v>78305</v>
      </c>
      <c r="I47" s="57">
        <v>37107</v>
      </c>
      <c r="J47" s="57">
        <v>38036</v>
      </c>
      <c r="K47" s="57"/>
      <c r="L47" s="57">
        <v>174968</v>
      </c>
      <c r="M47" s="57"/>
      <c r="N47" s="57">
        <v>2839</v>
      </c>
      <c r="O47" s="57"/>
      <c r="P47" s="57">
        <v>27402</v>
      </c>
      <c r="Q47" s="57"/>
      <c r="R47" s="57">
        <v>97925</v>
      </c>
      <c r="S47" s="57">
        <v>27402</v>
      </c>
      <c r="T47" s="57">
        <v>46803</v>
      </c>
      <c r="U47" s="57"/>
      <c r="V47" s="420" t="s">
        <v>735</v>
      </c>
    </row>
    <row r="48" spans="1:24" ht="15" customHeight="1">
      <c r="A48" s="419" t="s">
        <v>722</v>
      </c>
      <c r="B48" s="583" t="s">
        <v>353</v>
      </c>
      <c r="C48" s="586" t="s">
        <v>703</v>
      </c>
      <c r="D48" s="57">
        <v>340885</v>
      </c>
      <c r="E48" s="57">
        <v>179907</v>
      </c>
      <c r="F48" s="57">
        <v>160979</v>
      </c>
      <c r="G48" s="57">
        <v>131357</v>
      </c>
      <c r="H48" s="57">
        <v>98521</v>
      </c>
      <c r="I48" s="57">
        <v>32836</v>
      </c>
      <c r="J48" s="57">
        <v>65076</v>
      </c>
      <c r="K48" s="57"/>
      <c r="L48" s="57">
        <v>144452</v>
      </c>
      <c r="M48" s="57"/>
      <c r="N48" s="57">
        <v>1183</v>
      </c>
      <c r="O48" s="57"/>
      <c r="P48" s="57">
        <v>15126</v>
      </c>
      <c r="Q48" s="57"/>
      <c r="R48" s="57">
        <v>78395</v>
      </c>
      <c r="S48" s="57">
        <v>15126</v>
      </c>
      <c r="T48" s="57">
        <v>49747</v>
      </c>
      <c r="U48" s="57"/>
      <c r="V48" s="420" t="s">
        <v>722</v>
      </c>
    </row>
    <row r="49" spans="1:24" ht="15" customHeight="1">
      <c r="A49" s="419" t="s">
        <v>723</v>
      </c>
      <c r="B49" s="583" t="s">
        <v>353</v>
      </c>
      <c r="C49" s="586" t="s">
        <v>217</v>
      </c>
      <c r="D49" s="57">
        <v>286604</v>
      </c>
      <c r="E49" s="57">
        <v>121173</v>
      </c>
      <c r="F49" s="57">
        <v>165431</v>
      </c>
      <c r="G49" s="57">
        <v>101102</v>
      </c>
      <c r="H49" s="57">
        <v>67725</v>
      </c>
      <c r="I49" s="57">
        <v>33377</v>
      </c>
      <c r="J49" s="57">
        <v>31650</v>
      </c>
      <c r="K49" s="57"/>
      <c r="L49" s="57">
        <v>153852</v>
      </c>
      <c r="M49" s="57"/>
      <c r="N49" s="57">
        <v>1471</v>
      </c>
      <c r="O49" s="57"/>
      <c r="P49" s="57">
        <v>20328</v>
      </c>
      <c r="Q49" s="57"/>
      <c r="R49" s="57">
        <v>83161</v>
      </c>
      <c r="S49" s="57">
        <v>20328</v>
      </c>
      <c r="T49" s="57">
        <v>48893</v>
      </c>
      <c r="U49" s="57"/>
      <c r="V49" s="420" t="s">
        <v>723</v>
      </c>
    </row>
    <row r="50" spans="1:24" ht="15" customHeight="1">
      <c r="A50" s="419" t="s">
        <v>264</v>
      </c>
      <c r="B50" s="583" t="s">
        <v>353</v>
      </c>
      <c r="C50" s="586" t="s">
        <v>195</v>
      </c>
      <c r="D50" s="57">
        <v>362123</v>
      </c>
      <c r="E50" s="57">
        <v>173126</v>
      </c>
      <c r="F50" s="57">
        <v>188998</v>
      </c>
      <c r="G50" s="57">
        <v>117386</v>
      </c>
      <c r="H50" s="57">
        <v>76160</v>
      </c>
      <c r="I50" s="57">
        <v>41226</v>
      </c>
      <c r="J50" s="57">
        <v>37459</v>
      </c>
      <c r="K50" s="57"/>
      <c r="L50" s="57">
        <v>207279</v>
      </c>
      <c r="M50" s="57"/>
      <c r="N50" s="57">
        <v>4100</v>
      </c>
      <c r="O50" s="57"/>
      <c r="P50" s="57">
        <v>55407</v>
      </c>
      <c r="Q50" s="57"/>
      <c r="R50" s="57">
        <v>95802</v>
      </c>
      <c r="S50" s="57">
        <v>55407</v>
      </c>
      <c r="T50" s="57">
        <v>51970</v>
      </c>
      <c r="U50" s="57"/>
      <c r="V50" s="420" t="s">
        <v>264</v>
      </c>
    </row>
    <row r="51" spans="1:24" ht="15" customHeight="1">
      <c r="A51" s="419" t="s">
        <v>265</v>
      </c>
      <c r="B51" s="583" t="s">
        <v>353</v>
      </c>
      <c r="C51" s="586" t="s">
        <v>196</v>
      </c>
      <c r="D51" s="57">
        <v>234458</v>
      </c>
      <c r="E51" s="57">
        <v>108528</v>
      </c>
      <c r="F51" s="57">
        <v>125930</v>
      </c>
      <c r="G51" s="57">
        <v>83054</v>
      </c>
      <c r="H51" s="57">
        <v>50644</v>
      </c>
      <c r="I51" s="57">
        <v>32410</v>
      </c>
      <c r="J51" s="57">
        <v>41098</v>
      </c>
      <c r="K51" s="57"/>
      <c r="L51" s="57">
        <v>110306</v>
      </c>
      <c r="M51" s="57"/>
      <c r="N51" s="57">
        <v>1612</v>
      </c>
      <c r="O51" s="57"/>
      <c r="P51" s="57">
        <v>15174</v>
      </c>
      <c r="Q51" s="57"/>
      <c r="R51" s="57">
        <v>64960</v>
      </c>
      <c r="S51" s="57">
        <v>15174</v>
      </c>
      <c r="T51" s="57">
        <v>28560</v>
      </c>
      <c r="U51" s="57"/>
      <c r="V51" s="420" t="s">
        <v>265</v>
      </c>
    </row>
    <row r="52" spans="1:24" ht="15" customHeight="1">
      <c r="A52" s="419" t="s">
        <v>266</v>
      </c>
      <c r="B52" s="583" t="s">
        <v>353</v>
      </c>
      <c r="C52" s="586" t="s">
        <v>197</v>
      </c>
      <c r="D52" s="57">
        <v>314774</v>
      </c>
      <c r="E52" s="57">
        <v>191135</v>
      </c>
      <c r="F52" s="57">
        <v>123639</v>
      </c>
      <c r="G52" s="57">
        <v>116508</v>
      </c>
      <c r="H52" s="57">
        <v>77886</v>
      </c>
      <c r="I52" s="57">
        <v>38622</v>
      </c>
      <c r="J52" s="57">
        <v>73226</v>
      </c>
      <c r="K52" s="57"/>
      <c r="L52" s="57">
        <v>125039</v>
      </c>
      <c r="M52" s="57"/>
      <c r="N52" s="57">
        <v>1695</v>
      </c>
      <c r="O52" s="57"/>
      <c r="P52" s="57">
        <v>38327</v>
      </c>
      <c r="Q52" s="57"/>
      <c r="R52" s="57">
        <v>54775</v>
      </c>
      <c r="S52" s="57">
        <v>38327</v>
      </c>
      <c r="T52" s="57">
        <v>30242</v>
      </c>
      <c r="U52" s="57"/>
      <c r="V52" s="420" t="s">
        <v>266</v>
      </c>
    </row>
    <row r="53" spans="1:24" ht="15" customHeight="1">
      <c r="A53" s="419" t="s">
        <v>267</v>
      </c>
      <c r="B53" s="583" t="s">
        <v>353</v>
      </c>
      <c r="C53" s="586" t="s">
        <v>666</v>
      </c>
      <c r="D53" s="57">
        <v>370585</v>
      </c>
      <c r="E53" s="57">
        <v>210096</v>
      </c>
      <c r="F53" s="57">
        <v>160489</v>
      </c>
      <c r="G53" s="57">
        <v>181449</v>
      </c>
      <c r="H53" s="57">
        <v>140119</v>
      </c>
      <c r="I53" s="57">
        <v>41330</v>
      </c>
      <c r="J53" s="57">
        <v>33767</v>
      </c>
      <c r="K53" s="57"/>
      <c r="L53" s="57">
        <v>155369</v>
      </c>
      <c r="M53" s="57"/>
      <c r="N53" s="57">
        <v>2276</v>
      </c>
      <c r="O53" s="57"/>
      <c r="P53" s="57">
        <v>33934</v>
      </c>
      <c r="Q53" s="57"/>
      <c r="R53" s="57">
        <v>40838</v>
      </c>
      <c r="S53" s="57">
        <v>33934</v>
      </c>
      <c r="T53" s="57">
        <v>78321</v>
      </c>
      <c r="U53" s="57"/>
      <c r="V53" s="420" t="s">
        <v>267</v>
      </c>
    </row>
    <row r="54" spans="1:24" ht="21.95" customHeight="1">
      <c r="A54" s="419" t="s">
        <v>268</v>
      </c>
      <c r="B54" s="583"/>
      <c r="C54" s="586" t="s">
        <v>352</v>
      </c>
      <c r="D54" s="57">
        <v>3659604</v>
      </c>
      <c r="E54" s="57">
        <v>1782924</v>
      </c>
      <c r="F54" s="57">
        <v>1876680</v>
      </c>
      <c r="G54" s="57">
        <v>1280324</v>
      </c>
      <c r="H54" s="57">
        <v>868440</v>
      </c>
      <c r="I54" s="57">
        <v>411885</v>
      </c>
      <c r="J54" s="57">
        <v>550586</v>
      </c>
      <c r="K54" s="57"/>
      <c r="L54" s="57">
        <v>1828695</v>
      </c>
      <c r="M54" s="57"/>
      <c r="N54" s="57">
        <v>22850</v>
      </c>
      <c r="O54" s="57"/>
      <c r="P54" s="57">
        <v>341050</v>
      </c>
      <c r="Q54" s="57"/>
      <c r="R54" s="57">
        <v>928730</v>
      </c>
      <c r="S54" s="57">
        <v>341050</v>
      </c>
      <c r="T54" s="57">
        <v>536066</v>
      </c>
      <c r="U54" s="57"/>
      <c r="V54" s="420" t="s">
        <v>268</v>
      </c>
    </row>
    <row r="55" spans="1:24" ht="26.1" customHeight="1">
      <c r="A55" s="213" t="s">
        <v>567</v>
      </c>
      <c r="B55" s="419"/>
      <c r="C55" s="419"/>
      <c r="D55" s="57"/>
      <c r="E55" s="57"/>
      <c r="F55" s="57"/>
      <c r="G55" s="57"/>
      <c r="H55" s="57"/>
      <c r="I55" s="57"/>
      <c r="J55" s="422" t="s">
        <v>567</v>
      </c>
      <c r="K55" s="57"/>
      <c r="M55" s="422"/>
      <c r="N55" s="57"/>
      <c r="O55" s="57"/>
      <c r="P55" s="57"/>
      <c r="Q55" s="57"/>
      <c r="R55" s="57"/>
      <c r="S55" s="57"/>
      <c r="T55" s="57"/>
      <c r="U55" s="57"/>
      <c r="V55" s="419"/>
    </row>
    <row r="56" spans="1:24" ht="21.95" customHeight="1">
      <c r="A56" s="419" t="s">
        <v>269</v>
      </c>
      <c r="B56" s="583">
        <v>2018</v>
      </c>
      <c r="C56" s="586" t="s">
        <v>847</v>
      </c>
      <c r="D56" s="57">
        <v>65200</v>
      </c>
      <c r="E56" s="57">
        <v>41885</v>
      </c>
      <c r="F56" s="57">
        <v>23315</v>
      </c>
      <c r="G56" s="57">
        <v>28591</v>
      </c>
      <c r="H56" s="57">
        <v>23314</v>
      </c>
      <c r="I56" s="57">
        <v>5278</v>
      </c>
      <c r="J56" s="57">
        <v>17068</v>
      </c>
      <c r="K56" s="57"/>
      <c r="L56" s="57">
        <v>19540</v>
      </c>
      <c r="M56" s="57"/>
      <c r="N56" s="57">
        <v>759</v>
      </c>
      <c r="O56" s="57"/>
      <c r="P56" s="57">
        <v>744</v>
      </c>
      <c r="Q56" s="57"/>
      <c r="R56" s="57">
        <v>9485</v>
      </c>
      <c r="S56" s="57">
        <v>744</v>
      </c>
      <c r="T56" s="57">
        <v>8552</v>
      </c>
      <c r="U56" s="57"/>
      <c r="V56" s="420" t="s">
        <v>269</v>
      </c>
      <c r="X56" s="27"/>
    </row>
    <row r="57" spans="1:24" ht="15" customHeight="1">
      <c r="A57" s="419" t="s">
        <v>1644</v>
      </c>
      <c r="B57" s="583" t="s">
        <v>353</v>
      </c>
      <c r="C57" s="586" t="s">
        <v>56</v>
      </c>
      <c r="D57" s="57">
        <v>99729</v>
      </c>
      <c r="E57" s="57">
        <v>71709</v>
      </c>
      <c r="F57" s="57">
        <v>28020</v>
      </c>
      <c r="G57" s="57">
        <v>36934</v>
      </c>
      <c r="H57" s="57">
        <v>26480</v>
      </c>
      <c r="I57" s="57">
        <v>10455</v>
      </c>
      <c r="J57" s="57">
        <v>13319</v>
      </c>
      <c r="K57" s="57"/>
      <c r="L57" s="57">
        <v>49476</v>
      </c>
      <c r="M57" s="57"/>
      <c r="N57" s="57">
        <v>104</v>
      </c>
      <c r="O57" s="57"/>
      <c r="P57" s="57">
        <v>31806</v>
      </c>
      <c r="Q57" s="57"/>
      <c r="R57" s="57">
        <v>3456</v>
      </c>
      <c r="S57" s="57">
        <v>31806</v>
      </c>
      <c r="T57" s="57">
        <v>14110</v>
      </c>
      <c r="U57" s="57"/>
      <c r="V57" s="420" t="s">
        <v>1644</v>
      </c>
    </row>
    <row r="58" spans="1:24" ht="15" customHeight="1">
      <c r="A58" s="419" t="s">
        <v>1645</v>
      </c>
      <c r="B58" s="583" t="s">
        <v>353</v>
      </c>
      <c r="C58" s="586" t="s">
        <v>61</v>
      </c>
      <c r="D58" s="57">
        <v>161758</v>
      </c>
      <c r="E58" s="57">
        <v>131820</v>
      </c>
      <c r="F58" s="57">
        <v>29938</v>
      </c>
      <c r="G58" s="57">
        <v>131140</v>
      </c>
      <c r="H58" s="57">
        <v>124431</v>
      </c>
      <c r="I58" s="57">
        <v>6709</v>
      </c>
      <c r="J58" s="57">
        <v>6197</v>
      </c>
      <c r="K58" s="57"/>
      <c r="L58" s="57">
        <v>24420</v>
      </c>
      <c r="M58" s="57"/>
      <c r="N58" s="57">
        <v>156</v>
      </c>
      <c r="O58" s="57"/>
      <c r="P58" s="57">
        <v>1035</v>
      </c>
      <c r="Q58" s="57"/>
      <c r="R58" s="57">
        <v>14176</v>
      </c>
      <c r="S58" s="57">
        <v>1035</v>
      </c>
      <c r="T58" s="57">
        <v>9053</v>
      </c>
      <c r="U58" s="57"/>
      <c r="V58" s="420" t="s">
        <v>1645</v>
      </c>
    </row>
    <row r="59" spans="1:24" ht="15" customHeight="1">
      <c r="A59" s="419" t="s">
        <v>1646</v>
      </c>
      <c r="B59" s="583" t="s">
        <v>353</v>
      </c>
      <c r="C59" s="586" t="s">
        <v>62</v>
      </c>
      <c r="D59" s="57">
        <v>95608</v>
      </c>
      <c r="E59" s="57">
        <v>44384</v>
      </c>
      <c r="F59" s="57">
        <v>51224</v>
      </c>
      <c r="G59" s="57">
        <v>27295</v>
      </c>
      <c r="H59" s="57">
        <v>17950</v>
      </c>
      <c r="I59" s="57">
        <v>9345</v>
      </c>
      <c r="J59" s="57">
        <v>15587</v>
      </c>
      <c r="K59" s="57"/>
      <c r="L59" s="57">
        <v>52726</v>
      </c>
      <c r="M59" s="57"/>
      <c r="N59" s="57">
        <v>261</v>
      </c>
      <c r="O59" s="57"/>
      <c r="P59" s="57">
        <v>10587</v>
      </c>
      <c r="Q59" s="57"/>
      <c r="R59" s="57">
        <v>19977</v>
      </c>
      <c r="S59" s="57">
        <v>10587</v>
      </c>
      <c r="T59" s="57">
        <v>21901</v>
      </c>
      <c r="U59" s="57"/>
      <c r="V59" s="420" t="s">
        <v>1646</v>
      </c>
    </row>
    <row r="60" spans="1:24" ht="15" customHeight="1">
      <c r="A60" s="419" t="s">
        <v>1647</v>
      </c>
      <c r="B60" s="583" t="s">
        <v>353</v>
      </c>
      <c r="C60" s="586" t="s">
        <v>701</v>
      </c>
      <c r="D60" s="57">
        <v>66707</v>
      </c>
      <c r="E60" s="57">
        <v>27332</v>
      </c>
      <c r="F60" s="57">
        <v>39375</v>
      </c>
      <c r="G60" s="57">
        <v>24735</v>
      </c>
      <c r="H60" s="57">
        <v>13892</v>
      </c>
      <c r="I60" s="57">
        <v>10843</v>
      </c>
      <c r="J60" s="57">
        <v>11409</v>
      </c>
      <c r="K60" s="57"/>
      <c r="L60" s="57">
        <v>30563</v>
      </c>
      <c r="M60" s="57"/>
      <c r="N60" s="57">
        <v>352</v>
      </c>
      <c r="O60" s="57"/>
      <c r="P60" s="57">
        <v>1679</v>
      </c>
      <c r="Q60" s="57"/>
      <c r="R60" s="57">
        <v>20592</v>
      </c>
      <c r="S60" s="57">
        <v>1679</v>
      </c>
      <c r="T60" s="57">
        <v>7940</v>
      </c>
      <c r="U60" s="57"/>
      <c r="V60" s="420" t="s">
        <v>1647</v>
      </c>
    </row>
    <row r="61" spans="1:24" ht="15" customHeight="1">
      <c r="A61" s="419" t="s">
        <v>1648</v>
      </c>
      <c r="B61" s="583" t="s">
        <v>353</v>
      </c>
      <c r="C61" s="586" t="s">
        <v>702</v>
      </c>
      <c r="D61" s="57">
        <v>77284</v>
      </c>
      <c r="E61" s="57">
        <v>34502</v>
      </c>
      <c r="F61" s="57">
        <v>42782</v>
      </c>
      <c r="G61" s="57">
        <v>22082</v>
      </c>
      <c r="H61" s="57">
        <v>13328</v>
      </c>
      <c r="I61" s="57">
        <v>8753</v>
      </c>
      <c r="J61" s="57">
        <v>11718</v>
      </c>
      <c r="K61" s="57"/>
      <c r="L61" s="57">
        <v>43485</v>
      </c>
      <c r="M61" s="57"/>
      <c r="N61" s="57">
        <v>210</v>
      </c>
      <c r="O61" s="57"/>
      <c r="P61" s="57">
        <v>9246</v>
      </c>
      <c r="Q61" s="57"/>
      <c r="R61" s="57">
        <v>18505</v>
      </c>
      <c r="S61" s="57">
        <v>9246</v>
      </c>
      <c r="T61" s="57">
        <v>15524</v>
      </c>
      <c r="U61" s="57"/>
      <c r="V61" s="420" t="s">
        <v>1648</v>
      </c>
    </row>
    <row r="62" spans="1:24" ht="15" customHeight="1">
      <c r="A62" s="419" t="s">
        <v>1649</v>
      </c>
      <c r="B62" s="583" t="s">
        <v>353</v>
      </c>
      <c r="C62" s="586" t="s">
        <v>703</v>
      </c>
      <c r="D62" s="57">
        <v>79594</v>
      </c>
      <c r="E62" s="57">
        <v>36633</v>
      </c>
      <c r="F62" s="57">
        <v>42962</v>
      </c>
      <c r="G62" s="57">
        <v>27628</v>
      </c>
      <c r="H62" s="57">
        <v>17944</v>
      </c>
      <c r="I62" s="57">
        <v>9684</v>
      </c>
      <c r="J62" s="57">
        <v>16910</v>
      </c>
      <c r="K62" s="57"/>
      <c r="L62" s="57">
        <v>35056</v>
      </c>
      <c r="M62" s="57"/>
      <c r="N62" s="57">
        <v>347</v>
      </c>
      <c r="O62" s="57"/>
      <c r="P62" s="57">
        <v>1432</v>
      </c>
      <c r="Q62" s="57"/>
      <c r="R62" s="57">
        <v>19248</v>
      </c>
      <c r="S62" s="57">
        <v>1432</v>
      </c>
      <c r="T62" s="57">
        <v>14030</v>
      </c>
      <c r="U62" s="57"/>
      <c r="V62" s="420" t="s">
        <v>1649</v>
      </c>
    </row>
    <row r="63" spans="1:24" ht="15" customHeight="1">
      <c r="A63" s="419" t="s">
        <v>1650</v>
      </c>
      <c r="B63" s="583" t="s">
        <v>353</v>
      </c>
      <c r="C63" s="586" t="s">
        <v>217</v>
      </c>
      <c r="D63" s="57">
        <v>105720</v>
      </c>
      <c r="E63" s="57">
        <v>69655</v>
      </c>
      <c r="F63" s="57">
        <v>36064</v>
      </c>
      <c r="G63" s="57">
        <v>47506</v>
      </c>
      <c r="H63" s="57">
        <v>39014</v>
      </c>
      <c r="I63" s="57">
        <v>8491</v>
      </c>
      <c r="J63" s="57">
        <v>18825</v>
      </c>
      <c r="K63" s="57"/>
      <c r="L63" s="57">
        <v>39389</v>
      </c>
      <c r="M63" s="57"/>
      <c r="N63" s="57">
        <v>1361</v>
      </c>
      <c r="O63" s="57"/>
      <c r="P63" s="57">
        <v>10455</v>
      </c>
      <c r="Q63" s="57"/>
      <c r="R63" s="57">
        <v>18402</v>
      </c>
      <c r="S63" s="57">
        <v>10455</v>
      </c>
      <c r="T63" s="57">
        <v>9171</v>
      </c>
      <c r="U63" s="57"/>
      <c r="V63" s="420" t="s">
        <v>1650</v>
      </c>
    </row>
    <row r="64" spans="1:24" ht="15" customHeight="1">
      <c r="A64" s="419" t="s">
        <v>1651</v>
      </c>
      <c r="B64" s="583" t="s">
        <v>353</v>
      </c>
      <c r="C64" s="586" t="s">
        <v>195</v>
      </c>
      <c r="D64" s="57">
        <v>60359</v>
      </c>
      <c r="E64" s="57">
        <v>18390</v>
      </c>
      <c r="F64" s="57">
        <v>41969</v>
      </c>
      <c r="G64" s="57">
        <v>18480</v>
      </c>
      <c r="H64" s="57">
        <v>5424</v>
      </c>
      <c r="I64" s="57">
        <v>13057</v>
      </c>
      <c r="J64" s="57">
        <v>11746</v>
      </c>
      <c r="K64" s="57"/>
      <c r="L64" s="57">
        <v>30132</v>
      </c>
      <c r="M64" s="57"/>
      <c r="N64" s="57">
        <v>188</v>
      </c>
      <c r="O64" s="57"/>
      <c r="P64" s="57">
        <v>1031</v>
      </c>
      <c r="Q64" s="57"/>
      <c r="R64" s="57">
        <v>14363</v>
      </c>
      <c r="S64" s="57">
        <v>1031</v>
      </c>
      <c r="T64" s="57">
        <v>14550</v>
      </c>
      <c r="U64" s="57"/>
      <c r="V64" s="420" t="s">
        <v>1651</v>
      </c>
    </row>
    <row r="65" spans="1:22" ht="15" customHeight="1">
      <c r="A65" s="419" t="s">
        <v>1652</v>
      </c>
      <c r="B65" s="583" t="s">
        <v>353</v>
      </c>
      <c r="C65" s="586" t="s">
        <v>196</v>
      </c>
      <c r="D65" s="57">
        <v>65828</v>
      </c>
      <c r="E65" s="57">
        <v>24103</v>
      </c>
      <c r="F65" s="57">
        <v>41724</v>
      </c>
      <c r="G65" s="57">
        <v>20638</v>
      </c>
      <c r="H65" s="57">
        <v>12650</v>
      </c>
      <c r="I65" s="57">
        <v>7989</v>
      </c>
      <c r="J65" s="57">
        <v>10159</v>
      </c>
      <c r="K65" s="57"/>
      <c r="L65" s="57">
        <v>35030</v>
      </c>
      <c r="M65" s="57"/>
      <c r="N65" s="57">
        <v>100</v>
      </c>
      <c r="O65" s="57"/>
      <c r="P65" s="57">
        <v>1195</v>
      </c>
      <c r="Q65" s="57"/>
      <c r="R65" s="57">
        <v>13624</v>
      </c>
      <c r="S65" s="57">
        <v>1195</v>
      </c>
      <c r="T65" s="57">
        <v>20112</v>
      </c>
      <c r="U65" s="57"/>
      <c r="V65" s="420" t="s">
        <v>1652</v>
      </c>
    </row>
    <row r="66" spans="1:22" ht="15" customHeight="1">
      <c r="A66" s="419" t="s">
        <v>1653</v>
      </c>
      <c r="B66" s="583" t="s">
        <v>353</v>
      </c>
      <c r="C66" s="586" t="s">
        <v>197</v>
      </c>
      <c r="D66" s="57">
        <v>61675</v>
      </c>
      <c r="E66" s="57">
        <v>26075</v>
      </c>
      <c r="F66" s="57">
        <v>35599</v>
      </c>
      <c r="G66" s="57">
        <v>21929</v>
      </c>
      <c r="H66" s="57">
        <v>13556</v>
      </c>
      <c r="I66" s="57">
        <v>8372</v>
      </c>
      <c r="J66" s="57">
        <v>10315</v>
      </c>
      <c r="K66" s="57"/>
      <c r="L66" s="57">
        <v>29431</v>
      </c>
      <c r="M66" s="57"/>
      <c r="N66" s="57">
        <v>168</v>
      </c>
      <c r="O66" s="57"/>
      <c r="P66" s="57">
        <v>2037</v>
      </c>
      <c r="Q66" s="57"/>
      <c r="R66" s="57">
        <v>10578</v>
      </c>
      <c r="S66" s="57">
        <v>2037</v>
      </c>
      <c r="T66" s="57">
        <v>16649</v>
      </c>
      <c r="U66" s="57"/>
      <c r="V66" s="420" t="s">
        <v>1653</v>
      </c>
    </row>
    <row r="67" spans="1:22" ht="15" customHeight="1">
      <c r="A67" s="419" t="s">
        <v>1654</v>
      </c>
      <c r="B67" s="583" t="s">
        <v>353</v>
      </c>
      <c r="C67" s="586" t="s">
        <v>666</v>
      </c>
      <c r="D67" s="57">
        <v>61584</v>
      </c>
      <c r="E67" s="57">
        <v>34597</v>
      </c>
      <c r="F67" s="57">
        <v>26988</v>
      </c>
      <c r="G67" s="57">
        <v>20864</v>
      </c>
      <c r="H67" s="57">
        <v>11073</v>
      </c>
      <c r="I67" s="57">
        <v>9791</v>
      </c>
      <c r="J67" s="57">
        <v>16043</v>
      </c>
      <c r="K67" s="57"/>
      <c r="L67" s="57">
        <v>24676</v>
      </c>
      <c r="M67" s="57"/>
      <c r="N67" s="57">
        <v>618</v>
      </c>
      <c r="O67" s="57"/>
      <c r="P67" s="57">
        <v>6862</v>
      </c>
      <c r="Q67" s="57"/>
      <c r="R67" s="57">
        <v>5299</v>
      </c>
      <c r="S67" s="57">
        <v>6862</v>
      </c>
      <c r="T67" s="57">
        <v>11898</v>
      </c>
      <c r="U67" s="57"/>
      <c r="V67" s="420" t="s">
        <v>1654</v>
      </c>
    </row>
    <row r="68" spans="1:22" ht="21.95" customHeight="1">
      <c r="A68" s="419" t="s">
        <v>1655</v>
      </c>
      <c r="B68" s="583"/>
      <c r="C68" s="586" t="s">
        <v>352</v>
      </c>
      <c r="D68" s="57">
        <v>1001046</v>
      </c>
      <c r="E68" s="57">
        <v>561085</v>
      </c>
      <c r="F68" s="57">
        <v>439960</v>
      </c>
      <c r="G68" s="57">
        <v>427822</v>
      </c>
      <c r="H68" s="57">
        <v>319056</v>
      </c>
      <c r="I68" s="57">
        <v>108767</v>
      </c>
      <c r="J68" s="57">
        <v>159296</v>
      </c>
      <c r="K68" s="57"/>
      <c r="L68" s="57">
        <v>413924</v>
      </c>
      <c r="M68" s="57"/>
      <c r="N68" s="57">
        <v>4624</v>
      </c>
      <c r="O68" s="57"/>
      <c r="P68" s="57">
        <v>78109</v>
      </c>
      <c r="Q68" s="57"/>
      <c r="R68" s="57">
        <v>167705</v>
      </c>
      <c r="S68" s="57">
        <v>78109</v>
      </c>
      <c r="T68" s="57">
        <v>163490</v>
      </c>
      <c r="U68" s="57"/>
      <c r="V68" s="420" t="s">
        <v>1655</v>
      </c>
    </row>
    <row r="69" spans="1:22" s="195" customFormat="1" ht="11.1" customHeight="1">
      <c r="A69" s="213"/>
      <c r="B69" s="577"/>
      <c r="C69" s="577"/>
      <c r="D69" s="577"/>
      <c r="E69" s="577"/>
      <c r="F69" s="577"/>
      <c r="G69" s="577"/>
      <c r="H69" s="578"/>
      <c r="I69" s="578"/>
      <c r="J69" s="213"/>
      <c r="K69" s="578"/>
      <c r="M69" s="213"/>
      <c r="N69" s="577"/>
      <c r="O69" s="577"/>
      <c r="P69" s="577"/>
      <c r="Q69" s="577"/>
      <c r="R69" s="577"/>
      <c r="S69" s="577"/>
      <c r="T69" s="577"/>
      <c r="U69" s="577"/>
      <c r="V69" s="578"/>
    </row>
    <row r="70" spans="1:22">
      <c r="A70" s="577" t="s">
        <v>1743</v>
      </c>
      <c r="J70" s="577" t="s">
        <v>1743</v>
      </c>
      <c r="M70" s="57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76" customWidth="1"/>
    <col min="2" max="2" width="5.5703125" style="576" customWidth="1"/>
    <col min="3" max="9" width="17.7109375" style="576" customWidth="1"/>
    <col min="10" max="10" width="18.28515625" style="576" customWidth="1"/>
    <col min="11" max="11" width="1.7109375" style="576" customWidth="1"/>
    <col min="12" max="12" width="18.28515625" style="576" customWidth="1"/>
    <col min="13" max="13" width="1.7109375" style="576" customWidth="1"/>
    <col min="14" max="14" width="18.28515625" style="576" customWidth="1"/>
    <col min="15" max="15" width="1.7109375" style="576" customWidth="1"/>
    <col min="16" max="16" width="18.28515625" style="576" customWidth="1"/>
    <col min="17" max="17" width="1.7109375" style="576" customWidth="1"/>
    <col min="18" max="18" width="18.28515625" style="576" customWidth="1"/>
    <col min="19" max="19" width="1.7109375" style="576" customWidth="1"/>
    <col min="20" max="20" width="18.28515625" style="576" customWidth="1"/>
    <col min="21" max="21" width="1.7109375" style="576" customWidth="1"/>
    <col min="22" max="22" width="6.7109375" style="576" customWidth="1"/>
    <col min="23" max="16384" width="11.42578125" style="576"/>
  </cols>
  <sheetData>
    <row r="1" spans="1:24" s="857" customFormat="1" ht="15" customHeight="1">
      <c r="A1" s="858" t="s">
        <v>1765</v>
      </c>
    </row>
    <row r="2" spans="1:24" ht="15" customHeight="1">
      <c r="A2" s="589" t="s">
        <v>738</v>
      </c>
      <c r="B2" s="580"/>
      <c r="C2" s="580"/>
      <c r="D2" s="580"/>
      <c r="E2" s="580"/>
      <c r="F2" s="580"/>
      <c r="G2" s="580"/>
      <c r="H2" s="580"/>
      <c r="I2" s="580"/>
      <c r="J2" s="589" t="s">
        <v>738</v>
      </c>
      <c r="K2" s="580"/>
      <c r="M2" s="589"/>
      <c r="N2" s="581"/>
      <c r="O2" s="581"/>
      <c r="P2" s="581"/>
      <c r="Q2" s="581"/>
      <c r="R2" s="581"/>
      <c r="S2" s="581"/>
      <c r="T2" s="581"/>
      <c r="U2" s="581"/>
      <c r="V2" s="581"/>
    </row>
    <row r="3" spans="1:24" ht="15" customHeight="1">
      <c r="A3" s="591" t="s">
        <v>6</v>
      </c>
      <c r="B3" s="580"/>
      <c r="C3" s="580"/>
      <c r="D3" s="580"/>
      <c r="E3" s="580"/>
      <c r="F3" s="580"/>
      <c r="G3" s="580"/>
      <c r="H3" s="580"/>
      <c r="I3" s="580"/>
      <c r="J3" s="591" t="s">
        <v>6</v>
      </c>
      <c r="K3" s="580"/>
      <c r="M3" s="589"/>
      <c r="N3" s="581"/>
      <c r="O3" s="581"/>
      <c r="P3" s="581"/>
      <c r="Q3" s="581"/>
      <c r="R3" s="581"/>
      <c r="S3" s="581"/>
      <c r="T3" s="581"/>
      <c r="U3" s="581"/>
      <c r="V3" s="581"/>
    </row>
    <row r="4" spans="1:24" ht="15" customHeight="1">
      <c r="A4" s="591" t="s">
        <v>1660</v>
      </c>
      <c r="B4" s="580"/>
      <c r="C4" s="580"/>
      <c r="D4" s="580"/>
      <c r="E4" s="580"/>
      <c r="F4" s="580"/>
      <c r="G4" s="580"/>
      <c r="H4" s="580"/>
      <c r="I4" s="580"/>
      <c r="J4" s="591" t="s">
        <v>1660</v>
      </c>
      <c r="K4" s="580"/>
      <c r="M4" s="589"/>
      <c r="N4" s="581"/>
      <c r="O4" s="581"/>
      <c r="P4" s="581"/>
      <c r="Q4" s="581"/>
      <c r="R4" s="581"/>
      <c r="S4" s="581"/>
      <c r="T4" s="581"/>
      <c r="U4" s="581"/>
      <c r="V4" s="581"/>
    </row>
    <row r="5" spans="1:24" ht="15" customHeight="1">
      <c r="A5" s="592" t="s">
        <v>1309</v>
      </c>
      <c r="B5" s="580"/>
      <c r="C5" s="580"/>
      <c r="D5" s="580"/>
      <c r="E5" s="580"/>
      <c r="F5" s="580"/>
      <c r="G5" s="580"/>
      <c r="H5" s="580"/>
      <c r="I5" s="580"/>
      <c r="J5" s="592" t="s">
        <v>1309</v>
      </c>
      <c r="K5" s="580"/>
      <c r="M5" s="583"/>
      <c r="N5" s="581"/>
      <c r="O5" s="581"/>
      <c r="P5" s="581"/>
      <c r="Q5" s="581"/>
      <c r="R5" s="581"/>
      <c r="S5" s="581"/>
      <c r="T5" s="581"/>
      <c r="U5" s="581"/>
      <c r="V5" s="581"/>
    </row>
    <row r="6" spans="1:24" ht="15" customHeight="1">
      <c r="A6" s="592" t="s">
        <v>670</v>
      </c>
      <c r="B6" s="580"/>
      <c r="C6" s="580"/>
      <c r="D6" s="580"/>
      <c r="E6" s="580"/>
      <c r="F6" s="580"/>
      <c r="G6" s="580"/>
      <c r="H6" s="580"/>
      <c r="I6" s="580"/>
      <c r="J6" s="592" t="s">
        <v>670</v>
      </c>
      <c r="K6" s="580"/>
      <c r="M6" s="589"/>
      <c r="N6" s="581"/>
      <c r="O6" s="581"/>
      <c r="P6" s="581"/>
      <c r="Q6" s="581"/>
      <c r="R6" s="581"/>
      <c r="S6" s="581"/>
      <c r="T6" s="581"/>
      <c r="U6" s="581"/>
      <c r="V6" s="581"/>
    </row>
    <row r="7" spans="1:24" ht="15" customHeight="1">
      <c r="A7" s="593" t="s">
        <v>459</v>
      </c>
      <c r="B7" s="574"/>
      <c r="C7" s="574"/>
      <c r="D7" s="574"/>
      <c r="E7" s="574"/>
      <c r="F7" s="574"/>
      <c r="G7" s="574"/>
      <c r="H7" s="574"/>
      <c r="I7" s="574"/>
      <c r="J7" s="593" t="s">
        <v>459</v>
      </c>
      <c r="K7" s="574"/>
      <c r="M7" s="590"/>
      <c r="N7" s="575"/>
      <c r="O7" s="575"/>
      <c r="P7" s="575"/>
      <c r="Q7" s="575"/>
      <c r="R7" s="575"/>
      <c r="S7" s="575"/>
      <c r="T7" s="575"/>
      <c r="U7" s="575"/>
      <c r="V7" s="575"/>
    </row>
    <row r="8" spans="1:24" s="226" customFormat="1" ht="15.75" customHeight="1">
      <c r="A8" s="1032" t="s">
        <v>270</v>
      </c>
      <c r="B8" s="1033" t="s">
        <v>684</v>
      </c>
      <c r="C8" s="1032"/>
      <c r="D8" s="1036" t="s">
        <v>1641</v>
      </c>
      <c r="E8" s="1037"/>
      <c r="F8" s="1037"/>
      <c r="G8" s="1036" t="s">
        <v>685</v>
      </c>
      <c r="H8" s="1037"/>
      <c r="I8" s="1038"/>
      <c r="J8" s="1039" t="s">
        <v>40</v>
      </c>
      <c r="K8" s="1040"/>
      <c r="L8" s="1054" t="s">
        <v>440</v>
      </c>
      <c r="M8" s="1038"/>
      <c r="N8" s="1038"/>
      <c r="O8" s="1038"/>
      <c r="P8" s="1038"/>
      <c r="Q8" s="1038"/>
      <c r="R8" s="1038"/>
      <c r="S8" s="1038"/>
      <c r="T8" s="1038"/>
      <c r="U8" s="1055"/>
      <c r="V8" s="1033" t="s">
        <v>270</v>
      </c>
    </row>
    <row r="9" spans="1:24" s="226" customFormat="1" ht="15.75" customHeight="1">
      <c r="A9" s="955"/>
      <c r="B9" s="1034"/>
      <c r="C9" s="955"/>
      <c r="D9" s="1018" t="s">
        <v>547</v>
      </c>
      <c r="E9" s="416" t="s">
        <v>530</v>
      </c>
      <c r="F9" s="417"/>
      <c r="G9" s="1019" t="s">
        <v>663</v>
      </c>
      <c r="H9" s="1045" t="s">
        <v>326</v>
      </c>
      <c r="I9" s="1048" t="s">
        <v>1002</v>
      </c>
      <c r="J9" s="1041"/>
      <c r="K9" s="1042"/>
      <c r="L9" s="1048" t="s">
        <v>663</v>
      </c>
      <c r="M9" s="1005"/>
      <c r="N9" s="1036" t="s">
        <v>626</v>
      </c>
      <c r="O9" s="1037"/>
      <c r="P9" s="1037"/>
      <c r="Q9" s="1037"/>
      <c r="R9" s="1037"/>
      <c r="S9" s="1037"/>
      <c r="T9" s="1037"/>
      <c r="U9" s="1050"/>
      <c r="V9" s="1034"/>
    </row>
    <row r="10" spans="1:24" s="226" customFormat="1" ht="15.75" customHeight="1">
      <c r="A10" s="955"/>
      <c r="B10" s="1034"/>
      <c r="C10" s="955"/>
      <c r="D10" s="1019"/>
      <c r="E10" s="1018" t="s">
        <v>326</v>
      </c>
      <c r="F10" s="1018" t="s">
        <v>1002</v>
      </c>
      <c r="G10" s="1019"/>
      <c r="H10" s="1046"/>
      <c r="I10" s="1046"/>
      <c r="J10" s="1041"/>
      <c r="K10" s="1042"/>
      <c r="L10" s="1045"/>
      <c r="M10" s="1007"/>
      <c r="N10" s="1051" t="s">
        <v>782</v>
      </c>
      <c r="O10" s="1040"/>
      <c r="P10" s="1051" t="s">
        <v>765</v>
      </c>
      <c r="Q10" s="1040"/>
      <c r="R10" s="1048" t="s">
        <v>878</v>
      </c>
      <c r="S10" s="1005"/>
      <c r="T10" s="1051" t="s">
        <v>766</v>
      </c>
      <c r="U10" s="1040"/>
      <c r="V10" s="1034"/>
    </row>
    <row r="11" spans="1:24" s="226" customFormat="1" ht="15.75" customHeight="1">
      <c r="A11" s="955"/>
      <c r="B11" s="1034"/>
      <c r="C11" s="955"/>
      <c r="D11" s="1019"/>
      <c r="E11" s="1019"/>
      <c r="F11" s="1019"/>
      <c r="G11" s="1019"/>
      <c r="H11" s="1046"/>
      <c r="I11" s="1046"/>
      <c r="J11" s="1041"/>
      <c r="K11" s="1042"/>
      <c r="L11" s="1045"/>
      <c r="M11" s="1007"/>
      <c r="N11" s="1052"/>
      <c r="O11" s="1042"/>
      <c r="P11" s="1052"/>
      <c r="Q11" s="1042"/>
      <c r="R11" s="1045"/>
      <c r="S11" s="1007"/>
      <c r="T11" s="1052"/>
      <c r="U11" s="1042"/>
      <c r="V11" s="1034"/>
    </row>
    <row r="12" spans="1:24" s="226" customFormat="1" ht="15.75" customHeight="1">
      <c r="A12" s="956"/>
      <c r="B12" s="1035"/>
      <c r="C12" s="956"/>
      <c r="D12" s="1020"/>
      <c r="E12" s="1020"/>
      <c r="F12" s="1020"/>
      <c r="G12" s="1020"/>
      <c r="H12" s="1047"/>
      <c r="I12" s="1047"/>
      <c r="J12" s="1043"/>
      <c r="K12" s="1044"/>
      <c r="L12" s="1049"/>
      <c r="M12" s="1009"/>
      <c r="N12" s="1053"/>
      <c r="O12" s="1044"/>
      <c r="P12" s="1053"/>
      <c r="Q12" s="1044"/>
      <c r="R12" s="1049"/>
      <c r="S12" s="1009"/>
      <c r="T12" s="1053"/>
      <c r="U12" s="1044"/>
      <c r="V12" s="1035"/>
    </row>
    <row r="13" spans="1:24" ht="26.1" customHeight="1">
      <c r="A13" s="213" t="s">
        <v>568</v>
      </c>
      <c r="B13" s="580"/>
      <c r="C13" s="580"/>
      <c r="D13" s="580"/>
      <c r="E13" s="580"/>
      <c r="F13" s="580"/>
      <c r="G13" s="580"/>
      <c r="H13" s="580"/>
      <c r="I13" s="580"/>
      <c r="J13" s="423" t="s">
        <v>568</v>
      </c>
      <c r="K13" s="580"/>
      <c r="M13" s="423"/>
      <c r="N13" s="579"/>
      <c r="O13" s="579"/>
      <c r="P13" s="579"/>
      <c r="Q13" s="579"/>
      <c r="R13" s="579"/>
      <c r="S13" s="579"/>
      <c r="T13" s="579"/>
      <c r="U13" s="579"/>
      <c r="V13" s="579"/>
    </row>
    <row r="14" spans="1:24" ht="21.95" customHeight="1">
      <c r="A14" s="419" t="s">
        <v>767</v>
      </c>
      <c r="B14" s="583">
        <v>2018</v>
      </c>
      <c r="C14" s="586" t="s">
        <v>847</v>
      </c>
      <c r="D14" s="57">
        <v>339524</v>
      </c>
      <c r="E14" s="57">
        <v>165639</v>
      </c>
      <c r="F14" s="57">
        <v>173886</v>
      </c>
      <c r="G14" s="57">
        <v>181808</v>
      </c>
      <c r="H14" s="57">
        <v>97170</v>
      </c>
      <c r="I14" s="57">
        <v>84638</v>
      </c>
      <c r="J14" s="57">
        <v>30466</v>
      </c>
      <c r="K14" s="57"/>
      <c r="L14" s="57">
        <v>127250</v>
      </c>
      <c r="M14" s="57"/>
      <c r="N14" s="57">
        <v>1095</v>
      </c>
      <c r="O14" s="57"/>
      <c r="P14" s="57">
        <v>36908</v>
      </c>
      <c r="Q14" s="57"/>
      <c r="R14" s="57">
        <v>35698</v>
      </c>
      <c r="S14" s="57">
        <v>36908</v>
      </c>
      <c r="T14" s="57">
        <v>53549</v>
      </c>
      <c r="U14" s="57"/>
      <c r="V14" s="420" t="s">
        <v>767</v>
      </c>
      <c r="X14" s="27"/>
    </row>
    <row r="15" spans="1:24" ht="15" customHeight="1">
      <c r="A15" s="419" t="s">
        <v>915</v>
      </c>
      <c r="B15" s="583" t="s">
        <v>353</v>
      </c>
      <c r="C15" s="586" t="s">
        <v>56</v>
      </c>
      <c r="D15" s="57">
        <v>317539</v>
      </c>
      <c r="E15" s="57">
        <v>111257</v>
      </c>
      <c r="F15" s="57">
        <v>206282</v>
      </c>
      <c r="G15" s="57">
        <v>154341</v>
      </c>
      <c r="H15" s="57">
        <v>53960</v>
      </c>
      <c r="I15" s="57">
        <v>100382</v>
      </c>
      <c r="J15" s="57">
        <v>30001</v>
      </c>
      <c r="K15" s="57"/>
      <c r="L15" s="57">
        <v>133197</v>
      </c>
      <c r="M15" s="57"/>
      <c r="N15" s="57">
        <v>3801</v>
      </c>
      <c r="O15" s="57"/>
      <c r="P15" s="57">
        <v>23495</v>
      </c>
      <c r="Q15" s="57"/>
      <c r="R15" s="57">
        <v>61440</v>
      </c>
      <c r="S15" s="57">
        <v>23495</v>
      </c>
      <c r="T15" s="57">
        <v>44461</v>
      </c>
      <c r="U15" s="57"/>
      <c r="V15" s="420" t="s">
        <v>915</v>
      </c>
    </row>
    <row r="16" spans="1:24" ht="15" customHeight="1">
      <c r="A16" s="419" t="s">
        <v>916</v>
      </c>
      <c r="B16" s="583" t="s">
        <v>353</v>
      </c>
      <c r="C16" s="586" t="s">
        <v>61</v>
      </c>
      <c r="D16" s="57">
        <v>527555</v>
      </c>
      <c r="E16" s="57">
        <v>197488</v>
      </c>
      <c r="F16" s="57">
        <v>330067</v>
      </c>
      <c r="G16" s="57">
        <v>240295</v>
      </c>
      <c r="H16" s="57">
        <v>96848</v>
      </c>
      <c r="I16" s="57">
        <v>143447</v>
      </c>
      <c r="J16" s="57">
        <v>64828</v>
      </c>
      <c r="K16" s="57"/>
      <c r="L16" s="57">
        <v>222433</v>
      </c>
      <c r="M16" s="57"/>
      <c r="N16" s="57">
        <v>4849</v>
      </c>
      <c r="O16" s="57"/>
      <c r="P16" s="57">
        <v>30963</v>
      </c>
      <c r="Q16" s="57"/>
      <c r="R16" s="57">
        <v>109229</v>
      </c>
      <c r="S16" s="57">
        <v>30963</v>
      </c>
      <c r="T16" s="57">
        <v>77391</v>
      </c>
      <c r="U16" s="57"/>
      <c r="V16" s="420" t="s">
        <v>916</v>
      </c>
    </row>
    <row r="17" spans="1:24" ht="15" customHeight="1">
      <c r="A17" s="419" t="s">
        <v>917</v>
      </c>
      <c r="B17" s="583" t="s">
        <v>353</v>
      </c>
      <c r="C17" s="586" t="s">
        <v>62</v>
      </c>
      <c r="D17" s="57">
        <v>574495</v>
      </c>
      <c r="E17" s="57">
        <v>269138</v>
      </c>
      <c r="F17" s="57">
        <v>305357</v>
      </c>
      <c r="G17" s="57">
        <v>254135</v>
      </c>
      <c r="H17" s="57">
        <v>137868</v>
      </c>
      <c r="I17" s="57">
        <v>116266</v>
      </c>
      <c r="J17" s="57">
        <v>91372</v>
      </c>
      <c r="K17" s="57"/>
      <c r="L17" s="57">
        <v>228988</v>
      </c>
      <c r="M17" s="57"/>
      <c r="N17" s="57">
        <v>3107</v>
      </c>
      <c r="O17" s="57"/>
      <c r="P17" s="57">
        <v>36790</v>
      </c>
      <c r="Q17" s="57"/>
      <c r="R17" s="57">
        <v>113950</v>
      </c>
      <c r="S17" s="57">
        <v>36790</v>
      </c>
      <c r="T17" s="57">
        <v>75141</v>
      </c>
      <c r="U17" s="57"/>
      <c r="V17" s="420" t="s">
        <v>917</v>
      </c>
    </row>
    <row r="18" spans="1:24" ht="15" customHeight="1">
      <c r="A18" s="419" t="s">
        <v>918</v>
      </c>
      <c r="B18" s="583" t="s">
        <v>353</v>
      </c>
      <c r="C18" s="586" t="s">
        <v>701</v>
      </c>
      <c r="D18" s="57">
        <v>461576</v>
      </c>
      <c r="E18" s="57">
        <v>166831</v>
      </c>
      <c r="F18" s="57">
        <v>294746</v>
      </c>
      <c r="G18" s="57">
        <v>199325</v>
      </c>
      <c r="H18" s="57">
        <v>86725</v>
      </c>
      <c r="I18" s="57">
        <v>112600</v>
      </c>
      <c r="J18" s="57">
        <v>48472</v>
      </c>
      <c r="K18" s="57"/>
      <c r="L18" s="57">
        <v>213779</v>
      </c>
      <c r="M18" s="57"/>
      <c r="N18" s="57">
        <v>4182</v>
      </c>
      <c r="O18" s="57"/>
      <c r="P18" s="57">
        <v>27452</v>
      </c>
      <c r="Q18" s="57"/>
      <c r="R18" s="57">
        <v>111580</v>
      </c>
      <c r="S18" s="57">
        <v>27452</v>
      </c>
      <c r="T18" s="57">
        <v>70566</v>
      </c>
      <c r="U18" s="57"/>
      <c r="V18" s="420" t="s">
        <v>918</v>
      </c>
    </row>
    <row r="19" spans="1:24" ht="15" customHeight="1">
      <c r="A19" s="419" t="s">
        <v>919</v>
      </c>
      <c r="B19" s="583" t="s">
        <v>353</v>
      </c>
      <c r="C19" s="586" t="s">
        <v>702</v>
      </c>
      <c r="D19" s="57">
        <v>445563</v>
      </c>
      <c r="E19" s="57">
        <v>163412</v>
      </c>
      <c r="F19" s="57">
        <v>282150</v>
      </c>
      <c r="G19" s="57">
        <v>209641</v>
      </c>
      <c r="H19" s="57">
        <v>96879</v>
      </c>
      <c r="I19" s="57">
        <v>112762</v>
      </c>
      <c r="J19" s="57">
        <v>36391</v>
      </c>
      <c r="K19" s="57"/>
      <c r="L19" s="57">
        <v>199531</v>
      </c>
      <c r="M19" s="57"/>
      <c r="N19" s="57">
        <v>2845</v>
      </c>
      <c r="O19" s="57"/>
      <c r="P19" s="57">
        <v>27297</v>
      </c>
      <c r="Q19" s="57"/>
      <c r="R19" s="57">
        <v>99700</v>
      </c>
      <c r="S19" s="57">
        <v>27297</v>
      </c>
      <c r="T19" s="57">
        <v>69689</v>
      </c>
      <c r="U19" s="57"/>
      <c r="V19" s="420" t="s">
        <v>919</v>
      </c>
    </row>
    <row r="20" spans="1:24" ht="15" customHeight="1">
      <c r="A20" s="419" t="s">
        <v>920</v>
      </c>
      <c r="B20" s="583" t="s">
        <v>353</v>
      </c>
      <c r="C20" s="586" t="s">
        <v>703</v>
      </c>
      <c r="D20" s="57">
        <v>379660</v>
      </c>
      <c r="E20" s="57">
        <v>139561</v>
      </c>
      <c r="F20" s="57">
        <v>240099</v>
      </c>
      <c r="G20" s="57">
        <v>168338</v>
      </c>
      <c r="H20" s="57">
        <v>75551</v>
      </c>
      <c r="I20" s="57">
        <v>92787</v>
      </c>
      <c r="J20" s="57">
        <v>39075</v>
      </c>
      <c r="K20" s="57"/>
      <c r="L20" s="57">
        <v>172247</v>
      </c>
      <c r="M20" s="57"/>
      <c r="N20" s="57">
        <v>1331</v>
      </c>
      <c r="O20" s="57"/>
      <c r="P20" s="57">
        <v>23605</v>
      </c>
      <c r="Q20" s="57"/>
      <c r="R20" s="57">
        <v>84350</v>
      </c>
      <c r="S20" s="57">
        <v>23605</v>
      </c>
      <c r="T20" s="57">
        <v>62962</v>
      </c>
      <c r="U20" s="57"/>
      <c r="V20" s="420" t="s">
        <v>920</v>
      </c>
    </row>
    <row r="21" spans="1:24" ht="15" customHeight="1">
      <c r="A21" s="419" t="s">
        <v>921</v>
      </c>
      <c r="B21" s="583" t="s">
        <v>353</v>
      </c>
      <c r="C21" s="586" t="s">
        <v>217</v>
      </c>
      <c r="D21" s="57">
        <v>480059</v>
      </c>
      <c r="E21" s="57">
        <v>157535</v>
      </c>
      <c r="F21" s="57">
        <v>322524</v>
      </c>
      <c r="G21" s="57">
        <v>246163</v>
      </c>
      <c r="H21" s="57">
        <v>86177</v>
      </c>
      <c r="I21" s="57">
        <v>159985</v>
      </c>
      <c r="J21" s="57">
        <v>36472</v>
      </c>
      <c r="K21" s="57"/>
      <c r="L21" s="57">
        <v>197425</v>
      </c>
      <c r="M21" s="57"/>
      <c r="N21" s="57">
        <v>2225</v>
      </c>
      <c r="O21" s="57"/>
      <c r="P21" s="57">
        <v>32661</v>
      </c>
      <c r="Q21" s="57"/>
      <c r="R21" s="57">
        <v>87222</v>
      </c>
      <c r="S21" s="57">
        <v>32661</v>
      </c>
      <c r="T21" s="57">
        <v>75317</v>
      </c>
      <c r="U21" s="57"/>
      <c r="V21" s="420" t="s">
        <v>921</v>
      </c>
    </row>
    <row r="22" spans="1:24" ht="15" customHeight="1">
      <c r="A22" s="419" t="s">
        <v>922</v>
      </c>
      <c r="B22" s="583" t="s">
        <v>353</v>
      </c>
      <c r="C22" s="586" t="s">
        <v>195</v>
      </c>
      <c r="D22" s="57">
        <v>471297</v>
      </c>
      <c r="E22" s="57">
        <v>177640</v>
      </c>
      <c r="F22" s="57">
        <v>293657</v>
      </c>
      <c r="G22" s="57">
        <v>206237</v>
      </c>
      <c r="H22" s="57">
        <v>85089</v>
      </c>
      <c r="I22" s="57">
        <v>121148</v>
      </c>
      <c r="J22" s="57">
        <v>51958</v>
      </c>
      <c r="K22" s="57"/>
      <c r="L22" s="57">
        <v>213101</v>
      </c>
      <c r="M22" s="57"/>
      <c r="N22" s="57">
        <v>9476</v>
      </c>
      <c r="O22" s="57"/>
      <c r="P22" s="57">
        <v>31116</v>
      </c>
      <c r="Q22" s="57"/>
      <c r="R22" s="57">
        <v>99009</v>
      </c>
      <c r="S22" s="57">
        <v>31116</v>
      </c>
      <c r="T22" s="57">
        <v>73500</v>
      </c>
      <c r="U22" s="57"/>
      <c r="V22" s="420" t="s">
        <v>922</v>
      </c>
    </row>
    <row r="23" spans="1:24" ht="15" customHeight="1">
      <c r="A23" s="419" t="s">
        <v>478</v>
      </c>
      <c r="B23" s="583" t="s">
        <v>353</v>
      </c>
      <c r="C23" s="586" t="s">
        <v>196</v>
      </c>
      <c r="D23" s="57">
        <v>415019</v>
      </c>
      <c r="E23" s="57">
        <v>190445</v>
      </c>
      <c r="F23" s="57">
        <v>224575</v>
      </c>
      <c r="G23" s="57">
        <v>226973</v>
      </c>
      <c r="H23" s="57">
        <v>117711</v>
      </c>
      <c r="I23" s="57">
        <v>109262</v>
      </c>
      <c r="J23" s="57">
        <v>31920</v>
      </c>
      <c r="K23" s="57"/>
      <c r="L23" s="57">
        <v>156127</v>
      </c>
      <c r="M23" s="57"/>
      <c r="N23" s="57">
        <v>1546</v>
      </c>
      <c r="O23" s="57"/>
      <c r="P23" s="57">
        <v>39268</v>
      </c>
      <c r="Q23" s="57"/>
      <c r="R23" s="57">
        <v>63468</v>
      </c>
      <c r="S23" s="57">
        <v>39268</v>
      </c>
      <c r="T23" s="57">
        <v>51845</v>
      </c>
      <c r="U23" s="57"/>
      <c r="V23" s="420" t="s">
        <v>478</v>
      </c>
    </row>
    <row r="24" spans="1:24" ht="15" customHeight="1">
      <c r="A24" s="419" t="s">
        <v>479</v>
      </c>
      <c r="B24" s="583" t="s">
        <v>353</v>
      </c>
      <c r="C24" s="586" t="s">
        <v>197</v>
      </c>
      <c r="D24" s="57">
        <v>429066</v>
      </c>
      <c r="E24" s="57">
        <v>184800</v>
      </c>
      <c r="F24" s="57">
        <v>244265</v>
      </c>
      <c r="G24" s="57">
        <v>209678</v>
      </c>
      <c r="H24" s="57">
        <v>109445</v>
      </c>
      <c r="I24" s="57">
        <v>100233</v>
      </c>
      <c r="J24" s="57">
        <v>50370</v>
      </c>
      <c r="K24" s="57"/>
      <c r="L24" s="57">
        <v>169017</v>
      </c>
      <c r="M24" s="57"/>
      <c r="N24" s="57">
        <v>1148</v>
      </c>
      <c r="O24" s="57"/>
      <c r="P24" s="57">
        <v>23837</v>
      </c>
      <c r="Q24" s="57"/>
      <c r="R24" s="57">
        <v>75977</v>
      </c>
      <c r="S24" s="57">
        <v>23837</v>
      </c>
      <c r="T24" s="57">
        <v>68055</v>
      </c>
      <c r="U24" s="57"/>
      <c r="V24" s="420" t="s">
        <v>479</v>
      </c>
    </row>
    <row r="25" spans="1:24" ht="15" customHeight="1">
      <c r="A25" s="419" t="s">
        <v>480</v>
      </c>
      <c r="B25" s="583" t="s">
        <v>353</v>
      </c>
      <c r="C25" s="586" t="s">
        <v>666</v>
      </c>
      <c r="D25" s="57">
        <v>456262</v>
      </c>
      <c r="E25" s="57">
        <v>186210</v>
      </c>
      <c r="F25" s="57">
        <v>270052</v>
      </c>
      <c r="G25" s="57">
        <v>229417</v>
      </c>
      <c r="H25" s="57">
        <v>109406</v>
      </c>
      <c r="I25" s="57">
        <v>120011</v>
      </c>
      <c r="J25" s="57">
        <v>60160</v>
      </c>
      <c r="K25" s="57"/>
      <c r="L25" s="57">
        <v>166685</v>
      </c>
      <c r="M25" s="57"/>
      <c r="N25" s="57">
        <v>1060</v>
      </c>
      <c r="O25" s="57"/>
      <c r="P25" s="57">
        <v>15585</v>
      </c>
      <c r="Q25" s="57"/>
      <c r="R25" s="57">
        <v>83901</v>
      </c>
      <c r="S25" s="57">
        <v>15585</v>
      </c>
      <c r="T25" s="57">
        <v>66140</v>
      </c>
      <c r="U25" s="57"/>
      <c r="V25" s="420" t="s">
        <v>480</v>
      </c>
    </row>
    <row r="26" spans="1:24" ht="21.95" customHeight="1">
      <c r="A26" s="419" t="s">
        <v>452</v>
      </c>
      <c r="B26" s="583"/>
      <c r="C26" s="586" t="s">
        <v>352</v>
      </c>
      <c r="D26" s="57">
        <v>5297615</v>
      </c>
      <c r="E26" s="57">
        <v>2109956</v>
      </c>
      <c r="F26" s="57">
        <v>3187660</v>
      </c>
      <c r="G26" s="57">
        <v>2526351</v>
      </c>
      <c r="H26" s="57">
        <v>1152829</v>
      </c>
      <c r="I26" s="57">
        <v>1373521</v>
      </c>
      <c r="J26" s="57">
        <v>571485</v>
      </c>
      <c r="K26" s="57"/>
      <c r="L26" s="57">
        <v>2199780</v>
      </c>
      <c r="M26" s="57"/>
      <c r="N26" s="57">
        <v>36665</v>
      </c>
      <c r="O26" s="57"/>
      <c r="P26" s="57">
        <v>348977</v>
      </c>
      <c r="Q26" s="57"/>
      <c r="R26" s="57">
        <v>1025524</v>
      </c>
      <c r="S26" s="57">
        <v>348977</v>
      </c>
      <c r="T26" s="57">
        <v>788616</v>
      </c>
      <c r="U26" s="57"/>
      <c r="V26" s="420" t="s">
        <v>452</v>
      </c>
    </row>
    <row r="27" spans="1:24" ht="26.1" customHeight="1">
      <c r="A27" s="213" t="s">
        <v>569</v>
      </c>
      <c r="B27" s="419"/>
      <c r="C27" s="419"/>
      <c r="D27" s="57"/>
      <c r="E27" s="57"/>
      <c r="F27" s="57"/>
      <c r="G27" s="57"/>
      <c r="H27" s="57"/>
      <c r="I27" s="57"/>
      <c r="J27" s="422" t="s">
        <v>569</v>
      </c>
      <c r="K27" s="57"/>
      <c r="M27" s="422"/>
      <c r="N27" s="57"/>
      <c r="O27" s="57"/>
      <c r="P27" s="57"/>
      <c r="Q27" s="57"/>
      <c r="R27" s="57"/>
      <c r="S27" s="57"/>
      <c r="T27" s="57"/>
      <c r="U27" s="57"/>
      <c r="V27" s="419"/>
    </row>
    <row r="28" spans="1:24" ht="21.95" customHeight="1">
      <c r="A28" s="419">
        <v>14</v>
      </c>
      <c r="B28" s="583">
        <v>2018</v>
      </c>
      <c r="C28" s="586" t="s">
        <v>847</v>
      </c>
      <c r="D28" s="57">
        <v>130361</v>
      </c>
      <c r="E28" s="57">
        <v>51893</v>
      </c>
      <c r="F28" s="57">
        <v>78468</v>
      </c>
      <c r="G28" s="57">
        <v>60770</v>
      </c>
      <c r="H28" s="57">
        <v>30787</v>
      </c>
      <c r="I28" s="57">
        <v>29984</v>
      </c>
      <c r="J28" s="57">
        <v>17562</v>
      </c>
      <c r="K28" s="57"/>
      <c r="L28" s="57">
        <v>52029</v>
      </c>
      <c r="M28" s="57"/>
      <c r="N28" s="57">
        <v>446</v>
      </c>
      <c r="O28" s="57"/>
      <c r="P28" s="57">
        <v>3099</v>
      </c>
      <c r="Q28" s="57"/>
      <c r="R28" s="57">
        <v>30909</v>
      </c>
      <c r="S28" s="57">
        <v>3099</v>
      </c>
      <c r="T28" s="57">
        <v>17576</v>
      </c>
      <c r="U28" s="57"/>
      <c r="V28" s="420" t="s">
        <v>292</v>
      </c>
      <c r="X28" s="27"/>
    </row>
    <row r="29" spans="1:24" ht="15" customHeight="1">
      <c r="A29" s="419">
        <v>15</v>
      </c>
      <c r="B29" s="583" t="s">
        <v>353</v>
      </c>
      <c r="C29" s="586" t="s">
        <v>56</v>
      </c>
      <c r="D29" s="57">
        <v>145793</v>
      </c>
      <c r="E29" s="57">
        <v>47303</v>
      </c>
      <c r="F29" s="57">
        <v>98489</v>
      </c>
      <c r="G29" s="57">
        <v>69835</v>
      </c>
      <c r="H29" s="57">
        <v>23425</v>
      </c>
      <c r="I29" s="57">
        <v>46410</v>
      </c>
      <c r="J29" s="57">
        <v>17480</v>
      </c>
      <c r="K29" s="57"/>
      <c r="L29" s="57">
        <v>58478</v>
      </c>
      <c r="M29" s="57"/>
      <c r="N29" s="57">
        <v>1214</v>
      </c>
      <c r="O29" s="57"/>
      <c r="P29" s="57">
        <v>5185</v>
      </c>
      <c r="Q29" s="57"/>
      <c r="R29" s="57">
        <v>41637</v>
      </c>
      <c r="S29" s="57">
        <v>5185</v>
      </c>
      <c r="T29" s="57">
        <v>10441</v>
      </c>
      <c r="U29" s="57"/>
      <c r="V29" s="420" t="s">
        <v>295</v>
      </c>
    </row>
    <row r="30" spans="1:24" ht="15" customHeight="1">
      <c r="A30" s="419">
        <v>16</v>
      </c>
      <c r="B30" s="583" t="s">
        <v>353</v>
      </c>
      <c r="C30" s="586" t="s">
        <v>61</v>
      </c>
      <c r="D30" s="57">
        <v>211704</v>
      </c>
      <c r="E30" s="57">
        <v>67652</v>
      </c>
      <c r="F30" s="57">
        <v>144053</v>
      </c>
      <c r="G30" s="57">
        <v>101557</v>
      </c>
      <c r="H30" s="57">
        <v>27985</v>
      </c>
      <c r="I30" s="57">
        <v>73573</v>
      </c>
      <c r="J30" s="57">
        <v>28496</v>
      </c>
      <c r="K30" s="57"/>
      <c r="L30" s="57">
        <v>81652</v>
      </c>
      <c r="M30" s="57"/>
      <c r="N30" s="57">
        <v>1200</v>
      </c>
      <c r="O30" s="57"/>
      <c r="P30" s="57">
        <v>9972</v>
      </c>
      <c r="Q30" s="57"/>
      <c r="R30" s="57">
        <v>50982</v>
      </c>
      <c r="S30" s="57">
        <v>9972</v>
      </c>
      <c r="T30" s="57">
        <v>19498</v>
      </c>
      <c r="U30" s="57"/>
      <c r="V30" s="420" t="s">
        <v>296</v>
      </c>
    </row>
    <row r="31" spans="1:24" ht="15" customHeight="1">
      <c r="A31" s="419">
        <v>17</v>
      </c>
      <c r="B31" s="583" t="s">
        <v>353</v>
      </c>
      <c r="C31" s="586" t="s">
        <v>62</v>
      </c>
      <c r="D31" s="57">
        <v>170740</v>
      </c>
      <c r="E31" s="57">
        <v>55959</v>
      </c>
      <c r="F31" s="57">
        <v>114781</v>
      </c>
      <c r="G31" s="57">
        <v>79064</v>
      </c>
      <c r="H31" s="57">
        <v>26067</v>
      </c>
      <c r="I31" s="57">
        <v>52997</v>
      </c>
      <c r="J31" s="57">
        <v>23130</v>
      </c>
      <c r="K31" s="57"/>
      <c r="L31" s="57">
        <v>68545</v>
      </c>
      <c r="M31" s="57"/>
      <c r="N31" s="57">
        <v>734</v>
      </c>
      <c r="O31" s="57"/>
      <c r="P31" s="57">
        <v>6028</v>
      </c>
      <c r="Q31" s="57"/>
      <c r="R31" s="57">
        <v>50399</v>
      </c>
      <c r="S31" s="57">
        <v>6028</v>
      </c>
      <c r="T31" s="57">
        <v>11384</v>
      </c>
      <c r="U31" s="57"/>
      <c r="V31" s="420" t="s">
        <v>297</v>
      </c>
    </row>
    <row r="32" spans="1:24" ht="15" customHeight="1">
      <c r="A32" s="419">
        <v>18</v>
      </c>
      <c r="B32" s="583" t="s">
        <v>353</v>
      </c>
      <c r="C32" s="586" t="s">
        <v>701</v>
      </c>
      <c r="D32" s="57">
        <v>247541</v>
      </c>
      <c r="E32" s="57">
        <v>79542</v>
      </c>
      <c r="F32" s="57">
        <v>168000</v>
      </c>
      <c r="G32" s="57">
        <v>116436</v>
      </c>
      <c r="H32" s="57">
        <v>44105</v>
      </c>
      <c r="I32" s="57">
        <v>72331</v>
      </c>
      <c r="J32" s="57">
        <v>22554</v>
      </c>
      <c r="K32" s="57"/>
      <c r="L32" s="57">
        <v>108552</v>
      </c>
      <c r="M32" s="57"/>
      <c r="N32" s="57">
        <v>2095</v>
      </c>
      <c r="O32" s="57"/>
      <c r="P32" s="57">
        <v>10788</v>
      </c>
      <c r="Q32" s="57"/>
      <c r="R32" s="57">
        <v>64147</v>
      </c>
      <c r="S32" s="57">
        <v>10788</v>
      </c>
      <c r="T32" s="57">
        <v>31521</v>
      </c>
      <c r="U32" s="57"/>
      <c r="V32" s="420" t="s">
        <v>923</v>
      </c>
    </row>
    <row r="33" spans="1:24" ht="15" customHeight="1">
      <c r="A33" s="419">
        <v>19</v>
      </c>
      <c r="B33" s="583" t="s">
        <v>353</v>
      </c>
      <c r="C33" s="586" t="s">
        <v>702</v>
      </c>
      <c r="D33" s="57">
        <v>273328</v>
      </c>
      <c r="E33" s="57">
        <v>65068</v>
      </c>
      <c r="F33" s="57">
        <v>208260</v>
      </c>
      <c r="G33" s="57">
        <v>137684</v>
      </c>
      <c r="H33" s="57">
        <v>30196</v>
      </c>
      <c r="I33" s="57">
        <v>107489</v>
      </c>
      <c r="J33" s="57">
        <v>26420</v>
      </c>
      <c r="K33" s="57"/>
      <c r="L33" s="57">
        <v>109224</v>
      </c>
      <c r="M33" s="57"/>
      <c r="N33" s="57">
        <v>924</v>
      </c>
      <c r="O33" s="57"/>
      <c r="P33" s="57">
        <v>7528</v>
      </c>
      <c r="Q33" s="57"/>
      <c r="R33" s="57">
        <v>82830</v>
      </c>
      <c r="S33" s="57">
        <v>7528</v>
      </c>
      <c r="T33" s="57">
        <v>17941</v>
      </c>
      <c r="U33" s="57"/>
      <c r="V33" s="420" t="s">
        <v>924</v>
      </c>
    </row>
    <row r="34" spans="1:24" ht="15" customHeight="1">
      <c r="A34" s="419">
        <v>20</v>
      </c>
      <c r="B34" s="583" t="s">
        <v>353</v>
      </c>
      <c r="C34" s="586" t="s">
        <v>703</v>
      </c>
      <c r="D34" s="57">
        <v>208523</v>
      </c>
      <c r="E34" s="57">
        <v>58377</v>
      </c>
      <c r="F34" s="57">
        <v>150147</v>
      </c>
      <c r="G34" s="57">
        <v>103112</v>
      </c>
      <c r="H34" s="57">
        <v>28668</v>
      </c>
      <c r="I34" s="57">
        <v>74444</v>
      </c>
      <c r="J34" s="57">
        <v>17440</v>
      </c>
      <c r="K34" s="57"/>
      <c r="L34" s="57">
        <v>87971</v>
      </c>
      <c r="M34" s="57"/>
      <c r="N34" s="57">
        <v>2363</v>
      </c>
      <c r="O34" s="57"/>
      <c r="P34" s="57">
        <v>9905</v>
      </c>
      <c r="Q34" s="57"/>
      <c r="R34" s="57">
        <v>50458</v>
      </c>
      <c r="S34" s="57">
        <v>9905</v>
      </c>
      <c r="T34" s="57">
        <v>25244</v>
      </c>
      <c r="U34" s="57"/>
      <c r="V34" s="420" t="s">
        <v>925</v>
      </c>
    </row>
    <row r="35" spans="1:24" ht="15" customHeight="1">
      <c r="A35" s="419">
        <v>21</v>
      </c>
      <c r="B35" s="583" t="s">
        <v>353</v>
      </c>
      <c r="C35" s="586" t="s">
        <v>217</v>
      </c>
      <c r="D35" s="57">
        <v>231552</v>
      </c>
      <c r="E35" s="57">
        <v>68138</v>
      </c>
      <c r="F35" s="57">
        <v>163414</v>
      </c>
      <c r="G35" s="57">
        <v>124365</v>
      </c>
      <c r="H35" s="57">
        <v>34804</v>
      </c>
      <c r="I35" s="57">
        <v>89561</v>
      </c>
      <c r="J35" s="57">
        <v>24971</v>
      </c>
      <c r="K35" s="57"/>
      <c r="L35" s="57">
        <v>82216</v>
      </c>
      <c r="M35" s="57"/>
      <c r="N35" s="57">
        <v>2110</v>
      </c>
      <c r="O35" s="57"/>
      <c r="P35" s="57">
        <v>6252</v>
      </c>
      <c r="Q35" s="57"/>
      <c r="R35" s="57">
        <v>47596</v>
      </c>
      <c r="S35" s="57">
        <v>6252</v>
      </c>
      <c r="T35" s="57">
        <v>26257</v>
      </c>
      <c r="U35" s="57"/>
      <c r="V35" s="420" t="s">
        <v>926</v>
      </c>
    </row>
    <row r="36" spans="1:24" ht="15" customHeight="1">
      <c r="A36" s="419">
        <v>22</v>
      </c>
      <c r="B36" s="583" t="s">
        <v>353</v>
      </c>
      <c r="C36" s="586" t="s">
        <v>195</v>
      </c>
      <c r="D36" s="57">
        <v>256969</v>
      </c>
      <c r="E36" s="57">
        <v>78674</v>
      </c>
      <c r="F36" s="57">
        <v>178294</v>
      </c>
      <c r="G36" s="57">
        <v>135172</v>
      </c>
      <c r="H36" s="57">
        <v>35462</v>
      </c>
      <c r="I36" s="57">
        <v>99710</v>
      </c>
      <c r="J36" s="57">
        <v>34002</v>
      </c>
      <c r="K36" s="57"/>
      <c r="L36" s="57">
        <v>87795</v>
      </c>
      <c r="M36" s="57"/>
      <c r="N36" s="57">
        <v>1414</v>
      </c>
      <c r="O36" s="57"/>
      <c r="P36" s="57">
        <v>7796</v>
      </c>
      <c r="Q36" s="57"/>
      <c r="R36" s="57">
        <v>47176</v>
      </c>
      <c r="S36" s="57">
        <v>7796</v>
      </c>
      <c r="T36" s="57">
        <v>31409</v>
      </c>
      <c r="U36" s="57"/>
      <c r="V36" s="420" t="s">
        <v>927</v>
      </c>
    </row>
    <row r="37" spans="1:24" ht="15" customHeight="1">
      <c r="A37" s="419">
        <v>23</v>
      </c>
      <c r="B37" s="583" t="s">
        <v>353</v>
      </c>
      <c r="C37" s="586" t="s">
        <v>196</v>
      </c>
      <c r="D37" s="57">
        <v>218347</v>
      </c>
      <c r="E37" s="57">
        <v>53293</v>
      </c>
      <c r="F37" s="57">
        <v>165054</v>
      </c>
      <c r="G37" s="57">
        <v>134298</v>
      </c>
      <c r="H37" s="57">
        <v>26157</v>
      </c>
      <c r="I37" s="57">
        <v>108141</v>
      </c>
      <c r="J37" s="57">
        <v>19034</v>
      </c>
      <c r="K37" s="57"/>
      <c r="L37" s="57">
        <v>65015</v>
      </c>
      <c r="M37" s="57"/>
      <c r="N37" s="57">
        <v>4404</v>
      </c>
      <c r="O37" s="57"/>
      <c r="P37" s="57">
        <v>3697</v>
      </c>
      <c r="Q37" s="57"/>
      <c r="R37" s="57">
        <v>30225</v>
      </c>
      <c r="S37" s="57">
        <v>3697</v>
      </c>
      <c r="T37" s="57">
        <v>26688</v>
      </c>
      <c r="U37" s="57"/>
      <c r="V37" s="420" t="s">
        <v>928</v>
      </c>
    </row>
    <row r="38" spans="1:24" ht="15" customHeight="1">
      <c r="A38" s="419">
        <v>24</v>
      </c>
      <c r="B38" s="583" t="s">
        <v>353</v>
      </c>
      <c r="C38" s="586" t="s">
        <v>197</v>
      </c>
      <c r="D38" s="57">
        <v>226881</v>
      </c>
      <c r="E38" s="57">
        <v>63561</v>
      </c>
      <c r="F38" s="57">
        <v>163321</v>
      </c>
      <c r="G38" s="57">
        <v>146364</v>
      </c>
      <c r="H38" s="57">
        <v>33019</v>
      </c>
      <c r="I38" s="57">
        <v>113346</v>
      </c>
      <c r="J38" s="57">
        <v>21351</v>
      </c>
      <c r="K38" s="57"/>
      <c r="L38" s="57">
        <v>59167</v>
      </c>
      <c r="M38" s="57"/>
      <c r="N38" s="57">
        <v>1688</v>
      </c>
      <c r="O38" s="57"/>
      <c r="P38" s="57">
        <v>7504</v>
      </c>
      <c r="Q38" s="57"/>
      <c r="R38" s="57">
        <v>28520</v>
      </c>
      <c r="S38" s="57">
        <v>7504</v>
      </c>
      <c r="T38" s="57">
        <v>21455</v>
      </c>
      <c r="U38" s="57"/>
      <c r="V38" s="420" t="s">
        <v>929</v>
      </c>
    </row>
    <row r="39" spans="1:24" ht="15" customHeight="1">
      <c r="A39" s="419">
        <v>25</v>
      </c>
      <c r="B39" s="583" t="s">
        <v>353</v>
      </c>
      <c r="C39" s="586" t="s">
        <v>666</v>
      </c>
      <c r="D39" s="57">
        <v>248673</v>
      </c>
      <c r="E39" s="57">
        <v>66392</v>
      </c>
      <c r="F39" s="57">
        <v>182281</v>
      </c>
      <c r="G39" s="57">
        <v>155061</v>
      </c>
      <c r="H39" s="57">
        <v>25215</v>
      </c>
      <c r="I39" s="57">
        <v>129846</v>
      </c>
      <c r="J39" s="57">
        <v>29378</v>
      </c>
      <c r="K39" s="57"/>
      <c r="L39" s="57">
        <v>64234</v>
      </c>
      <c r="M39" s="57"/>
      <c r="N39" s="57">
        <v>2168</v>
      </c>
      <c r="O39" s="57"/>
      <c r="P39" s="57">
        <v>9632</v>
      </c>
      <c r="Q39" s="57"/>
      <c r="R39" s="57">
        <v>33179</v>
      </c>
      <c r="S39" s="57">
        <v>9632</v>
      </c>
      <c r="T39" s="57">
        <v>19256</v>
      </c>
      <c r="U39" s="57"/>
      <c r="V39" s="420" t="s">
        <v>930</v>
      </c>
    </row>
    <row r="40" spans="1:24" ht="21.95" customHeight="1">
      <c r="A40" s="419">
        <v>26</v>
      </c>
      <c r="B40" s="583"/>
      <c r="C40" s="586" t="s">
        <v>352</v>
      </c>
      <c r="D40" s="57">
        <v>2570412</v>
      </c>
      <c r="E40" s="57">
        <v>755852</v>
      </c>
      <c r="F40" s="57">
        <v>1814562</v>
      </c>
      <c r="G40" s="57">
        <v>1363718</v>
      </c>
      <c r="H40" s="57">
        <v>365890</v>
      </c>
      <c r="I40" s="57">
        <v>997832</v>
      </c>
      <c r="J40" s="57">
        <v>281818</v>
      </c>
      <c r="K40" s="57"/>
      <c r="L40" s="57">
        <v>924878</v>
      </c>
      <c r="M40" s="57"/>
      <c r="N40" s="57">
        <v>20760</v>
      </c>
      <c r="O40" s="57"/>
      <c r="P40" s="57">
        <v>87386</v>
      </c>
      <c r="Q40" s="57"/>
      <c r="R40" s="57">
        <v>558058</v>
      </c>
      <c r="S40" s="57">
        <v>87386</v>
      </c>
      <c r="T40" s="57">
        <v>258670</v>
      </c>
      <c r="U40" s="57"/>
      <c r="V40" s="420" t="s">
        <v>931</v>
      </c>
    </row>
    <row r="41" spans="1:24" ht="26.1" customHeight="1">
      <c r="A41" s="213" t="s">
        <v>354</v>
      </c>
      <c r="B41" s="419"/>
      <c r="C41" s="419"/>
      <c r="D41" s="57"/>
      <c r="E41" s="57"/>
      <c r="F41" s="57"/>
      <c r="G41" s="57"/>
      <c r="H41" s="57"/>
      <c r="I41" s="57"/>
      <c r="J41" s="422" t="s">
        <v>354</v>
      </c>
      <c r="K41" s="57"/>
      <c r="M41" s="422"/>
      <c r="N41" s="57"/>
      <c r="O41" s="57"/>
      <c r="P41" s="57"/>
      <c r="Q41" s="57"/>
      <c r="R41" s="57"/>
      <c r="S41" s="57"/>
      <c r="T41" s="57"/>
      <c r="U41" s="57"/>
      <c r="V41" s="419"/>
    </row>
    <row r="42" spans="1:24" ht="21.95" customHeight="1">
      <c r="A42" s="419" t="s">
        <v>658</v>
      </c>
      <c r="B42" s="583">
        <v>2018</v>
      </c>
      <c r="C42" s="586" t="s">
        <v>847</v>
      </c>
      <c r="D42" s="57">
        <v>140119</v>
      </c>
      <c r="E42" s="57">
        <v>81341</v>
      </c>
      <c r="F42" s="57">
        <v>58779</v>
      </c>
      <c r="G42" s="57">
        <v>43810</v>
      </c>
      <c r="H42" s="57">
        <v>23587</v>
      </c>
      <c r="I42" s="57">
        <v>20222</v>
      </c>
      <c r="J42" s="57">
        <v>52013</v>
      </c>
      <c r="K42" s="57"/>
      <c r="L42" s="57">
        <v>44297</v>
      </c>
      <c r="M42" s="57"/>
      <c r="N42" s="57">
        <v>2162</v>
      </c>
      <c r="O42" s="57"/>
      <c r="P42" s="57">
        <v>3579</v>
      </c>
      <c r="Q42" s="57"/>
      <c r="R42" s="57">
        <v>17133</v>
      </c>
      <c r="S42" s="57">
        <v>3579</v>
      </c>
      <c r="T42" s="57">
        <v>21423</v>
      </c>
      <c r="U42" s="57"/>
      <c r="V42" s="420" t="s">
        <v>658</v>
      </c>
      <c r="X42" s="27"/>
    </row>
    <row r="43" spans="1:24" ht="15" customHeight="1">
      <c r="A43" s="419" t="s">
        <v>659</v>
      </c>
      <c r="B43" s="583" t="s">
        <v>353</v>
      </c>
      <c r="C43" s="586" t="s">
        <v>56</v>
      </c>
      <c r="D43" s="57">
        <v>176330</v>
      </c>
      <c r="E43" s="57">
        <v>97664</v>
      </c>
      <c r="F43" s="57">
        <v>78666</v>
      </c>
      <c r="G43" s="57">
        <v>69465</v>
      </c>
      <c r="H43" s="57">
        <v>47545</v>
      </c>
      <c r="I43" s="57">
        <v>21920</v>
      </c>
      <c r="J43" s="57">
        <v>45646</v>
      </c>
      <c r="K43" s="57"/>
      <c r="L43" s="57">
        <v>61220</v>
      </c>
      <c r="M43" s="57"/>
      <c r="N43" s="57">
        <v>1884</v>
      </c>
      <c r="O43" s="57"/>
      <c r="P43" s="57">
        <v>2589</v>
      </c>
      <c r="Q43" s="57"/>
      <c r="R43" s="57">
        <v>24407</v>
      </c>
      <c r="S43" s="57">
        <v>2589</v>
      </c>
      <c r="T43" s="57">
        <v>32339</v>
      </c>
      <c r="U43" s="57"/>
      <c r="V43" s="420" t="s">
        <v>659</v>
      </c>
    </row>
    <row r="44" spans="1:24" ht="15" customHeight="1">
      <c r="A44" s="419" t="s">
        <v>660</v>
      </c>
      <c r="B44" s="583" t="s">
        <v>353</v>
      </c>
      <c r="C44" s="586" t="s">
        <v>61</v>
      </c>
      <c r="D44" s="57">
        <v>176241</v>
      </c>
      <c r="E44" s="57">
        <v>92111</v>
      </c>
      <c r="F44" s="57">
        <v>84130</v>
      </c>
      <c r="G44" s="57">
        <v>77173</v>
      </c>
      <c r="H44" s="57">
        <v>40748</v>
      </c>
      <c r="I44" s="57">
        <v>36424</v>
      </c>
      <c r="J44" s="57">
        <v>45485</v>
      </c>
      <c r="K44" s="57"/>
      <c r="L44" s="57">
        <v>53583</v>
      </c>
      <c r="M44" s="57"/>
      <c r="N44" s="57">
        <v>1287</v>
      </c>
      <c r="O44" s="57"/>
      <c r="P44" s="57">
        <v>4591</v>
      </c>
      <c r="Q44" s="57"/>
      <c r="R44" s="57">
        <v>28210</v>
      </c>
      <c r="S44" s="57">
        <v>4591</v>
      </c>
      <c r="T44" s="57">
        <v>19495</v>
      </c>
      <c r="U44" s="57"/>
      <c r="V44" s="420" t="s">
        <v>660</v>
      </c>
    </row>
    <row r="45" spans="1:24" ht="15" customHeight="1">
      <c r="A45" s="419" t="s">
        <v>661</v>
      </c>
      <c r="B45" s="583" t="s">
        <v>353</v>
      </c>
      <c r="C45" s="586" t="s">
        <v>62</v>
      </c>
      <c r="D45" s="57">
        <v>146063</v>
      </c>
      <c r="E45" s="57">
        <v>74549</v>
      </c>
      <c r="F45" s="57">
        <v>71514</v>
      </c>
      <c r="G45" s="57">
        <v>38818</v>
      </c>
      <c r="H45" s="57">
        <v>18797</v>
      </c>
      <c r="I45" s="57">
        <v>20021</v>
      </c>
      <c r="J45" s="57">
        <v>48056</v>
      </c>
      <c r="K45" s="57"/>
      <c r="L45" s="57">
        <v>59189</v>
      </c>
      <c r="M45" s="57"/>
      <c r="N45" s="57">
        <v>950</v>
      </c>
      <c r="O45" s="57"/>
      <c r="P45" s="57">
        <v>6746</v>
      </c>
      <c r="Q45" s="57"/>
      <c r="R45" s="57">
        <v>27092</v>
      </c>
      <c r="S45" s="57">
        <v>6746</v>
      </c>
      <c r="T45" s="57">
        <v>24401</v>
      </c>
      <c r="U45" s="57"/>
      <c r="V45" s="420" t="s">
        <v>661</v>
      </c>
    </row>
    <row r="46" spans="1:24" ht="15" customHeight="1">
      <c r="A46" s="419" t="s">
        <v>734</v>
      </c>
      <c r="B46" s="583" t="s">
        <v>353</v>
      </c>
      <c r="C46" s="586" t="s">
        <v>701</v>
      </c>
      <c r="D46" s="57">
        <v>160552</v>
      </c>
      <c r="E46" s="57">
        <v>92661</v>
      </c>
      <c r="F46" s="57">
        <v>67891</v>
      </c>
      <c r="G46" s="57">
        <v>48438</v>
      </c>
      <c r="H46" s="57">
        <v>30768</v>
      </c>
      <c r="I46" s="57">
        <v>17669</v>
      </c>
      <c r="J46" s="57">
        <v>52055</v>
      </c>
      <c r="K46" s="57"/>
      <c r="L46" s="57">
        <v>60060</v>
      </c>
      <c r="M46" s="57"/>
      <c r="N46" s="57">
        <v>2065</v>
      </c>
      <c r="O46" s="57"/>
      <c r="P46" s="57">
        <v>7773</v>
      </c>
      <c r="Q46" s="57"/>
      <c r="R46" s="57">
        <v>30430</v>
      </c>
      <c r="S46" s="57">
        <v>7773</v>
      </c>
      <c r="T46" s="57">
        <v>19791</v>
      </c>
      <c r="U46" s="57"/>
      <c r="V46" s="420" t="s">
        <v>734</v>
      </c>
    </row>
    <row r="47" spans="1:24" ht="15" customHeight="1">
      <c r="A47" s="419" t="s">
        <v>735</v>
      </c>
      <c r="B47" s="583" t="s">
        <v>353</v>
      </c>
      <c r="C47" s="586" t="s">
        <v>702</v>
      </c>
      <c r="D47" s="57">
        <v>201836</v>
      </c>
      <c r="E47" s="57">
        <v>104620</v>
      </c>
      <c r="F47" s="57">
        <v>97216</v>
      </c>
      <c r="G47" s="57">
        <v>61697</v>
      </c>
      <c r="H47" s="57">
        <v>33297</v>
      </c>
      <c r="I47" s="57">
        <v>28400</v>
      </c>
      <c r="J47" s="57">
        <v>59618</v>
      </c>
      <c r="K47" s="57"/>
      <c r="L47" s="57">
        <v>80521</v>
      </c>
      <c r="M47" s="57"/>
      <c r="N47" s="57">
        <v>1784</v>
      </c>
      <c r="O47" s="57"/>
      <c r="P47" s="57">
        <v>9921</v>
      </c>
      <c r="Q47" s="57"/>
      <c r="R47" s="57">
        <v>37225</v>
      </c>
      <c r="S47" s="57">
        <v>9921</v>
      </c>
      <c r="T47" s="57">
        <v>31590</v>
      </c>
      <c r="U47" s="57"/>
      <c r="V47" s="420" t="s">
        <v>735</v>
      </c>
    </row>
    <row r="48" spans="1:24" ht="15" customHeight="1">
      <c r="A48" s="419" t="s">
        <v>722</v>
      </c>
      <c r="B48" s="583" t="s">
        <v>353</v>
      </c>
      <c r="C48" s="586" t="s">
        <v>703</v>
      </c>
      <c r="D48" s="57">
        <v>169132</v>
      </c>
      <c r="E48" s="57">
        <v>96337</v>
      </c>
      <c r="F48" s="57">
        <v>72795</v>
      </c>
      <c r="G48" s="57">
        <v>51912</v>
      </c>
      <c r="H48" s="57">
        <v>30463</v>
      </c>
      <c r="I48" s="57">
        <v>21450</v>
      </c>
      <c r="J48" s="57">
        <v>51849</v>
      </c>
      <c r="K48" s="57"/>
      <c r="L48" s="57">
        <v>65371</v>
      </c>
      <c r="M48" s="57"/>
      <c r="N48" s="57">
        <v>1461</v>
      </c>
      <c r="O48" s="57"/>
      <c r="P48" s="57">
        <v>12565</v>
      </c>
      <c r="Q48" s="57"/>
      <c r="R48" s="57">
        <v>24860</v>
      </c>
      <c r="S48" s="57">
        <v>12565</v>
      </c>
      <c r="T48" s="57">
        <v>26486</v>
      </c>
      <c r="U48" s="57"/>
      <c r="V48" s="420" t="s">
        <v>722</v>
      </c>
    </row>
    <row r="49" spans="1:24" ht="15" customHeight="1">
      <c r="A49" s="419" t="s">
        <v>723</v>
      </c>
      <c r="B49" s="583" t="s">
        <v>353</v>
      </c>
      <c r="C49" s="586" t="s">
        <v>217</v>
      </c>
      <c r="D49" s="57">
        <v>179396</v>
      </c>
      <c r="E49" s="57">
        <v>81866</v>
      </c>
      <c r="F49" s="57">
        <v>97530</v>
      </c>
      <c r="G49" s="57">
        <v>45170</v>
      </c>
      <c r="H49" s="57">
        <v>27070</v>
      </c>
      <c r="I49" s="57">
        <v>18100</v>
      </c>
      <c r="J49" s="57">
        <v>48378</v>
      </c>
      <c r="K49" s="57"/>
      <c r="L49" s="57">
        <v>85848</v>
      </c>
      <c r="M49" s="57"/>
      <c r="N49" s="57">
        <v>1446</v>
      </c>
      <c r="O49" s="57"/>
      <c r="P49" s="57">
        <v>4972</v>
      </c>
      <c r="Q49" s="57"/>
      <c r="R49" s="57">
        <v>44643</v>
      </c>
      <c r="S49" s="57">
        <v>4972</v>
      </c>
      <c r="T49" s="57">
        <v>34786</v>
      </c>
      <c r="U49" s="57"/>
      <c r="V49" s="420" t="s">
        <v>723</v>
      </c>
    </row>
    <row r="50" spans="1:24" ht="15" customHeight="1">
      <c r="A50" s="419" t="s">
        <v>264</v>
      </c>
      <c r="B50" s="583" t="s">
        <v>353</v>
      </c>
      <c r="C50" s="586" t="s">
        <v>195</v>
      </c>
      <c r="D50" s="57">
        <v>172543</v>
      </c>
      <c r="E50" s="57">
        <v>95214</v>
      </c>
      <c r="F50" s="57">
        <v>77329</v>
      </c>
      <c r="G50" s="57">
        <v>58351</v>
      </c>
      <c r="H50" s="57">
        <v>28420</v>
      </c>
      <c r="I50" s="57">
        <v>29931</v>
      </c>
      <c r="J50" s="57">
        <v>61191</v>
      </c>
      <c r="K50" s="57"/>
      <c r="L50" s="57">
        <v>53000</v>
      </c>
      <c r="M50" s="57"/>
      <c r="N50" s="57">
        <v>749</v>
      </c>
      <c r="O50" s="57"/>
      <c r="P50" s="57">
        <v>4854</v>
      </c>
      <c r="Q50" s="57"/>
      <c r="R50" s="57">
        <v>22774</v>
      </c>
      <c r="S50" s="57">
        <v>4854</v>
      </c>
      <c r="T50" s="57">
        <v>24623</v>
      </c>
      <c r="U50" s="57"/>
      <c r="V50" s="420" t="s">
        <v>264</v>
      </c>
    </row>
    <row r="51" spans="1:24" ht="15" customHeight="1">
      <c r="A51" s="419" t="s">
        <v>265</v>
      </c>
      <c r="B51" s="583" t="s">
        <v>353</v>
      </c>
      <c r="C51" s="586" t="s">
        <v>196</v>
      </c>
      <c r="D51" s="57">
        <v>166992</v>
      </c>
      <c r="E51" s="57">
        <v>104442</v>
      </c>
      <c r="F51" s="57">
        <v>62550</v>
      </c>
      <c r="G51" s="57">
        <v>65017</v>
      </c>
      <c r="H51" s="57">
        <v>44293</v>
      </c>
      <c r="I51" s="57">
        <v>20725</v>
      </c>
      <c r="J51" s="57">
        <v>56222</v>
      </c>
      <c r="K51" s="57"/>
      <c r="L51" s="57">
        <v>45752</v>
      </c>
      <c r="M51" s="57"/>
      <c r="N51" s="57">
        <v>645</v>
      </c>
      <c r="O51" s="57"/>
      <c r="P51" s="57">
        <v>3282</v>
      </c>
      <c r="Q51" s="57"/>
      <c r="R51" s="57">
        <v>16450</v>
      </c>
      <c r="S51" s="57">
        <v>3282</v>
      </c>
      <c r="T51" s="57">
        <v>25375</v>
      </c>
      <c r="U51" s="57"/>
      <c r="V51" s="420" t="s">
        <v>265</v>
      </c>
    </row>
    <row r="52" spans="1:24" ht="15" customHeight="1">
      <c r="A52" s="419" t="s">
        <v>266</v>
      </c>
      <c r="B52" s="583" t="s">
        <v>353</v>
      </c>
      <c r="C52" s="586" t="s">
        <v>197</v>
      </c>
      <c r="D52" s="57">
        <v>151836</v>
      </c>
      <c r="E52" s="57">
        <v>86024</v>
      </c>
      <c r="F52" s="57">
        <v>65812</v>
      </c>
      <c r="G52" s="57">
        <v>55439</v>
      </c>
      <c r="H52" s="57">
        <v>31746</v>
      </c>
      <c r="I52" s="57">
        <v>23692</v>
      </c>
      <c r="J52" s="57">
        <v>49453</v>
      </c>
      <c r="K52" s="57"/>
      <c r="L52" s="57">
        <v>46944</v>
      </c>
      <c r="M52" s="57"/>
      <c r="N52" s="57">
        <v>883</v>
      </c>
      <c r="O52" s="57"/>
      <c r="P52" s="57">
        <v>3941</v>
      </c>
      <c r="Q52" s="57"/>
      <c r="R52" s="57">
        <v>19615</v>
      </c>
      <c r="S52" s="57">
        <v>3941</v>
      </c>
      <c r="T52" s="57">
        <v>22504</v>
      </c>
      <c r="U52" s="57"/>
      <c r="V52" s="420" t="s">
        <v>266</v>
      </c>
    </row>
    <row r="53" spans="1:24" ht="15" customHeight="1">
      <c r="A53" s="419" t="s">
        <v>267</v>
      </c>
      <c r="B53" s="583" t="s">
        <v>353</v>
      </c>
      <c r="C53" s="586" t="s">
        <v>666</v>
      </c>
      <c r="D53" s="57">
        <v>114807</v>
      </c>
      <c r="E53" s="57">
        <v>69303</v>
      </c>
      <c r="F53" s="57">
        <v>45505</v>
      </c>
      <c r="G53" s="57">
        <v>40141</v>
      </c>
      <c r="H53" s="57">
        <v>17486</v>
      </c>
      <c r="I53" s="57">
        <v>22655</v>
      </c>
      <c r="J53" s="57">
        <v>48277</v>
      </c>
      <c r="K53" s="57"/>
      <c r="L53" s="57">
        <v>26389</v>
      </c>
      <c r="M53" s="57"/>
      <c r="N53" s="57">
        <v>180</v>
      </c>
      <c r="O53" s="57"/>
      <c r="P53" s="57">
        <v>3359</v>
      </c>
      <c r="Q53" s="57"/>
      <c r="R53" s="57">
        <v>8540</v>
      </c>
      <c r="S53" s="57">
        <v>3359</v>
      </c>
      <c r="T53" s="57">
        <v>14309</v>
      </c>
      <c r="U53" s="57"/>
      <c r="V53" s="420" t="s">
        <v>267</v>
      </c>
    </row>
    <row r="54" spans="1:24" ht="21.95" customHeight="1">
      <c r="A54" s="419" t="s">
        <v>268</v>
      </c>
      <c r="B54" s="583"/>
      <c r="C54" s="586" t="s">
        <v>352</v>
      </c>
      <c r="D54" s="57">
        <v>1955847</v>
      </c>
      <c r="E54" s="57">
        <v>1076132</v>
      </c>
      <c r="F54" s="57">
        <v>879717</v>
      </c>
      <c r="G54" s="57">
        <v>655431</v>
      </c>
      <c r="H54" s="57">
        <v>374220</v>
      </c>
      <c r="I54" s="57">
        <v>281209</v>
      </c>
      <c r="J54" s="57">
        <v>618243</v>
      </c>
      <c r="K54" s="57"/>
      <c r="L54" s="57">
        <v>682174</v>
      </c>
      <c r="M54" s="57"/>
      <c r="N54" s="57">
        <v>15496</v>
      </c>
      <c r="O54" s="57"/>
      <c r="P54" s="57">
        <v>68172</v>
      </c>
      <c r="Q54" s="57"/>
      <c r="R54" s="57">
        <v>301379</v>
      </c>
      <c r="S54" s="57">
        <v>68172</v>
      </c>
      <c r="T54" s="57">
        <v>297122</v>
      </c>
      <c r="U54" s="57"/>
      <c r="V54" s="420" t="s">
        <v>268</v>
      </c>
    </row>
    <row r="55" spans="1:24" ht="26.1" customHeight="1">
      <c r="A55" s="213" t="s">
        <v>571</v>
      </c>
      <c r="B55" s="419"/>
      <c r="C55" s="419"/>
      <c r="D55" s="57"/>
      <c r="E55" s="57"/>
      <c r="F55" s="57"/>
      <c r="G55" s="57"/>
      <c r="H55" s="57"/>
      <c r="I55" s="57"/>
      <c r="J55" s="422" t="s">
        <v>571</v>
      </c>
      <c r="K55" s="57"/>
      <c r="M55" s="422"/>
      <c r="N55" s="57"/>
      <c r="O55" s="57"/>
      <c r="P55" s="57"/>
      <c r="Q55" s="57"/>
      <c r="R55" s="57"/>
      <c r="S55" s="57"/>
      <c r="T55" s="57"/>
      <c r="U55" s="57"/>
      <c r="V55" s="419"/>
    </row>
    <row r="56" spans="1:24" ht="21.95" customHeight="1">
      <c r="A56" s="419" t="s">
        <v>269</v>
      </c>
      <c r="B56" s="583">
        <v>2018</v>
      </c>
      <c r="C56" s="586" t="s">
        <v>847</v>
      </c>
      <c r="D56" s="57">
        <v>123214</v>
      </c>
      <c r="E56" s="57">
        <v>65865</v>
      </c>
      <c r="F56" s="57">
        <v>57349</v>
      </c>
      <c r="G56" s="57">
        <v>56072</v>
      </c>
      <c r="H56" s="57">
        <v>44485</v>
      </c>
      <c r="I56" s="57">
        <v>11587</v>
      </c>
      <c r="J56" s="57">
        <v>10358</v>
      </c>
      <c r="K56" s="57"/>
      <c r="L56" s="57">
        <v>56784</v>
      </c>
      <c r="M56" s="57"/>
      <c r="N56" s="57">
        <v>1413</v>
      </c>
      <c r="O56" s="57"/>
      <c r="P56" s="57">
        <v>9608</v>
      </c>
      <c r="Q56" s="57"/>
      <c r="R56" s="57">
        <v>25792</v>
      </c>
      <c r="S56" s="57">
        <v>9608</v>
      </c>
      <c r="T56" s="57">
        <v>19971</v>
      </c>
      <c r="U56" s="57"/>
      <c r="V56" s="420" t="s">
        <v>269</v>
      </c>
      <c r="X56" s="27"/>
    </row>
    <row r="57" spans="1:24" ht="15" customHeight="1">
      <c r="A57" s="419" t="s">
        <v>1644</v>
      </c>
      <c r="B57" s="583" t="s">
        <v>353</v>
      </c>
      <c r="C57" s="586" t="s">
        <v>56</v>
      </c>
      <c r="D57" s="57">
        <v>154939</v>
      </c>
      <c r="E57" s="57">
        <v>57127</v>
      </c>
      <c r="F57" s="57">
        <v>97812</v>
      </c>
      <c r="G57" s="57">
        <v>63052</v>
      </c>
      <c r="H57" s="57">
        <v>24608</v>
      </c>
      <c r="I57" s="57">
        <v>38444</v>
      </c>
      <c r="J57" s="57">
        <v>10612</v>
      </c>
      <c r="K57" s="57"/>
      <c r="L57" s="57">
        <v>81276</v>
      </c>
      <c r="M57" s="57"/>
      <c r="N57" s="57">
        <v>1657</v>
      </c>
      <c r="O57" s="57"/>
      <c r="P57" s="57">
        <v>20252</v>
      </c>
      <c r="Q57" s="57"/>
      <c r="R57" s="57">
        <v>24981</v>
      </c>
      <c r="S57" s="57">
        <v>20252</v>
      </c>
      <c r="T57" s="57">
        <v>34387</v>
      </c>
      <c r="U57" s="57"/>
      <c r="V57" s="420" t="s">
        <v>1644</v>
      </c>
    </row>
    <row r="58" spans="1:24" ht="15" customHeight="1">
      <c r="A58" s="419" t="s">
        <v>1645</v>
      </c>
      <c r="B58" s="583" t="s">
        <v>353</v>
      </c>
      <c r="C58" s="586" t="s">
        <v>61</v>
      </c>
      <c r="D58" s="57">
        <v>207854</v>
      </c>
      <c r="E58" s="57">
        <v>87007</v>
      </c>
      <c r="F58" s="57">
        <v>120847</v>
      </c>
      <c r="G58" s="57">
        <v>62388</v>
      </c>
      <c r="H58" s="57">
        <v>35025</v>
      </c>
      <c r="I58" s="57">
        <v>27364</v>
      </c>
      <c r="J58" s="57">
        <v>19260</v>
      </c>
      <c r="K58" s="57"/>
      <c r="L58" s="57">
        <v>126205</v>
      </c>
      <c r="M58" s="57"/>
      <c r="N58" s="57">
        <v>2735</v>
      </c>
      <c r="O58" s="57"/>
      <c r="P58" s="57">
        <v>29987</v>
      </c>
      <c r="Q58" s="57"/>
      <c r="R58" s="57">
        <v>58642</v>
      </c>
      <c r="S58" s="57">
        <v>29987</v>
      </c>
      <c r="T58" s="57">
        <v>34842</v>
      </c>
      <c r="U58" s="57"/>
      <c r="V58" s="420" t="s">
        <v>1645</v>
      </c>
    </row>
    <row r="59" spans="1:24" ht="15" customHeight="1">
      <c r="A59" s="419" t="s">
        <v>1646</v>
      </c>
      <c r="B59" s="583" t="s">
        <v>353</v>
      </c>
      <c r="C59" s="586" t="s">
        <v>62</v>
      </c>
      <c r="D59" s="57">
        <v>182746</v>
      </c>
      <c r="E59" s="57">
        <v>92788</v>
      </c>
      <c r="F59" s="57">
        <v>89958</v>
      </c>
      <c r="G59" s="57">
        <v>71560</v>
      </c>
      <c r="H59" s="57">
        <v>47312</v>
      </c>
      <c r="I59" s="57">
        <v>24248</v>
      </c>
      <c r="J59" s="57">
        <v>25618</v>
      </c>
      <c r="K59" s="57"/>
      <c r="L59" s="57">
        <v>85569</v>
      </c>
      <c r="M59" s="57"/>
      <c r="N59" s="57">
        <v>1080</v>
      </c>
      <c r="O59" s="57"/>
      <c r="P59" s="57">
        <v>18779</v>
      </c>
      <c r="Q59" s="57"/>
      <c r="R59" s="57">
        <v>39652</v>
      </c>
      <c r="S59" s="57">
        <v>18779</v>
      </c>
      <c r="T59" s="57">
        <v>26057</v>
      </c>
      <c r="U59" s="57"/>
      <c r="V59" s="420" t="s">
        <v>1646</v>
      </c>
    </row>
    <row r="60" spans="1:24" ht="15" customHeight="1">
      <c r="A60" s="419" t="s">
        <v>1647</v>
      </c>
      <c r="B60" s="583" t="s">
        <v>353</v>
      </c>
      <c r="C60" s="586" t="s">
        <v>701</v>
      </c>
      <c r="D60" s="57">
        <v>166326</v>
      </c>
      <c r="E60" s="57">
        <v>68574</v>
      </c>
      <c r="F60" s="57">
        <v>97752</v>
      </c>
      <c r="G60" s="57">
        <v>52997</v>
      </c>
      <c r="H60" s="57">
        <v>31252</v>
      </c>
      <c r="I60" s="57">
        <v>21745</v>
      </c>
      <c r="J60" s="57">
        <v>17286</v>
      </c>
      <c r="K60" s="57"/>
      <c r="L60" s="57">
        <v>96043</v>
      </c>
      <c r="M60" s="57"/>
      <c r="N60" s="57">
        <v>2781</v>
      </c>
      <c r="O60" s="57"/>
      <c r="P60" s="57">
        <v>17255</v>
      </c>
      <c r="Q60" s="57"/>
      <c r="R60" s="57">
        <v>52470</v>
      </c>
      <c r="S60" s="57">
        <v>17255</v>
      </c>
      <c r="T60" s="57">
        <v>23537</v>
      </c>
      <c r="U60" s="57"/>
      <c r="V60" s="420" t="s">
        <v>1647</v>
      </c>
    </row>
    <row r="61" spans="1:24" ht="15" customHeight="1">
      <c r="A61" s="419" t="s">
        <v>1648</v>
      </c>
      <c r="B61" s="583" t="s">
        <v>353</v>
      </c>
      <c r="C61" s="586" t="s">
        <v>702</v>
      </c>
      <c r="D61" s="57">
        <v>212540</v>
      </c>
      <c r="E61" s="57">
        <v>95164</v>
      </c>
      <c r="F61" s="57">
        <v>117376</v>
      </c>
      <c r="G61" s="57">
        <v>59446</v>
      </c>
      <c r="H61" s="57">
        <v>36096</v>
      </c>
      <c r="I61" s="57">
        <v>23350</v>
      </c>
      <c r="J61" s="57">
        <v>26337</v>
      </c>
      <c r="K61" s="57"/>
      <c r="L61" s="57">
        <v>126756</v>
      </c>
      <c r="M61" s="57"/>
      <c r="N61" s="57">
        <v>5366</v>
      </c>
      <c r="O61" s="57"/>
      <c r="P61" s="57">
        <v>27364</v>
      </c>
      <c r="Q61" s="57"/>
      <c r="R61" s="57">
        <v>56976</v>
      </c>
      <c r="S61" s="57">
        <v>27364</v>
      </c>
      <c r="T61" s="57">
        <v>37050</v>
      </c>
      <c r="U61" s="57"/>
      <c r="V61" s="420" t="s">
        <v>1648</v>
      </c>
    </row>
    <row r="62" spans="1:24" ht="15" customHeight="1">
      <c r="A62" s="419" t="s">
        <v>1649</v>
      </c>
      <c r="B62" s="583" t="s">
        <v>353</v>
      </c>
      <c r="C62" s="586" t="s">
        <v>703</v>
      </c>
      <c r="D62" s="57">
        <v>165848</v>
      </c>
      <c r="E62" s="57">
        <v>54946</v>
      </c>
      <c r="F62" s="57">
        <v>110902</v>
      </c>
      <c r="G62" s="57">
        <v>52375</v>
      </c>
      <c r="H62" s="57">
        <v>17981</v>
      </c>
      <c r="I62" s="57">
        <v>34394</v>
      </c>
      <c r="J62" s="57">
        <v>15763</v>
      </c>
      <c r="K62" s="57"/>
      <c r="L62" s="57">
        <v>97710</v>
      </c>
      <c r="M62" s="57"/>
      <c r="N62" s="57">
        <v>2515</v>
      </c>
      <c r="O62" s="57"/>
      <c r="P62" s="57">
        <v>18688</v>
      </c>
      <c r="Q62" s="57"/>
      <c r="R62" s="57">
        <v>45038</v>
      </c>
      <c r="S62" s="57">
        <v>18688</v>
      </c>
      <c r="T62" s="57">
        <v>31470</v>
      </c>
      <c r="U62" s="57"/>
      <c r="V62" s="420" t="s">
        <v>1649</v>
      </c>
    </row>
    <row r="63" spans="1:24" ht="15" customHeight="1">
      <c r="A63" s="419" t="s">
        <v>1650</v>
      </c>
      <c r="B63" s="583" t="s">
        <v>353</v>
      </c>
      <c r="C63" s="586" t="s">
        <v>217</v>
      </c>
      <c r="D63" s="57">
        <v>219783</v>
      </c>
      <c r="E63" s="57">
        <v>87362</v>
      </c>
      <c r="F63" s="57">
        <v>132422</v>
      </c>
      <c r="G63" s="57">
        <v>62294</v>
      </c>
      <c r="H63" s="57">
        <v>31031</v>
      </c>
      <c r="I63" s="57">
        <v>31262</v>
      </c>
      <c r="J63" s="57">
        <v>19198</v>
      </c>
      <c r="K63" s="57"/>
      <c r="L63" s="57">
        <v>138291</v>
      </c>
      <c r="M63" s="57"/>
      <c r="N63" s="57">
        <v>5143</v>
      </c>
      <c r="O63" s="57"/>
      <c r="P63" s="57">
        <v>31989</v>
      </c>
      <c r="Q63" s="57"/>
      <c r="R63" s="57">
        <v>70520</v>
      </c>
      <c r="S63" s="57">
        <v>31989</v>
      </c>
      <c r="T63" s="57">
        <v>30640</v>
      </c>
      <c r="U63" s="57"/>
      <c r="V63" s="420" t="s">
        <v>1650</v>
      </c>
    </row>
    <row r="64" spans="1:24" ht="15" customHeight="1">
      <c r="A64" s="419" t="s">
        <v>1651</v>
      </c>
      <c r="B64" s="583" t="s">
        <v>353</v>
      </c>
      <c r="C64" s="586" t="s">
        <v>195</v>
      </c>
      <c r="D64" s="57">
        <v>184680</v>
      </c>
      <c r="E64" s="57">
        <v>78209</v>
      </c>
      <c r="F64" s="57">
        <v>106471</v>
      </c>
      <c r="G64" s="57">
        <v>59540</v>
      </c>
      <c r="H64" s="57">
        <v>36149</v>
      </c>
      <c r="I64" s="57">
        <v>23391</v>
      </c>
      <c r="J64" s="57">
        <v>21250</v>
      </c>
      <c r="K64" s="57"/>
      <c r="L64" s="57">
        <v>103890</v>
      </c>
      <c r="M64" s="57"/>
      <c r="N64" s="57">
        <v>2175</v>
      </c>
      <c r="O64" s="57"/>
      <c r="P64" s="57">
        <v>18634</v>
      </c>
      <c r="Q64" s="57"/>
      <c r="R64" s="57">
        <v>39458</v>
      </c>
      <c r="S64" s="57">
        <v>18634</v>
      </c>
      <c r="T64" s="57">
        <v>43622</v>
      </c>
      <c r="U64" s="57"/>
      <c r="V64" s="420" t="s">
        <v>1651</v>
      </c>
    </row>
    <row r="65" spans="1:22" ht="15" customHeight="1">
      <c r="A65" s="419" t="s">
        <v>1652</v>
      </c>
      <c r="B65" s="583" t="s">
        <v>353</v>
      </c>
      <c r="C65" s="586" t="s">
        <v>196</v>
      </c>
      <c r="D65" s="57">
        <v>200226</v>
      </c>
      <c r="E65" s="57">
        <v>74216</v>
      </c>
      <c r="F65" s="57">
        <v>126010</v>
      </c>
      <c r="G65" s="57">
        <v>63408</v>
      </c>
      <c r="H65" s="57">
        <v>30563</v>
      </c>
      <c r="I65" s="57">
        <v>32845</v>
      </c>
      <c r="J65" s="57">
        <v>20476</v>
      </c>
      <c r="K65" s="57"/>
      <c r="L65" s="57">
        <v>116342</v>
      </c>
      <c r="M65" s="57"/>
      <c r="N65" s="57">
        <v>4318</v>
      </c>
      <c r="O65" s="57"/>
      <c r="P65" s="57">
        <v>18858</v>
      </c>
      <c r="Q65" s="57"/>
      <c r="R65" s="57">
        <v>47483</v>
      </c>
      <c r="S65" s="57">
        <v>18858</v>
      </c>
      <c r="T65" s="57">
        <v>45683</v>
      </c>
      <c r="U65" s="57"/>
      <c r="V65" s="420" t="s">
        <v>1652</v>
      </c>
    </row>
    <row r="66" spans="1:22" ht="15" customHeight="1">
      <c r="A66" s="419" t="s">
        <v>1653</v>
      </c>
      <c r="B66" s="583" t="s">
        <v>353</v>
      </c>
      <c r="C66" s="586" t="s">
        <v>197</v>
      </c>
      <c r="D66" s="57">
        <v>123799</v>
      </c>
      <c r="E66" s="57">
        <v>52973</v>
      </c>
      <c r="F66" s="57">
        <v>70826</v>
      </c>
      <c r="G66" s="57">
        <v>42857</v>
      </c>
      <c r="H66" s="57">
        <v>16781</v>
      </c>
      <c r="I66" s="57">
        <v>26076</v>
      </c>
      <c r="J66" s="57">
        <v>19143</v>
      </c>
      <c r="K66" s="57"/>
      <c r="L66" s="57">
        <v>61799</v>
      </c>
      <c r="M66" s="57"/>
      <c r="N66" s="57">
        <v>514</v>
      </c>
      <c r="O66" s="57"/>
      <c r="P66" s="57">
        <v>16534</v>
      </c>
      <c r="Q66" s="57"/>
      <c r="R66" s="57">
        <v>22608</v>
      </c>
      <c r="S66" s="57">
        <v>16534</v>
      </c>
      <c r="T66" s="57">
        <v>22143</v>
      </c>
      <c r="U66" s="57"/>
      <c r="V66" s="420" t="s">
        <v>1653</v>
      </c>
    </row>
    <row r="67" spans="1:22" ht="15" customHeight="1">
      <c r="A67" s="419" t="s">
        <v>1654</v>
      </c>
      <c r="B67" s="583" t="s">
        <v>353</v>
      </c>
      <c r="C67" s="586" t="s">
        <v>666</v>
      </c>
      <c r="D67" s="57">
        <v>157881</v>
      </c>
      <c r="E67" s="57">
        <v>81237</v>
      </c>
      <c r="F67" s="57">
        <v>76644</v>
      </c>
      <c r="G67" s="57">
        <v>47279</v>
      </c>
      <c r="H67" s="57">
        <v>28889</v>
      </c>
      <c r="I67" s="57">
        <v>18391</v>
      </c>
      <c r="J67" s="57">
        <v>18980</v>
      </c>
      <c r="K67" s="57"/>
      <c r="L67" s="57">
        <v>91622</v>
      </c>
      <c r="M67" s="57"/>
      <c r="N67" s="57">
        <v>6961</v>
      </c>
      <c r="O67" s="57"/>
      <c r="P67" s="57">
        <v>26407</v>
      </c>
      <c r="Q67" s="57"/>
      <c r="R67" s="57">
        <v>24235</v>
      </c>
      <c r="S67" s="57">
        <v>26407</v>
      </c>
      <c r="T67" s="57">
        <v>34018</v>
      </c>
      <c r="U67" s="57"/>
      <c r="V67" s="420" t="s">
        <v>1654</v>
      </c>
    </row>
    <row r="68" spans="1:22" ht="21.95" customHeight="1">
      <c r="A68" s="419" t="s">
        <v>1655</v>
      </c>
      <c r="B68" s="583"/>
      <c r="C68" s="586" t="s">
        <v>352</v>
      </c>
      <c r="D68" s="57">
        <v>2099836</v>
      </c>
      <c r="E68" s="57">
        <v>895468</v>
      </c>
      <c r="F68" s="57">
        <v>1204369</v>
      </c>
      <c r="G68" s="57">
        <v>693268</v>
      </c>
      <c r="H68" s="57">
        <v>380172</v>
      </c>
      <c r="I68" s="57">
        <v>313097</v>
      </c>
      <c r="J68" s="57">
        <v>224281</v>
      </c>
      <c r="K68" s="57"/>
      <c r="L68" s="57">
        <v>1182287</v>
      </c>
      <c r="M68" s="57"/>
      <c r="N68" s="57">
        <v>36658</v>
      </c>
      <c r="O68" s="57"/>
      <c r="P68" s="57">
        <v>254355</v>
      </c>
      <c r="Q68" s="57"/>
      <c r="R68" s="57">
        <v>507855</v>
      </c>
      <c r="S68" s="57">
        <v>254355</v>
      </c>
      <c r="T68" s="57">
        <v>383420</v>
      </c>
      <c r="U68" s="57"/>
      <c r="V68" s="420" t="s">
        <v>1655</v>
      </c>
    </row>
    <row r="69" spans="1:22" s="195" customFormat="1" ht="11.1" customHeight="1">
      <c r="A69" s="213"/>
      <c r="B69" s="577"/>
      <c r="C69" s="577"/>
      <c r="D69" s="577"/>
      <c r="E69" s="577"/>
      <c r="F69" s="577"/>
      <c r="G69" s="577"/>
      <c r="H69" s="578"/>
      <c r="I69" s="578"/>
      <c r="J69" s="213"/>
      <c r="K69" s="578"/>
      <c r="M69" s="213"/>
      <c r="N69" s="577"/>
      <c r="O69" s="577"/>
      <c r="P69" s="577"/>
      <c r="Q69" s="577"/>
      <c r="R69" s="577"/>
      <c r="S69" s="577"/>
      <c r="T69" s="577"/>
      <c r="U69" s="577"/>
      <c r="V69" s="578"/>
    </row>
    <row r="70" spans="1:22">
      <c r="A70" s="577" t="s">
        <v>1743</v>
      </c>
      <c r="J70" s="577" t="s">
        <v>1743</v>
      </c>
      <c r="M70" s="57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570" customWidth="1"/>
    <col min="2" max="2" width="5.140625" style="570" customWidth="1"/>
    <col min="3" max="3" width="1.7109375" style="570" customWidth="1"/>
    <col min="4" max="4" width="17.7109375" style="570" customWidth="1"/>
    <col min="5" max="5" width="1.7109375" style="570" customWidth="1"/>
    <col min="6" max="6" width="15.42578125" style="570" customWidth="1"/>
    <col min="7" max="7" width="1.7109375" style="570" customWidth="1"/>
    <col min="8" max="8" width="15.42578125" style="570" customWidth="1"/>
    <col min="9" max="9" width="1.7109375" style="570" customWidth="1"/>
    <col min="10" max="10" width="15.42578125" style="570" customWidth="1"/>
    <col min="11" max="11" width="1.7109375" style="570" customWidth="1"/>
    <col min="12" max="12" width="15.42578125" style="570" customWidth="1"/>
    <col min="13" max="13" width="1.7109375" style="570" customWidth="1"/>
    <col min="14" max="14" width="15.42578125" style="570" customWidth="1"/>
    <col min="15" max="15" width="1.7109375" style="570" customWidth="1"/>
    <col min="16" max="16" width="15.42578125" style="570" customWidth="1"/>
    <col min="17" max="17" width="1.7109375" style="570" customWidth="1"/>
    <col min="18" max="18" width="15.42578125" style="570" customWidth="1"/>
    <col min="19" max="19" width="1.7109375" style="570" customWidth="1"/>
    <col min="20" max="20" width="19.7109375" style="570" customWidth="1"/>
    <col min="21" max="21" width="1.7109375" style="570" customWidth="1"/>
    <col min="22" max="22" width="19.7109375" style="570" customWidth="1"/>
    <col min="23" max="23" width="1.7109375" style="570" customWidth="1"/>
    <col min="24" max="24" width="19.7109375" style="570" customWidth="1"/>
    <col min="25" max="25" width="1.7109375" style="570" customWidth="1"/>
    <col min="26" max="26" width="19.7109375" style="570" customWidth="1"/>
    <col min="27" max="27" width="1.7109375" style="570" customWidth="1"/>
    <col min="28" max="28" width="19.7109375" style="570" customWidth="1"/>
    <col min="29" max="29" width="1.7109375" style="570" customWidth="1"/>
    <col min="30" max="30" width="6.7109375" style="570" customWidth="1"/>
    <col min="31" max="16384" width="11.42578125" style="570"/>
  </cols>
  <sheetData>
    <row r="1" spans="1:30" ht="15" customHeight="1">
      <c r="A1" s="858" t="s">
        <v>1765</v>
      </c>
    </row>
    <row r="2" spans="1:30" s="478" customFormat="1" ht="30" customHeight="1">
      <c r="A2" s="477" t="s">
        <v>738</v>
      </c>
      <c r="B2" s="477"/>
      <c r="C2" s="477"/>
      <c r="D2" s="477"/>
      <c r="E2" s="477"/>
      <c r="F2" s="477"/>
      <c r="G2" s="477"/>
      <c r="H2" s="477"/>
      <c r="I2" s="477"/>
      <c r="J2" s="477"/>
      <c r="K2" s="477"/>
      <c r="L2" s="477"/>
      <c r="M2" s="477"/>
      <c r="N2" s="477"/>
      <c r="O2" s="477"/>
      <c r="P2" s="477"/>
      <c r="Q2" s="477"/>
      <c r="R2" s="477" t="s">
        <v>738</v>
      </c>
      <c r="S2" s="477"/>
      <c r="V2" s="477"/>
      <c r="W2" s="477"/>
      <c r="X2" s="477"/>
      <c r="Y2" s="477"/>
      <c r="Z2" s="477"/>
      <c r="AA2" s="477"/>
      <c r="AB2" s="477"/>
      <c r="AC2" s="477"/>
      <c r="AD2" s="477"/>
    </row>
    <row r="3" spans="1:30" s="478" customFormat="1" ht="30" customHeight="1">
      <c r="A3" s="198" t="s">
        <v>6</v>
      </c>
      <c r="B3" s="477"/>
      <c r="C3" s="477"/>
      <c r="D3" s="477"/>
      <c r="E3" s="477"/>
      <c r="F3" s="477"/>
      <c r="G3" s="477"/>
      <c r="H3" s="477"/>
      <c r="I3" s="477"/>
      <c r="J3" s="477"/>
      <c r="K3" s="477"/>
      <c r="L3" s="477"/>
      <c r="M3" s="477"/>
      <c r="N3" s="477"/>
      <c r="O3" s="477"/>
      <c r="P3" s="477"/>
      <c r="Q3" s="477"/>
      <c r="R3" s="198" t="s">
        <v>6</v>
      </c>
      <c r="S3" s="198"/>
      <c r="V3" s="477"/>
      <c r="W3" s="477"/>
      <c r="X3" s="477"/>
      <c r="Y3" s="477"/>
      <c r="Z3" s="477"/>
      <c r="AA3" s="477"/>
      <c r="AB3" s="477"/>
      <c r="AC3" s="477"/>
      <c r="AD3" s="477"/>
    </row>
    <row r="4" spans="1:30" s="478" customFormat="1" ht="30" customHeight="1">
      <c r="A4" s="198" t="s">
        <v>1698</v>
      </c>
      <c r="B4" s="477"/>
      <c r="C4" s="477"/>
      <c r="D4" s="477"/>
      <c r="E4" s="477"/>
      <c r="F4" s="477"/>
      <c r="G4" s="477"/>
      <c r="H4" s="477"/>
      <c r="I4" s="477"/>
      <c r="J4" s="477"/>
      <c r="K4" s="477"/>
      <c r="L4" s="477"/>
      <c r="M4" s="477"/>
      <c r="N4" s="477"/>
      <c r="O4" s="477"/>
      <c r="P4" s="477"/>
      <c r="Q4" s="477"/>
      <c r="R4" s="198" t="s">
        <v>1698</v>
      </c>
      <c r="S4" s="477"/>
      <c r="V4" s="477"/>
      <c r="W4" s="477"/>
      <c r="X4" s="477"/>
      <c r="Y4" s="477"/>
      <c r="Z4" s="477"/>
      <c r="AA4" s="477"/>
      <c r="AB4" s="477"/>
      <c r="AC4" s="477"/>
      <c r="AD4" s="477"/>
    </row>
    <row r="5" spans="1:30" s="478" customFormat="1" ht="30" customHeight="1">
      <c r="A5" s="198" t="s">
        <v>1309</v>
      </c>
      <c r="B5" s="477"/>
      <c r="C5" s="477"/>
      <c r="D5" s="477"/>
      <c r="E5" s="477"/>
      <c r="F5" s="477"/>
      <c r="G5" s="477"/>
      <c r="H5" s="477"/>
      <c r="I5" s="477"/>
      <c r="J5" s="477"/>
      <c r="K5" s="477"/>
      <c r="L5" s="477"/>
      <c r="M5" s="477"/>
      <c r="N5" s="477"/>
      <c r="O5" s="477"/>
      <c r="P5" s="477"/>
      <c r="Q5" s="477"/>
      <c r="R5" s="198" t="s">
        <v>1309</v>
      </c>
      <c r="S5" s="198"/>
      <c r="V5" s="477"/>
      <c r="W5" s="477"/>
      <c r="X5" s="477"/>
      <c r="Y5" s="477"/>
      <c r="Z5" s="477"/>
      <c r="AA5" s="477"/>
      <c r="AB5" s="477"/>
      <c r="AC5" s="477"/>
      <c r="AD5" s="477"/>
    </row>
    <row r="6" spans="1:30" s="478" customFormat="1" ht="30" customHeight="1">
      <c r="A6" s="479" t="s">
        <v>545</v>
      </c>
      <c r="B6" s="479"/>
      <c r="C6" s="479"/>
      <c r="D6" s="479"/>
      <c r="E6" s="479"/>
      <c r="F6" s="479"/>
      <c r="G6" s="479"/>
      <c r="H6" s="479"/>
      <c r="I6" s="479"/>
      <c r="J6" s="479"/>
      <c r="K6" s="479"/>
      <c r="L6" s="479"/>
      <c r="M6" s="479"/>
      <c r="N6" s="479"/>
      <c r="O6" s="479"/>
      <c r="P6" s="479"/>
      <c r="Q6" s="479"/>
      <c r="R6" s="479" t="s">
        <v>545</v>
      </c>
      <c r="S6" s="479"/>
      <c r="V6" s="480"/>
      <c r="W6" s="480"/>
      <c r="X6" s="480"/>
      <c r="Y6" s="480"/>
      <c r="Z6" s="480"/>
      <c r="AA6" s="480"/>
      <c r="AB6" s="480"/>
      <c r="AC6" s="480"/>
      <c r="AD6" s="480"/>
    </row>
    <row r="7" spans="1:30" s="64" customFormat="1" ht="21.95" customHeight="1">
      <c r="A7" s="972" t="s">
        <v>270</v>
      </c>
      <c r="B7" s="983" t="s">
        <v>684</v>
      </c>
      <c r="C7" s="971"/>
      <c r="D7" s="971"/>
      <c r="E7" s="972"/>
      <c r="F7" s="1025" t="s">
        <v>1242</v>
      </c>
      <c r="G7" s="1026"/>
      <c r="H7" s="1026"/>
      <c r="I7" s="1026"/>
      <c r="J7" s="1026"/>
      <c r="K7" s="1027"/>
      <c r="L7" s="1025" t="s">
        <v>685</v>
      </c>
      <c r="M7" s="1026"/>
      <c r="N7" s="1026"/>
      <c r="O7" s="1026"/>
      <c r="P7" s="1028"/>
      <c r="Q7" s="1028"/>
      <c r="R7" s="1029" t="s">
        <v>40</v>
      </c>
      <c r="S7" s="941"/>
      <c r="T7" s="1026" t="s">
        <v>440</v>
      </c>
      <c r="U7" s="1026"/>
      <c r="V7" s="1026"/>
      <c r="W7" s="1026"/>
      <c r="X7" s="1026"/>
      <c r="Y7" s="1026"/>
      <c r="Z7" s="1026"/>
      <c r="AA7" s="1026"/>
      <c r="AB7" s="1026"/>
      <c r="AC7" s="1027"/>
      <c r="AD7" s="983" t="s">
        <v>270</v>
      </c>
    </row>
    <row r="8" spans="1:30" s="64" customFormat="1" ht="21.95" customHeight="1">
      <c r="A8" s="974"/>
      <c r="B8" s="984"/>
      <c r="C8" s="973"/>
      <c r="D8" s="973"/>
      <c r="E8" s="974"/>
      <c r="F8" s="983" t="s">
        <v>547</v>
      </c>
      <c r="G8" s="971"/>
      <c r="H8" s="1025" t="s">
        <v>530</v>
      </c>
      <c r="I8" s="1026"/>
      <c r="J8" s="1026"/>
      <c r="K8" s="1027"/>
      <c r="L8" s="984" t="s">
        <v>663</v>
      </c>
      <c r="M8" s="974"/>
      <c r="N8" s="984" t="s">
        <v>326</v>
      </c>
      <c r="O8" s="973"/>
      <c r="P8" s="983" t="s">
        <v>1002</v>
      </c>
      <c r="Q8" s="971"/>
      <c r="R8" s="1030"/>
      <c r="S8" s="942"/>
      <c r="T8" s="971" t="s">
        <v>663</v>
      </c>
      <c r="U8" s="972"/>
      <c r="V8" s="1025" t="s">
        <v>626</v>
      </c>
      <c r="W8" s="1026"/>
      <c r="X8" s="1026"/>
      <c r="Y8" s="1026"/>
      <c r="Z8" s="1026"/>
      <c r="AA8" s="1026"/>
      <c r="AB8" s="1026"/>
      <c r="AC8" s="1027"/>
      <c r="AD8" s="984"/>
    </row>
    <row r="9" spans="1:30" s="64" customFormat="1" ht="21.95" customHeight="1">
      <c r="A9" s="974"/>
      <c r="B9" s="984"/>
      <c r="C9" s="973"/>
      <c r="D9" s="973"/>
      <c r="E9" s="974"/>
      <c r="F9" s="984"/>
      <c r="G9" s="973"/>
      <c r="H9" s="983" t="s">
        <v>326</v>
      </c>
      <c r="I9" s="972"/>
      <c r="J9" s="983" t="s">
        <v>1002</v>
      </c>
      <c r="K9" s="972"/>
      <c r="L9" s="984"/>
      <c r="M9" s="974"/>
      <c r="N9" s="984"/>
      <c r="O9" s="973"/>
      <c r="P9" s="984"/>
      <c r="Q9" s="973"/>
      <c r="R9" s="1030"/>
      <c r="S9" s="942"/>
      <c r="T9" s="973"/>
      <c r="U9" s="974"/>
      <c r="V9" s="950" t="s">
        <v>782</v>
      </c>
      <c r="W9" s="942"/>
      <c r="X9" s="950" t="s">
        <v>765</v>
      </c>
      <c r="Y9" s="942"/>
      <c r="Z9" s="984" t="s">
        <v>878</v>
      </c>
      <c r="AA9" s="974"/>
      <c r="AB9" s="950" t="s">
        <v>766</v>
      </c>
      <c r="AC9" s="942"/>
      <c r="AD9" s="984"/>
    </row>
    <row r="10" spans="1:30" s="64" customFormat="1" ht="21.95" customHeight="1">
      <c r="A10" s="974"/>
      <c r="B10" s="984"/>
      <c r="C10" s="973"/>
      <c r="D10" s="973"/>
      <c r="E10" s="974"/>
      <c r="F10" s="984"/>
      <c r="G10" s="973"/>
      <c r="H10" s="984"/>
      <c r="I10" s="974"/>
      <c r="J10" s="984"/>
      <c r="K10" s="974"/>
      <c r="L10" s="984"/>
      <c r="M10" s="974"/>
      <c r="N10" s="984"/>
      <c r="O10" s="973"/>
      <c r="P10" s="984"/>
      <c r="Q10" s="973"/>
      <c r="R10" s="1030"/>
      <c r="S10" s="942"/>
      <c r="T10" s="973"/>
      <c r="U10" s="974"/>
      <c r="V10" s="950"/>
      <c r="W10" s="942"/>
      <c r="X10" s="950"/>
      <c r="Y10" s="942"/>
      <c r="Z10" s="984"/>
      <c r="AA10" s="974"/>
      <c r="AB10" s="950"/>
      <c r="AC10" s="942"/>
      <c r="AD10" s="984"/>
    </row>
    <row r="11" spans="1:30" s="64" customFormat="1" ht="21.95" customHeight="1">
      <c r="A11" s="976"/>
      <c r="B11" s="985"/>
      <c r="C11" s="975"/>
      <c r="D11" s="975"/>
      <c r="E11" s="976"/>
      <c r="F11" s="985"/>
      <c r="G11" s="975"/>
      <c r="H11" s="985"/>
      <c r="I11" s="976"/>
      <c r="J11" s="985"/>
      <c r="K11" s="976"/>
      <c r="L11" s="985"/>
      <c r="M11" s="976"/>
      <c r="N11" s="985"/>
      <c r="O11" s="975"/>
      <c r="P11" s="985"/>
      <c r="Q11" s="975"/>
      <c r="R11" s="1031"/>
      <c r="S11" s="943"/>
      <c r="T11" s="975"/>
      <c r="U11" s="976"/>
      <c r="V11" s="951"/>
      <c r="W11" s="943"/>
      <c r="X11" s="951"/>
      <c r="Y11" s="943"/>
      <c r="Z11" s="985"/>
      <c r="AA11" s="976"/>
      <c r="AB11" s="951"/>
      <c r="AC11" s="943"/>
      <c r="AD11" s="985"/>
    </row>
    <row r="12" spans="1:30" ht="19.5" customHeight="1">
      <c r="A12" s="200"/>
      <c r="F12" s="127"/>
      <c r="G12" s="127"/>
      <c r="H12" s="127"/>
      <c r="I12" s="127"/>
      <c r="J12" s="127"/>
      <c r="K12" s="127"/>
      <c r="L12" s="127"/>
      <c r="M12" s="127"/>
      <c r="N12" s="127"/>
      <c r="O12" s="127"/>
      <c r="P12" s="127"/>
      <c r="Q12" s="127"/>
      <c r="R12" s="127"/>
      <c r="S12" s="127"/>
      <c r="T12" s="127"/>
      <c r="U12" s="127"/>
      <c r="V12" s="127"/>
      <c r="W12" s="127"/>
      <c r="X12" s="127"/>
      <c r="Y12" s="127"/>
      <c r="Z12" s="127"/>
      <c r="AA12" s="127"/>
      <c r="AB12" s="127"/>
      <c r="AC12" s="127"/>
      <c r="AD12" s="200"/>
    </row>
    <row r="13" spans="1:30" ht="19.5" customHeight="1">
      <c r="A13" s="200">
        <v>1</v>
      </c>
      <c r="B13" s="1024">
        <v>2017</v>
      </c>
      <c r="C13" s="1024"/>
      <c r="D13" s="627" t="s">
        <v>1602</v>
      </c>
      <c r="E13" s="627"/>
      <c r="F13" s="492">
        <v>40577266</v>
      </c>
      <c r="G13" s="492"/>
      <c r="H13" s="492">
        <v>21898994</v>
      </c>
      <c r="I13" s="492"/>
      <c r="J13" s="492">
        <v>18678271</v>
      </c>
      <c r="K13" s="492"/>
      <c r="L13" s="492">
        <v>17106278</v>
      </c>
      <c r="M13" s="492"/>
      <c r="N13" s="492">
        <v>11469701</v>
      </c>
      <c r="O13" s="492"/>
      <c r="P13" s="492">
        <v>5636577</v>
      </c>
      <c r="Q13" s="492"/>
      <c r="R13" s="492">
        <v>7559576</v>
      </c>
      <c r="S13" s="492"/>
      <c r="T13" s="492">
        <v>15911412</v>
      </c>
      <c r="U13" s="492"/>
      <c r="V13" s="492">
        <v>474524</v>
      </c>
      <c r="W13" s="492"/>
      <c r="X13" s="492">
        <v>2395193</v>
      </c>
      <c r="Y13" s="492"/>
      <c r="Z13" s="492">
        <v>6894114</v>
      </c>
      <c r="AA13" s="492"/>
      <c r="AB13" s="492">
        <v>6147580</v>
      </c>
      <c r="AC13" s="492"/>
      <c r="AD13" s="200">
        <v>1</v>
      </c>
    </row>
    <row r="14" spans="1:30" ht="19.5" customHeight="1">
      <c r="A14" s="200" t="s">
        <v>353</v>
      </c>
      <c r="B14" s="1024" t="s">
        <v>353</v>
      </c>
      <c r="C14" s="1024"/>
      <c r="D14" s="627" t="s">
        <v>353</v>
      </c>
      <c r="F14" s="492" t="s">
        <v>353</v>
      </c>
      <c r="G14" s="492"/>
      <c r="H14" s="492" t="s">
        <v>353</v>
      </c>
      <c r="I14" s="492"/>
      <c r="J14" s="492" t="s">
        <v>353</v>
      </c>
      <c r="K14" s="492"/>
      <c r="L14" s="492" t="s">
        <v>353</v>
      </c>
      <c r="M14" s="492"/>
      <c r="N14" s="492" t="s">
        <v>353</v>
      </c>
      <c r="O14" s="492"/>
      <c r="P14" s="492" t="s">
        <v>353</v>
      </c>
      <c r="Q14" s="492"/>
      <c r="R14" s="492" t="s">
        <v>353</v>
      </c>
      <c r="S14" s="492"/>
      <c r="T14" s="492" t="s">
        <v>353</v>
      </c>
      <c r="U14" s="492"/>
      <c r="V14" s="492" t="s">
        <v>353</v>
      </c>
      <c r="W14" s="492"/>
      <c r="X14" s="492" t="s">
        <v>353</v>
      </c>
      <c r="Y14" s="492"/>
      <c r="Z14" s="492" t="s">
        <v>353</v>
      </c>
      <c r="AA14" s="492"/>
      <c r="AB14" s="492" t="s">
        <v>353</v>
      </c>
      <c r="AC14" s="492"/>
      <c r="AD14" s="200" t="s">
        <v>353</v>
      </c>
    </row>
    <row r="15" spans="1:30" ht="19.5" customHeight="1">
      <c r="A15" s="200">
        <v>2</v>
      </c>
      <c r="B15" s="1024">
        <v>2018</v>
      </c>
      <c r="C15" s="1024"/>
      <c r="D15" s="627" t="s">
        <v>1599</v>
      </c>
      <c r="F15" s="492">
        <v>45988062</v>
      </c>
      <c r="G15" s="492"/>
      <c r="H15" s="492">
        <v>23593408</v>
      </c>
      <c r="I15" s="492"/>
      <c r="J15" s="492">
        <v>22394654</v>
      </c>
      <c r="K15" s="492"/>
      <c r="L15" s="492">
        <v>19388770</v>
      </c>
      <c r="M15" s="492"/>
      <c r="N15" s="492">
        <v>12245487</v>
      </c>
      <c r="O15" s="492"/>
      <c r="P15" s="492">
        <v>7143284</v>
      </c>
      <c r="Q15" s="492"/>
      <c r="R15" s="492">
        <v>8222459</v>
      </c>
      <c r="S15" s="492"/>
      <c r="T15" s="492">
        <v>18376832</v>
      </c>
      <c r="U15" s="492"/>
      <c r="V15" s="492">
        <v>494369</v>
      </c>
      <c r="W15" s="492"/>
      <c r="X15" s="492">
        <v>2631093</v>
      </c>
      <c r="Y15" s="492"/>
      <c r="Z15" s="492">
        <v>8572100</v>
      </c>
      <c r="AA15" s="492"/>
      <c r="AB15" s="492">
        <v>6679269</v>
      </c>
      <c r="AC15" s="492"/>
      <c r="AD15" s="200">
        <v>2</v>
      </c>
    </row>
    <row r="16" spans="1:30" ht="19.5" customHeight="1">
      <c r="A16" s="200" t="s">
        <v>353</v>
      </c>
      <c r="B16" s="1024" t="s">
        <v>353</v>
      </c>
      <c r="C16" s="1024"/>
      <c r="D16" s="627" t="s">
        <v>353</v>
      </c>
      <c r="F16" s="492" t="s">
        <v>353</v>
      </c>
      <c r="G16" s="492"/>
      <c r="H16" s="492" t="s">
        <v>353</v>
      </c>
      <c r="I16" s="492"/>
      <c r="J16" s="492" t="s">
        <v>353</v>
      </c>
      <c r="K16" s="492"/>
      <c r="L16" s="492" t="s">
        <v>353</v>
      </c>
      <c r="M16" s="492"/>
      <c r="N16" s="492" t="s">
        <v>353</v>
      </c>
      <c r="O16" s="492"/>
      <c r="P16" s="492" t="s">
        <v>353</v>
      </c>
      <c r="Q16" s="492"/>
      <c r="R16" s="492" t="s">
        <v>353</v>
      </c>
      <c r="S16" s="492"/>
      <c r="T16" s="492" t="s">
        <v>353</v>
      </c>
      <c r="U16" s="492"/>
      <c r="V16" s="492" t="s">
        <v>353</v>
      </c>
      <c r="W16" s="492"/>
      <c r="X16" s="492" t="s">
        <v>353</v>
      </c>
      <c r="Y16" s="492"/>
      <c r="Z16" s="492" t="s">
        <v>353</v>
      </c>
      <c r="AA16" s="492"/>
      <c r="AB16" s="492" t="s">
        <v>353</v>
      </c>
      <c r="AC16" s="492"/>
      <c r="AD16" s="200" t="s">
        <v>353</v>
      </c>
    </row>
    <row r="17" spans="1:30" ht="19.5" customHeight="1">
      <c r="A17" s="200">
        <v>3</v>
      </c>
      <c r="B17" s="1024" t="s">
        <v>353</v>
      </c>
      <c r="C17" s="1024"/>
      <c r="D17" s="627" t="s">
        <v>1600</v>
      </c>
      <c r="F17" s="492">
        <v>48068858</v>
      </c>
      <c r="G17" s="492"/>
      <c r="H17" s="492">
        <v>24426073</v>
      </c>
      <c r="I17" s="492"/>
      <c r="J17" s="492">
        <v>23642785</v>
      </c>
      <c r="K17" s="492"/>
      <c r="L17" s="492">
        <v>19848917</v>
      </c>
      <c r="M17" s="492"/>
      <c r="N17" s="492">
        <v>12468565</v>
      </c>
      <c r="O17" s="492"/>
      <c r="P17" s="492">
        <v>7380352</v>
      </c>
      <c r="Q17" s="492"/>
      <c r="R17" s="492">
        <v>8684402</v>
      </c>
      <c r="S17" s="492"/>
      <c r="T17" s="492">
        <v>19535538</v>
      </c>
      <c r="U17" s="492"/>
      <c r="V17" s="492">
        <v>453230</v>
      </c>
      <c r="W17" s="492"/>
      <c r="X17" s="492">
        <v>2819874</v>
      </c>
      <c r="Y17" s="492"/>
      <c r="Z17" s="492">
        <v>9352017</v>
      </c>
      <c r="AA17" s="492"/>
      <c r="AB17" s="492">
        <v>6910416</v>
      </c>
      <c r="AC17" s="492"/>
      <c r="AD17" s="200">
        <v>3</v>
      </c>
    </row>
    <row r="18" spans="1:30" ht="19.5" customHeight="1">
      <c r="A18" s="200" t="s">
        <v>353</v>
      </c>
      <c r="B18" s="1024" t="s">
        <v>353</v>
      </c>
      <c r="C18" s="1024"/>
      <c r="D18" s="627" t="s">
        <v>353</v>
      </c>
      <c r="F18" s="492" t="s">
        <v>353</v>
      </c>
      <c r="G18" s="492"/>
      <c r="H18" s="492" t="s">
        <v>353</v>
      </c>
      <c r="I18" s="492"/>
      <c r="J18" s="492" t="s">
        <v>353</v>
      </c>
      <c r="K18" s="492"/>
      <c r="L18" s="492" t="s">
        <v>353</v>
      </c>
      <c r="M18" s="492"/>
      <c r="N18" s="492" t="s">
        <v>353</v>
      </c>
      <c r="O18" s="492"/>
      <c r="P18" s="492" t="s">
        <v>353</v>
      </c>
      <c r="Q18" s="492"/>
      <c r="R18" s="492" t="s">
        <v>353</v>
      </c>
      <c r="S18" s="492"/>
      <c r="T18" s="492" t="s">
        <v>353</v>
      </c>
      <c r="U18" s="492"/>
      <c r="V18" s="492" t="s">
        <v>353</v>
      </c>
      <c r="W18" s="492"/>
      <c r="X18" s="492" t="s">
        <v>353</v>
      </c>
      <c r="Y18" s="492"/>
      <c r="Z18" s="492" t="s">
        <v>353</v>
      </c>
      <c r="AA18" s="492"/>
      <c r="AB18" s="492" t="s">
        <v>353</v>
      </c>
      <c r="AC18" s="492"/>
      <c r="AD18" s="200" t="s">
        <v>353</v>
      </c>
    </row>
    <row r="19" spans="1:30" ht="19.5" customHeight="1">
      <c r="A19" s="200">
        <v>4</v>
      </c>
      <c r="B19" s="1024" t="s">
        <v>353</v>
      </c>
      <c r="C19" s="1024"/>
      <c r="D19" s="627" t="s">
        <v>1601</v>
      </c>
      <c r="F19" s="492">
        <v>47569214</v>
      </c>
      <c r="G19" s="492"/>
      <c r="H19" s="492">
        <v>24636993</v>
      </c>
      <c r="I19" s="492"/>
      <c r="J19" s="492">
        <v>22932222</v>
      </c>
      <c r="K19" s="492"/>
      <c r="L19" s="492">
        <v>20074055</v>
      </c>
      <c r="M19" s="492"/>
      <c r="N19" s="492">
        <v>12638703</v>
      </c>
      <c r="O19" s="492"/>
      <c r="P19" s="492">
        <v>7435353</v>
      </c>
      <c r="Q19" s="492"/>
      <c r="R19" s="492">
        <v>8740289</v>
      </c>
      <c r="S19" s="492"/>
      <c r="T19" s="492">
        <v>18754870</v>
      </c>
      <c r="U19" s="492"/>
      <c r="V19" s="492">
        <v>438616</v>
      </c>
      <c r="W19" s="492"/>
      <c r="X19" s="492">
        <v>2819385</v>
      </c>
      <c r="Y19" s="492"/>
      <c r="Z19" s="492">
        <v>8781650</v>
      </c>
      <c r="AA19" s="492"/>
      <c r="AB19" s="492">
        <v>6715219</v>
      </c>
      <c r="AC19" s="492"/>
      <c r="AD19" s="200">
        <v>4</v>
      </c>
    </row>
    <row r="20" spans="1:30" ht="19.5" customHeight="1">
      <c r="A20" s="200" t="s">
        <v>353</v>
      </c>
      <c r="B20" s="1024" t="s">
        <v>353</v>
      </c>
      <c r="C20" s="1024"/>
      <c r="D20" s="627" t="s">
        <v>353</v>
      </c>
      <c r="F20" s="492" t="s">
        <v>353</v>
      </c>
      <c r="G20" s="492"/>
      <c r="H20" s="492" t="s">
        <v>353</v>
      </c>
      <c r="I20" s="492"/>
      <c r="J20" s="492" t="s">
        <v>353</v>
      </c>
      <c r="K20" s="492"/>
      <c r="L20" s="492" t="s">
        <v>353</v>
      </c>
      <c r="M20" s="492"/>
      <c r="N20" s="492" t="s">
        <v>353</v>
      </c>
      <c r="O20" s="492"/>
      <c r="P20" s="492" t="s">
        <v>353</v>
      </c>
      <c r="Q20" s="492"/>
      <c r="R20" s="492" t="s">
        <v>353</v>
      </c>
      <c r="S20" s="492"/>
      <c r="T20" s="492" t="s">
        <v>353</v>
      </c>
      <c r="U20" s="492"/>
      <c r="V20" s="492" t="s">
        <v>353</v>
      </c>
      <c r="W20" s="492"/>
      <c r="X20" s="492" t="s">
        <v>353</v>
      </c>
      <c r="Y20" s="492"/>
      <c r="Z20" s="492" t="s">
        <v>353</v>
      </c>
      <c r="AA20" s="492"/>
      <c r="AB20" s="492" t="s">
        <v>353</v>
      </c>
      <c r="AC20" s="492"/>
      <c r="AD20" s="200" t="s">
        <v>353</v>
      </c>
    </row>
    <row r="21" spans="1:30" ht="19.5" customHeight="1">
      <c r="A21" s="200">
        <v>5</v>
      </c>
      <c r="B21" s="1024" t="s">
        <v>353</v>
      </c>
      <c r="C21" s="1024"/>
      <c r="D21" s="627" t="s">
        <v>1602</v>
      </c>
      <c r="F21" s="492">
        <v>46316529</v>
      </c>
      <c r="G21" s="492"/>
      <c r="H21" s="492">
        <v>24392585</v>
      </c>
      <c r="I21" s="492"/>
      <c r="J21" s="492">
        <v>21923944</v>
      </c>
      <c r="K21" s="492"/>
      <c r="L21" s="492">
        <v>20210322</v>
      </c>
      <c r="M21" s="492"/>
      <c r="N21" s="492">
        <v>12246146</v>
      </c>
      <c r="O21" s="492"/>
      <c r="P21" s="492">
        <v>7964175</v>
      </c>
      <c r="Q21" s="492"/>
      <c r="R21" s="492">
        <v>9098800</v>
      </c>
      <c r="S21" s="492"/>
      <c r="T21" s="492">
        <v>17007408</v>
      </c>
      <c r="U21" s="492"/>
      <c r="V21" s="492">
        <v>376036</v>
      </c>
      <c r="W21" s="492"/>
      <c r="X21" s="492">
        <v>2671603</v>
      </c>
      <c r="Y21" s="492"/>
      <c r="Z21" s="492">
        <v>7646864</v>
      </c>
      <c r="AA21" s="492"/>
      <c r="AB21" s="492">
        <v>6312904</v>
      </c>
      <c r="AC21" s="492"/>
      <c r="AD21" s="200">
        <v>5</v>
      </c>
    </row>
    <row r="22" spans="1:30" ht="19.5" customHeight="1">
      <c r="A22" s="200"/>
      <c r="B22" s="1024"/>
      <c r="C22" s="1024"/>
      <c r="D22" s="627"/>
      <c r="F22" s="492"/>
      <c r="G22" s="492"/>
      <c r="H22" s="492"/>
      <c r="I22" s="492"/>
      <c r="J22" s="492"/>
      <c r="K22" s="492"/>
      <c r="L22" s="492"/>
      <c r="M22" s="492"/>
      <c r="N22" s="492"/>
      <c r="O22" s="492"/>
      <c r="P22" s="492"/>
      <c r="Q22" s="492"/>
      <c r="R22" s="492"/>
      <c r="S22" s="492"/>
      <c r="T22" s="492"/>
      <c r="U22" s="492"/>
      <c r="V22" s="492"/>
      <c r="W22" s="492"/>
      <c r="X22" s="492"/>
      <c r="Y22" s="492"/>
      <c r="Z22" s="492"/>
      <c r="AA22" s="492"/>
      <c r="AB22" s="492"/>
      <c r="AC22" s="492"/>
      <c r="AD22" s="200"/>
    </row>
    <row r="23" spans="1:30" ht="19.5" customHeight="1">
      <c r="A23" s="200"/>
      <c r="B23" s="1024"/>
      <c r="C23" s="1024"/>
      <c r="D23" s="627"/>
      <c r="F23" s="492"/>
      <c r="G23" s="492"/>
      <c r="H23" s="492"/>
      <c r="I23" s="492"/>
      <c r="J23" s="492"/>
      <c r="K23" s="492"/>
      <c r="L23" s="492"/>
      <c r="M23" s="492"/>
      <c r="N23" s="492"/>
      <c r="O23" s="492"/>
      <c r="P23" s="492"/>
      <c r="Q23" s="492"/>
      <c r="R23" s="492"/>
      <c r="S23" s="492"/>
      <c r="T23" s="492"/>
      <c r="U23" s="492"/>
      <c r="V23" s="492"/>
      <c r="W23" s="492"/>
      <c r="X23" s="492"/>
      <c r="Y23" s="492"/>
      <c r="Z23" s="492"/>
      <c r="AA23" s="492"/>
      <c r="AB23" s="492"/>
      <c r="AC23" s="492"/>
      <c r="AD23" s="200"/>
    </row>
    <row r="24" spans="1:30" ht="19.5" customHeight="1">
      <c r="A24" s="199" t="s">
        <v>1243</v>
      </c>
      <c r="B24" s="199"/>
      <c r="C24" s="199"/>
      <c r="D24" s="199"/>
      <c r="E24" s="199"/>
      <c r="F24" s="199"/>
      <c r="G24" s="199"/>
      <c r="H24" s="199"/>
      <c r="I24" s="199"/>
      <c r="J24" s="199"/>
      <c r="K24" s="199"/>
      <c r="L24" s="199"/>
      <c r="M24" s="199"/>
      <c r="N24" s="199"/>
      <c r="O24" s="199"/>
      <c r="P24" s="199"/>
      <c r="Q24" s="492"/>
      <c r="R24" s="625" t="s">
        <v>1243</v>
      </c>
      <c r="S24" s="492"/>
      <c r="T24" s="492"/>
      <c r="U24" s="492"/>
      <c r="V24" s="492"/>
      <c r="W24" s="492"/>
      <c r="X24" s="492"/>
      <c r="Y24" s="492"/>
      <c r="Z24" s="492"/>
      <c r="AA24" s="492"/>
      <c r="AB24" s="492"/>
      <c r="AC24" s="492"/>
      <c r="AD24" s="200"/>
    </row>
    <row r="25" spans="1:30" ht="19.5" customHeight="1">
      <c r="A25" s="200"/>
      <c r="B25" s="1024"/>
      <c r="C25" s="1024"/>
      <c r="D25" s="627"/>
      <c r="F25" s="492"/>
      <c r="G25" s="492"/>
      <c r="H25" s="492"/>
      <c r="I25" s="492"/>
      <c r="J25" s="492"/>
      <c r="K25" s="492"/>
      <c r="L25" s="492"/>
      <c r="M25" s="492"/>
      <c r="N25" s="492"/>
      <c r="O25" s="492"/>
      <c r="P25" s="492"/>
      <c r="Q25" s="492"/>
      <c r="R25" s="492"/>
      <c r="S25" s="492"/>
      <c r="T25" s="492"/>
      <c r="U25" s="492"/>
      <c r="V25" s="492"/>
      <c r="W25" s="492"/>
      <c r="X25" s="492"/>
      <c r="Y25" s="492"/>
      <c r="Z25" s="492"/>
      <c r="AA25" s="492"/>
      <c r="AB25" s="492"/>
      <c r="AC25" s="492"/>
      <c r="AD25" s="200"/>
    </row>
    <row r="26" spans="1:30" ht="19.5" customHeight="1">
      <c r="A26" s="200"/>
      <c r="B26" s="1024"/>
      <c r="C26" s="1024"/>
      <c r="F26" s="482"/>
      <c r="G26" s="482"/>
      <c r="H26" s="482"/>
      <c r="I26" s="482"/>
      <c r="J26" s="482"/>
      <c r="K26" s="482"/>
      <c r="L26" s="482"/>
      <c r="M26" s="127"/>
      <c r="N26" s="127"/>
      <c r="O26" s="127"/>
      <c r="P26" s="127"/>
      <c r="Q26" s="127"/>
      <c r="R26" s="127"/>
      <c r="S26" s="127"/>
      <c r="T26" s="127"/>
      <c r="U26" s="127"/>
      <c r="V26" s="127"/>
      <c r="W26" s="127"/>
      <c r="X26" s="127"/>
      <c r="Y26" s="127"/>
      <c r="Z26" s="127"/>
      <c r="AA26" s="127"/>
      <c r="AB26" s="127"/>
      <c r="AC26" s="127"/>
      <c r="AD26" s="200"/>
    </row>
    <row r="27" spans="1:30" ht="19.5" customHeight="1">
      <c r="A27" s="200">
        <v>1</v>
      </c>
      <c r="B27" s="1024">
        <v>2017</v>
      </c>
      <c r="C27" s="1024"/>
      <c r="D27" s="627" t="s">
        <v>1602</v>
      </c>
      <c r="E27" s="199"/>
      <c r="F27" s="484">
        <v>-2.5</v>
      </c>
      <c r="G27" s="199"/>
      <c r="H27" s="484">
        <v>0</v>
      </c>
      <c r="I27" s="484"/>
      <c r="J27" s="484">
        <v>-5.3</v>
      </c>
      <c r="K27" s="484"/>
      <c r="L27" s="484">
        <v>-0.4</v>
      </c>
      <c r="M27" s="484"/>
      <c r="N27" s="484">
        <v>0.9</v>
      </c>
      <c r="O27" s="484"/>
      <c r="P27" s="484">
        <v>-2.9</v>
      </c>
      <c r="Q27" s="199"/>
      <c r="R27" s="484">
        <v>1</v>
      </c>
      <c r="S27" s="484"/>
      <c r="T27" s="484">
        <v>-6.2</v>
      </c>
      <c r="U27" s="484"/>
      <c r="V27" s="484">
        <v>-7.8</v>
      </c>
      <c r="W27" s="484"/>
      <c r="X27" s="484">
        <v>-5.3</v>
      </c>
      <c r="Y27" s="484"/>
      <c r="Z27" s="484">
        <v>-8.4</v>
      </c>
      <c r="AA27" s="484"/>
      <c r="AB27" s="484">
        <v>-3.7</v>
      </c>
      <c r="AC27" s="492"/>
      <c r="AD27" s="200">
        <v>1</v>
      </c>
    </row>
    <row r="28" spans="1:30" ht="19.5" customHeight="1">
      <c r="A28" s="200" t="s">
        <v>353</v>
      </c>
      <c r="B28" s="1024" t="s">
        <v>353</v>
      </c>
      <c r="C28" s="1024"/>
      <c r="D28" s="627" t="s">
        <v>353</v>
      </c>
      <c r="F28" s="484" t="s">
        <v>353</v>
      </c>
      <c r="G28" s="199"/>
      <c r="H28" s="484" t="s">
        <v>353</v>
      </c>
      <c r="I28" s="484"/>
      <c r="J28" s="484" t="s">
        <v>353</v>
      </c>
      <c r="K28" s="484"/>
      <c r="L28" s="484" t="s">
        <v>353</v>
      </c>
      <c r="M28" s="484"/>
      <c r="N28" s="484" t="s">
        <v>353</v>
      </c>
      <c r="O28" s="484"/>
      <c r="P28" s="484" t="s">
        <v>353</v>
      </c>
      <c r="Q28" s="127"/>
      <c r="R28" s="484" t="s">
        <v>353</v>
      </c>
      <c r="S28" s="484"/>
      <c r="T28" s="484" t="s">
        <v>353</v>
      </c>
      <c r="U28" s="484"/>
      <c r="V28" s="484" t="s">
        <v>353</v>
      </c>
      <c r="W28" s="484"/>
      <c r="X28" s="484" t="s">
        <v>353</v>
      </c>
      <c r="Y28" s="484"/>
      <c r="Z28" s="484" t="s">
        <v>353</v>
      </c>
      <c r="AA28" s="484"/>
      <c r="AB28" s="484" t="s">
        <v>353</v>
      </c>
      <c r="AC28" s="492"/>
      <c r="AD28" s="200" t="s">
        <v>353</v>
      </c>
    </row>
    <row r="29" spans="1:30" s="128" customFormat="1" ht="19.5" customHeight="1">
      <c r="A29" s="200">
        <v>2</v>
      </c>
      <c r="B29" s="1024">
        <v>2018</v>
      </c>
      <c r="C29" s="1024"/>
      <c r="D29" s="627" t="s">
        <v>1599</v>
      </c>
      <c r="E29" s="570"/>
      <c r="F29" s="484">
        <v>13.3</v>
      </c>
      <c r="G29" s="199"/>
      <c r="H29" s="484">
        <v>7.7</v>
      </c>
      <c r="I29" s="484"/>
      <c r="J29" s="484">
        <v>19.899999999999999</v>
      </c>
      <c r="K29" s="484"/>
      <c r="L29" s="484">
        <v>13.3</v>
      </c>
      <c r="M29" s="484"/>
      <c r="N29" s="484">
        <v>6.8</v>
      </c>
      <c r="O29" s="484"/>
      <c r="P29" s="484">
        <v>26.7</v>
      </c>
      <c r="Q29" s="484"/>
      <c r="R29" s="484">
        <v>8.8000000000000007</v>
      </c>
      <c r="S29" s="484"/>
      <c r="T29" s="484">
        <v>15.5</v>
      </c>
      <c r="U29" s="484"/>
      <c r="V29" s="484">
        <v>4.2</v>
      </c>
      <c r="W29" s="484"/>
      <c r="X29" s="484">
        <v>9.8000000000000007</v>
      </c>
      <c r="Y29" s="484"/>
      <c r="Z29" s="484">
        <v>24.3</v>
      </c>
      <c r="AA29" s="484"/>
      <c r="AB29" s="484">
        <v>8.6</v>
      </c>
      <c r="AC29" s="492"/>
      <c r="AD29" s="200">
        <v>2</v>
      </c>
    </row>
    <row r="30" spans="1:30" ht="19.5" customHeight="1">
      <c r="A30" s="200" t="s">
        <v>353</v>
      </c>
      <c r="B30" s="1024" t="s">
        <v>353</v>
      </c>
      <c r="C30" s="1024"/>
      <c r="D30" s="627" t="s">
        <v>353</v>
      </c>
      <c r="F30" s="484" t="s">
        <v>353</v>
      </c>
      <c r="G30" s="199"/>
      <c r="H30" s="484" t="s">
        <v>353</v>
      </c>
      <c r="I30" s="484"/>
      <c r="J30" s="484" t="s">
        <v>353</v>
      </c>
      <c r="K30" s="484"/>
      <c r="L30" s="484" t="s">
        <v>353</v>
      </c>
      <c r="M30" s="484"/>
      <c r="N30" s="484" t="s">
        <v>353</v>
      </c>
      <c r="O30" s="484"/>
      <c r="P30" s="484" t="s">
        <v>353</v>
      </c>
      <c r="Q30" s="484"/>
      <c r="R30" s="484" t="s">
        <v>353</v>
      </c>
      <c r="S30" s="484"/>
      <c r="T30" s="484" t="s">
        <v>353</v>
      </c>
      <c r="U30" s="484"/>
      <c r="V30" s="484" t="s">
        <v>353</v>
      </c>
      <c r="W30" s="484"/>
      <c r="X30" s="484" t="s">
        <v>353</v>
      </c>
      <c r="Y30" s="484"/>
      <c r="Z30" s="484" t="s">
        <v>353</v>
      </c>
      <c r="AA30" s="484"/>
      <c r="AB30" s="484" t="s">
        <v>353</v>
      </c>
      <c r="AC30" s="492"/>
      <c r="AD30" s="200" t="s">
        <v>353</v>
      </c>
    </row>
    <row r="31" spans="1:30" ht="19.5" customHeight="1">
      <c r="A31" s="200">
        <v>3</v>
      </c>
      <c r="B31" s="1024" t="s">
        <v>353</v>
      </c>
      <c r="C31" s="1024"/>
      <c r="D31" s="627" t="s">
        <v>1600</v>
      </c>
      <c r="F31" s="484">
        <v>4.5</v>
      </c>
      <c r="G31" s="199"/>
      <c r="H31" s="484">
        <v>3.5</v>
      </c>
      <c r="I31" s="484"/>
      <c r="J31" s="484">
        <v>5.6</v>
      </c>
      <c r="K31" s="484"/>
      <c r="L31" s="484">
        <v>2.4</v>
      </c>
      <c r="M31" s="484"/>
      <c r="N31" s="484">
        <v>1.8</v>
      </c>
      <c r="O31" s="484"/>
      <c r="P31" s="484">
        <v>3.3</v>
      </c>
      <c r="Q31" s="484"/>
      <c r="R31" s="484">
        <v>5.6</v>
      </c>
      <c r="S31" s="484"/>
      <c r="T31" s="484">
        <v>6.3</v>
      </c>
      <c r="U31" s="484"/>
      <c r="V31" s="484">
        <v>-8.3000000000000007</v>
      </c>
      <c r="W31" s="484"/>
      <c r="X31" s="484">
        <v>7.2</v>
      </c>
      <c r="Y31" s="484"/>
      <c r="Z31" s="484">
        <v>9.1</v>
      </c>
      <c r="AA31" s="484"/>
      <c r="AB31" s="484">
        <v>3.5</v>
      </c>
      <c r="AC31" s="492"/>
      <c r="AD31" s="200">
        <v>3</v>
      </c>
    </row>
    <row r="32" spans="1:30" ht="19.5" customHeight="1">
      <c r="A32" s="200" t="s">
        <v>353</v>
      </c>
      <c r="B32" s="1024" t="s">
        <v>353</v>
      </c>
      <c r="C32" s="1024"/>
      <c r="D32" s="627" t="s">
        <v>353</v>
      </c>
      <c r="F32" s="484" t="s">
        <v>353</v>
      </c>
      <c r="G32" s="199"/>
      <c r="H32" s="484" t="s">
        <v>353</v>
      </c>
      <c r="I32" s="484"/>
      <c r="J32" s="484" t="s">
        <v>353</v>
      </c>
      <c r="K32" s="484"/>
      <c r="L32" s="484" t="s">
        <v>353</v>
      </c>
      <c r="M32" s="484"/>
      <c r="N32" s="484" t="s">
        <v>353</v>
      </c>
      <c r="O32" s="484"/>
      <c r="P32" s="484" t="s">
        <v>353</v>
      </c>
      <c r="Q32" s="484"/>
      <c r="R32" s="484" t="s">
        <v>353</v>
      </c>
      <c r="S32" s="484"/>
      <c r="T32" s="484" t="s">
        <v>353</v>
      </c>
      <c r="U32" s="484"/>
      <c r="V32" s="484" t="s">
        <v>353</v>
      </c>
      <c r="W32" s="484"/>
      <c r="X32" s="484" t="s">
        <v>353</v>
      </c>
      <c r="Y32" s="484"/>
      <c r="Z32" s="484" t="s">
        <v>353</v>
      </c>
      <c r="AA32" s="484"/>
      <c r="AB32" s="484" t="s">
        <v>353</v>
      </c>
      <c r="AC32" s="492"/>
      <c r="AD32" s="200" t="s">
        <v>353</v>
      </c>
    </row>
    <row r="33" spans="1:30" ht="19.5" customHeight="1">
      <c r="A33" s="200">
        <v>4</v>
      </c>
      <c r="B33" s="1024" t="s">
        <v>353</v>
      </c>
      <c r="C33" s="1024"/>
      <c r="D33" s="627" t="s">
        <v>1601</v>
      </c>
      <c r="F33" s="484">
        <v>-1</v>
      </c>
      <c r="G33" s="199"/>
      <c r="H33" s="484">
        <v>0.9</v>
      </c>
      <c r="I33" s="484"/>
      <c r="J33" s="484">
        <v>-3</v>
      </c>
      <c r="K33" s="484"/>
      <c r="L33" s="484">
        <v>1.1000000000000001</v>
      </c>
      <c r="M33" s="484"/>
      <c r="N33" s="484">
        <v>1.4</v>
      </c>
      <c r="O33" s="484"/>
      <c r="P33" s="484">
        <v>0.7</v>
      </c>
      <c r="Q33" s="484"/>
      <c r="R33" s="484">
        <v>0.6</v>
      </c>
      <c r="S33" s="484"/>
      <c r="T33" s="484">
        <v>-4</v>
      </c>
      <c r="U33" s="484"/>
      <c r="V33" s="484">
        <v>-3.2</v>
      </c>
      <c r="W33" s="484"/>
      <c r="X33" s="484">
        <v>0</v>
      </c>
      <c r="Y33" s="484"/>
      <c r="Z33" s="484">
        <v>-6.1</v>
      </c>
      <c r="AA33" s="484"/>
      <c r="AB33" s="484">
        <v>-2.8</v>
      </c>
      <c r="AC33" s="492"/>
      <c r="AD33" s="200">
        <v>4</v>
      </c>
    </row>
    <row r="34" spans="1:30" ht="19.5" customHeight="1">
      <c r="A34" s="200" t="s">
        <v>353</v>
      </c>
      <c r="B34" s="1024" t="s">
        <v>353</v>
      </c>
      <c r="C34" s="1024"/>
      <c r="D34" s="627" t="s">
        <v>353</v>
      </c>
      <c r="F34" s="484" t="s">
        <v>353</v>
      </c>
      <c r="G34" s="199"/>
      <c r="H34" s="484" t="s">
        <v>353</v>
      </c>
      <c r="I34" s="484"/>
      <c r="J34" s="484" t="s">
        <v>353</v>
      </c>
      <c r="K34" s="484"/>
      <c r="L34" s="484" t="s">
        <v>353</v>
      </c>
      <c r="M34" s="484"/>
      <c r="N34" s="484" t="s">
        <v>353</v>
      </c>
      <c r="O34" s="484"/>
      <c r="P34" s="484" t="s">
        <v>353</v>
      </c>
      <c r="Q34" s="484"/>
      <c r="R34" s="484" t="s">
        <v>353</v>
      </c>
      <c r="S34" s="484"/>
      <c r="T34" s="484" t="s">
        <v>353</v>
      </c>
      <c r="U34" s="484"/>
      <c r="V34" s="484" t="s">
        <v>353</v>
      </c>
      <c r="W34" s="484"/>
      <c r="X34" s="484" t="s">
        <v>353</v>
      </c>
      <c r="Y34" s="484"/>
      <c r="Z34" s="484" t="s">
        <v>353</v>
      </c>
      <c r="AA34" s="484"/>
      <c r="AB34" s="484" t="s">
        <v>353</v>
      </c>
      <c r="AC34" s="492"/>
      <c r="AD34" s="200" t="s">
        <v>353</v>
      </c>
    </row>
    <row r="35" spans="1:30" ht="19.5" customHeight="1">
      <c r="A35" s="200">
        <v>5</v>
      </c>
      <c r="B35" s="1024" t="s">
        <v>353</v>
      </c>
      <c r="C35" s="1024"/>
      <c r="D35" s="627" t="s">
        <v>1602</v>
      </c>
      <c r="F35" s="484">
        <v>-2.6</v>
      </c>
      <c r="G35" s="199"/>
      <c r="H35" s="484">
        <v>-1</v>
      </c>
      <c r="I35" s="484"/>
      <c r="J35" s="484">
        <v>-4.4000000000000004</v>
      </c>
      <c r="K35" s="484"/>
      <c r="L35" s="484">
        <v>0.7</v>
      </c>
      <c r="M35" s="484"/>
      <c r="N35" s="484">
        <v>-3.1</v>
      </c>
      <c r="O35" s="484"/>
      <c r="P35" s="484">
        <v>7.1</v>
      </c>
      <c r="Q35" s="484"/>
      <c r="R35" s="484">
        <v>4.0999999999999996</v>
      </c>
      <c r="S35" s="484"/>
      <c r="T35" s="484">
        <v>-9.3000000000000007</v>
      </c>
      <c r="U35" s="484"/>
      <c r="V35" s="484">
        <v>-14.3</v>
      </c>
      <c r="W35" s="484"/>
      <c r="X35" s="484">
        <v>-5.2</v>
      </c>
      <c r="Y35" s="484"/>
      <c r="Z35" s="484">
        <v>-12.9</v>
      </c>
      <c r="AA35" s="484"/>
      <c r="AB35" s="484">
        <v>-6</v>
      </c>
      <c r="AC35" s="492"/>
      <c r="AD35" s="200">
        <v>5</v>
      </c>
    </row>
    <row r="36" spans="1:30" ht="19.5" customHeight="1">
      <c r="A36" s="200"/>
      <c r="B36" s="1024"/>
      <c r="C36" s="1024"/>
      <c r="D36" s="627"/>
      <c r="F36" s="484"/>
      <c r="G36" s="484"/>
      <c r="H36" s="484"/>
      <c r="I36" s="484"/>
      <c r="J36" s="484"/>
      <c r="K36" s="484"/>
      <c r="L36" s="484"/>
      <c r="M36" s="484"/>
      <c r="N36" s="484"/>
      <c r="O36" s="484"/>
      <c r="P36" s="484"/>
      <c r="Q36" s="484"/>
      <c r="R36" s="484"/>
      <c r="S36" s="484"/>
      <c r="T36" s="484"/>
      <c r="U36" s="484"/>
      <c r="V36" s="484"/>
      <c r="W36" s="484"/>
      <c r="X36" s="484"/>
      <c r="Y36" s="484"/>
      <c r="Z36" s="484"/>
      <c r="AA36" s="484"/>
      <c r="AB36" s="484"/>
      <c r="AC36" s="492"/>
      <c r="AD36" s="200"/>
    </row>
    <row r="37" spans="1:30" ht="19.5" customHeight="1">
      <c r="A37" s="200"/>
      <c r="B37" s="1024"/>
      <c r="C37" s="1024"/>
      <c r="D37" s="627"/>
      <c r="F37" s="484"/>
      <c r="G37" s="484"/>
      <c r="H37" s="484"/>
      <c r="I37" s="484"/>
      <c r="J37" s="484"/>
      <c r="K37" s="484"/>
      <c r="L37" s="484"/>
      <c r="M37" s="484"/>
      <c r="N37" s="484"/>
      <c r="O37" s="484"/>
      <c r="P37" s="484"/>
      <c r="Q37" s="484"/>
      <c r="R37" s="484"/>
      <c r="S37" s="484"/>
      <c r="T37" s="484"/>
      <c r="U37" s="484"/>
      <c r="V37" s="484"/>
      <c r="W37" s="484"/>
      <c r="X37" s="484"/>
      <c r="Y37" s="484"/>
      <c r="Z37" s="484"/>
      <c r="AA37" s="484"/>
      <c r="AB37" s="484"/>
      <c r="AC37" s="492"/>
      <c r="AD37" s="200"/>
    </row>
    <row r="38" spans="1:30" ht="19.5" customHeight="1">
      <c r="A38" s="199" t="s">
        <v>1308</v>
      </c>
      <c r="B38" s="199"/>
      <c r="C38" s="199"/>
      <c r="D38" s="199"/>
      <c r="E38" s="199"/>
      <c r="F38" s="199"/>
      <c r="G38" s="199"/>
      <c r="H38" s="199"/>
      <c r="I38" s="199"/>
      <c r="J38" s="199"/>
      <c r="K38" s="199"/>
      <c r="L38" s="199"/>
      <c r="M38" s="199"/>
      <c r="N38" s="199"/>
      <c r="O38" s="199"/>
      <c r="P38" s="199"/>
      <c r="Q38" s="484"/>
      <c r="R38" s="493" t="s">
        <v>1308</v>
      </c>
      <c r="S38" s="484"/>
      <c r="T38" s="484"/>
      <c r="U38" s="484"/>
      <c r="V38" s="484"/>
      <c r="W38" s="484"/>
      <c r="X38" s="484"/>
      <c r="Y38" s="484"/>
      <c r="Z38" s="484"/>
      <c r="AA38" s="484"/>
      <c r="AB38" s="484"/>
      <c r="AC38" s="492"/>
      <c r="AD38" s="200"/>
    </row>
    <row r="39" spans="1:30" ht="19.5" customHeight="1">
      <c r="A39" s="200"/>
      <c r="B39" s="1024"/>
      <c r="C39" s="1024"/>
      <c r="D39" s="627"/>
      <c r="F39" s="484"/>
      <c r="G39" s="484"/>
      <c r="H39" s="484"/>
      <c r="I39" s="484"/>
      <c r="J39" s="484"/>
      <c r="K39" s="484"/>
      <c r="L39" s="484"/>
      <c r="M39" s="484"/>
      <c r="N39" s="484"/>
      <c r="O39" s="484"/>
      <c r="P39" s="484"/>
      <c r="Q39" s="484"/>
      <c r="R39" s="484"/>
      <c r="S39" s="484"/>
      <c r="T39" s="484"/>
      <c r="U39" s="484"/>
      <c r="V39" s="484"/>
      <c r="W39" s="484"/>
      <c r="X39" s="484"/>
      <c r="Y39" s="484"/>
      <c r="Z39" s="484"/>
      <c r="AA39" s="484"/>
      <c r="AB39" s="484"/>
      <c r="AC39" s="492"/>
      <c r="AD39" s="200"/>
    </row>
    <row r="40" spans="1:30" ht="19.5" customHeight="1">
      <c r="A40" s="200"/>
      <c r="B40" s="1024"/>
      <c r="C40" s="1024"/>
      <c r="D40" s="627"/>
      <c r="F40" s="484"/>
      <c r="G40" s="484"/>
      <c r="H40" s="484"/>
      <c r="I40" s="484"/>
      <c r="J40" s="484"/>
      <c r="K40" s="484"/>
      <c r="L40" s="484"/>
      <c r="M40" s="484"/>
      <c r="N40" s="484"/>
      <c r="O40" s="484"/>
      <c r="P40" s="484"/>
      <c r="Q40" s="484"/>
      <c r="R40" s="484"/>
      <c r="S40" s="484"/>
      <c r="T40" s="484"/>
      <c r="U40" s="484"/>
      <c r="V40" s="484"/>
      <c r="W40" s="484"/>
      <c r="X40" s="484"/>
      <c r="Y40" s="484"/>
      <c r="Z40" s="484"/>
      <c r="AA40" s="484"/>
      <c r="AB40" s="484"/>
      <c r="AC40" s="492"/>
      <c r="AD40" s="200"/>
    </row>
    <row r="41" spans="1:30" ht="19.5" customHeight="1">
      <c r="A41" s="200">
        <v>1</v>
      </c>
      <c r="B41" s="1024">
        <v>2017</v>
      </c>
      <c r="C41" s="1024"/>
      <c r="D41" s="627" t="s">
        <v>1602</v>
      </c>
      <c r="F41" s="484">
        <v>17</v>
      </c>
      <c r="G41" s="199"/>
      <c r="H41" s="484">
        <v>16.3</v>
      </c>
      <c r="I41" s="484"/>
      <c r="J41" s="484">
        <v>17.8</v>
      </c>
      <c r="K41" s="484"/>
      <c r="L41" s="484">
        <v>15.9</v>
      </c>
      <c r="M41" s="484"/>
      <c r="N41" s="484">
        <v>17.3</v>
      </c>
      <c r="O41" s="484"/>
      <c r="P41" s="484">
        <v>13.2</v>
      </c>
      <c r="Q41" s="484"/>
      <c r="R41" s="484">
        <v>13.6</v>
      </c>
      <c r="S41" s="484"/>
      <c r="T41" s="484">
        <v>19.8</v>
      </c>
      <c r="U41" s="484"/>
      <c r="V41" s="484">
        <v>38.299999999999997</v>
      </c>
      <c r="W41" s="484"/>
      <c r="X41" s="484">
        <v>16.8</v>
      </c>
      <c r="Y41" s="484"/>
      <c r="Z41" s="484">
        <v>24.9</v>
      </c>
      <c r="AA41" s="484"/>
      <c r="AB41" s="484">
        <v>14.6</v>
      </c>
      <c r="AC41" s="492"/>
      <c r="AD41" s="200">
        <v>1</v>
      </c>
    </row>
    <row r="42" spans="1:30" ht="19.5" customHeight="1">
      <c r="A42" s="200" t="s">
        <v>353</v>
      </c>
      <c r="B42" s="1024" t="s">
        <v>353</v>
      </c>
      <c r="C42" s="1024"/>
      <c r="D42" s="627" t="s">
        <v>353</v>
      </c>
      <c r="F42" s="484" t="s">
        <v>353</v>
      </c>
      <c r="G42" s="199"/>
      <c r="H42" s="484" t="s">
        <v>353</v>
      </c>
      <c r="I42" s="484"/>
      <c r="J42" s="484" t="s">
        <v>353</v>
      </c>
      <c r="K42" s="484"/>
      <c r="L42" s="484" t="s">
        <v>353</v>
      </c>
      <c r="M42" s="484"/>
      <c r="N42" s="484" t="s">
        <v>353</v>
      </c>
      <c r="O42" s="484"/>
      <c r="P42" s="484" t="s">
        <v>353</v>
      </c>
      <c r="Q42" s="31"/>
      <c r="R42" s="484" t="s">
        <v>353</v>
      </c>
      <c r="S42" s="484"/>
      <c r="T42" s="484" t="s">
        <v>353</v>
      </c>
      <c r="U42" s="484"/>
      <c r="V42" s="484" t="s">
        <v>353</v>
      </c>
      <c r="W42" s="484"/>
      <c r="X42" s="484" t="s">
        <v>353</v>
      </c>
      <c r="Y42" s="484"/>
      <c r="Z42" s="484" t="s">
        <v>353</v>
      </c>
      <c r="AA42" s="484"/>
      <c r="AB42" s="484" t="s">
        <v>353</v>
      </c>
      <c r="AC42" s="492"/>
      <c r="AD42" s="200" t="s">
        <v>353</v>
      </c>
    </row>
    <row r="43" spans="1:30" ht="19.5" customHeight="1">
      <c r="A43" s="200">
        <v>2</v>
      </c>
      <c r="B43" s="1024">
        <v>2018</v>
      </c>
      <c r="C43" s="1024"/>
      <c r="D43" s="627" t="s">
        <v>1599</v>
      </c>
      <c r="E43" s="199"/>
      <c r="F43" s="484">
        <v>13.9</v>
      </c>
      <c r="G43" s="199"/>
      <c r="H43" s="484">
        <v>10.5</v>
      </c>
      <c r="I43" s="484"/>
      <c r="J43" s="484">
        <v>17.7</v>
      </c>
      <c r="K43" s="484"/>
      <c r="L43" s="484">
        <v>14.4</v>
      </c>
      <c r="M43" s="484"/>
      <c r="N43" s="484">
        <v>11.1</v>
      </c>
      <c r="O43" s="484"/>
      <c r="P43" s="484">
        <v>20.399999999999999</v>
      </c>
      <c r="Q43" s="199"/>
      <c r="R43" s="484">
        <v>7.5</v>
      </c>
      <c r="S43" s="484"/>
      <c r="T43" s="484">
        <v>16.5</v>
      </c>
      <c r="U43" s="484"/>
      <c r="V43" s="484">
        <v>24.7</v>
      </c>
      <c r="W43" s="484"/>
      <c r="X43" s="484">
        <v>14.9</v>
      </c>
      <c r="Y43" s="484"/>
      <c r="Z43" s="484">
        <v>21.4</v>
      </c>
      <c r="AA43" s="484"/>
      <c r="AB43" s="484">
        <v>10.8</v>
      </c>
      <c r="AC43" s="492"/>
      <c r="AD43" s="200">
        <v>2</v>
      </c>
    </row>
    <row r="44" spans="1:30" ht="19.5" customHeight="1">
      <c r="A44" s="200" t="s">
        <v>353</v>
      </c>
      <c r="B44" s="1024" t="s">
        <v>353</v>
      </c>
      <c r="C44" s="1024"/>
      <c r="D44" s="627" t="s">
        <v>353</v>
      </c>
      <c r="E44" s="199"/>
      <c r="F44" s="484" t="s">
        <v>353</v>
      </c>
      <c r="G44" s="199"/>
      <c r="H44" s="484" t="s">
        <v>353</v>
      </c>
      <c r="I44" s="484"/>
      <c r="J44" s="484" t="s">
        <v>353</v>
      </c>
      <c r="K44" s="484"/>
      <c r="L44" s="484" t="s">
        <v>353</v>
      </c>
      <c r="M44" s="484"/>
      <c r="N44" s="484" t="s">
        <v>353</v>
      </c>
      <c r="O44" s="484"/>
      <c r="P44" s="484" t="s">
        <v>353</v>
      </c>
      <c r="Q44" s="199"/>
      <c r="R44" s="484" t="s">
        <v>353</v>
      </c>
      <c r="S44" s="484"/>
      <c r="T44" s="484" t="s">
        <v>353</v>
      </c>
      <c r="U44" s="484"/>
      <c r="V44" s="484" t="s">
        <v>353</v>
      </c>
      <c r="W44" s="484"/>
      <c r="X44" s="484" t="s">
        <v>353</v>
      </c>
      <c r="Y44" s="484"/>
      <c r="Z44" s="484" t="s">
        <v>353</v>
      </c>
      <c r="AA44" s="484"/>
      <c r="AB44" s="484" t="s">
        <v>353</v>
      </c>
      <c r="AC44" s="492"/>
      <c r="AD44" s="200" t="s">
        <v>353</v>
      </c>
    </row>
    <row r="45" spans="1:30" s="486" customFormat="1" ht="19.5" customHeight="1">
      <c r="A45" s="200">
        <v>3</v>
      </c>
      <c r="B45" s="1024" t="s">
        <v>353</v>
      </c>
      <c r="C45" s="1024"/>
      <c r="D45" s="627" t="s">
        <v>1600</v>
      </c>
      <c r="E45" s="570"/>
      <c r="F45" s="484">
        <v>13.1</v>
      </c>
      <c r="G45" s="199"/>
      <c r="H45" s="484">
        <v>8.6999999999999993</v>
      </c>
      <c r="I45" s="484"/>
      <c r="J45" s="484">
        <v>17.899999999999999</v>
      </c>
      <c r="K45" s="484"/>
      <c r="L45" s="484">
        <v>13.7</v>
      </c>
      <c r="M45" s="484"/>
      <c r="N45" s="484">
        <v>8.4</v>
      </c>
      <c r="O45" s="484"/>
      <c r="P45" s="484">
        <v>24.1</v>
      </c>
      <c r="Q45" s="484"/>
      <c r="R45" s="484">
        <v>8.6999999999999993</v>
      </c>
      <c r="S45" s="484"/>
      <c r="T45" s="484">
        <v>14.4</v>
      </c>
      <c r="U45" s="484"/>
      <c r="V45" s="484">
        <v>-1.1000000000000001</v>
      </c>
      <c r="W45" s="484"/>
      <c r="X45" s="484">
        <v>12.3</v>
      </c>
      <c r="Y45" s="484"/>
      <c r="Z45" s="484">
        <v>20.100000000000001</v>
      </c>
      <c r="AA45" s="484"/>
      <c r="AB45" s="484">
        <v>9.3000000000000007</v>
      </c>
      <c r="AC45" s="492"/>
      <c r="AD45" s="200">
        <v>3</v>
      </c>
    </row>
    <row r="46" spans="1:30" ht="19.5" customHeight="1">
      <c r="A46" s="200" t="s">
        <v>353</v>
      </c>
      <c r="B46" s="1024" t="s">
        <v>353</v>
      </c>
      <c r="C46" s="1024"/>
      <c r="D46" s="627" t="s">
        <v>353</v>
      </c>
      <c r="F46" s="484" t="s">
        <v>353</v>
      </c>
      <c r="G46" s="199"/>
      <c r="H46" s="484" t="s">
        <v>353</v>
      </c>
      <c r="I46" s="484"/>
      <c r="J46" s="484" t="s">
        <v>353</v>
      </c>
      <c r="K46" s="484"/>
      <c r="L46" s="484" t="s">
        <v>353</v>
      </c>
      <c r="M46" s="484"/>
      <c r="N46" s="484" t="s">
        <v>353</v>
      </c>
      <c r="O46" s="484"/>
      <c r="P46" s="484" t="s">
        <v>353</v>
      </c>
      <c r="Q46" s="484"/>
      <c r="R46" s="484" t="s">
        <v>353</v>
      </c>
      <c r="S46" s="484"/>
      <c r="T46" s="484" t="s">
        <v>353</v>
      </c>
      <c r="U46" s="484"/>
      <c r="V46" s="484" t="s">
        <v>353</v>
      </c>
      <c r="W46" s="484"/>
      <c r="X46" s="484" t="s">
        <v>353</v>
      </c>
      <c r="Y46" s="484"/>
      <c r="Z46" s="484" t="s">
        <v>353</v>
      </c>
      <c r="AA46" s="484"/>
      <c r="AB46" s="484" t="s">
        <v>353</v>
      </c>
      <c r="AC46" s="492"/>
      <c r="AD46" s="200" t="s">
        <v>353</v>
      </c>
    </row>
    <row r="47" spans="1:30" ht="19.5" customHeight="1">
      <c r="A47" s="200">
        <v>4</v>
      </c>
      <c r="B47" s="1024" t="s">
        <v>353</v>
      </c>
      <c r="C47" s="1024"/>
      <c r="D47" s="627" t="s">
        <v>1601</v>
      </c>
      <c r="F47" s="484">
        <v>14.3</v>
      </c>
      <c r="G47" s="199"/>
      <c r="H47" s="484">
        <v>12.5</v>
      </c>
      <c r="I47" s="484"/>
      <c r="J47" s="484">
        <v>16.3</v>
      </c>
      <c r="K47" s="484"/>
      <c r="L47" s="484">
        <v>16.899999999999999</v>
      </c>
      <c r="M47" s="484"/>
      <c r="N47" s="484">
        <v>11.1</v>
      </c>
      <c r="O47" s="484"/>
      <c r="P47" s="484">
        <v>28.2</v>
      </c>
      <c r="Q47" s="484"/>
      <c r="R47" s="484">
        <v>16.8</v>
      </c>
      <c r="S47" s="484"/>
      <c r="T47" s="484">
        <v>10.6</v>
      </c>
      <c r="U47" s="484"/>
      <c r="V47" s="484">
        <v>-14.8</v>
      </c>
      <c r="W47" s="484"/>
      <c r="X47" s="484">
        <v>11.5</v>
      </c>
      <c r="Y47" s="484"/>
      <c r="Z47" s="484">
        <v>16.7</v>
      </c>
      <c r="AA47" s="484"/>
      <c r="AB47" s="484">
        <v>5.2</v>
      </c>
      <c r="AC47" s="492"/>
      <c r="AD47" s="200">
        <v>4</v>
      </c>
    </row>
    <row r="48" spans="1:30" ht="19.5" customHeight="1">
      <c r="A48" s="200" t="s">
        <v>353</v>
      </c>
      <c r="B48" s="1024" t="s">
        <v>353</v>
      </c>
      <c r="C48" s="1024"/>
      <c r="D48" s="627" t="s">
        <v>353</v>
      </c>
      <c r="F48" s="484" t="s">
        <v>353</v>
      </c>
      <c r="G48" s="199"/>
      <c r="H48" s="484" t="s">
        <v>353</v>
      </c>
      <c r="I48" s="484"/>
      <c r="J48" s="484" t="s">
        <v>353</v>
      </c>
      <c r="K48" s="484"/>
      <c r="L48" s="484" t="s">
        <v>353</v>
      </c>
      <c r="M48" s="484"/>
      <c r="N48" s="484" t="s">
        <v>353</v>
      </c>
      <c r="O48" s="484"/>
      <c r="P48" s="484" t="s">
        <v>353</v>
      </c>
      <c r="Q48" s="484"/>
      <c r="R48" s="484" t="s">
        <v>353</v>
      </c>
      <c r="S48" s="484"/>
      <c r="T48" s="484" t="s">
        <v>353</v>
      </c>
      <c r="U48" s="484"/>
      <c r="V48" s="484" t="s">
        <v>353</v>
      </c>
      <c r="W48" s="484"/>
      <c r="X48" s="484" t="s">
        <v>353</v>
      </c>
      <c r="Y48" s="484"/>
      <c r="Z48" s="484" t="s">
        <v>353</v>
      </c>
      <c r="AA48" s="484"/>
      <c r="AB48" s="484" t="s">
        <v>353</v>
      </c>
      <c r="AC48" s="492"/>
      <c r="AD48" s="200" t="s">
        <v>353</v>
      </c>
    </row>
    <row r="49" spans="1:30" ht="19.5" customHeight="1">
      <c r="A49" s="200">
        <v>5</v>
      </c>
      <c r="B49" s="1024" t="s">
        <v>353</v>
      </c>
      <c r="C49" s="1024"/>
      <c r="D49" s="627" t="s">
        <v>1602</v>
      </c>
      <c r="F49" s="484">
        <v>14.1</v>
      </c>
      <c r="G49" s="199"/>
      <c r="H49" s="484">
        <v>11.4</v>
      </c>
      <c r="I49" s="484"/>
      <c r="J49" s="484">
        <v>17.399999999999999</v>
      </c>
      <c r="K49" s="484"/>
      <c r="L49" s="484">
        <v>18.100000000000001</v>
      </c>
      <c r="M49" s="484"/>
      <c r="N49" s="484">
        <v>6.8</v>
      </c>
      <c r="O49" s="484"/>
      <c r="P49" s="484">
        <v>41.3</v>
      </c>
      <c r="Q49" s="484"/>
      <c r="R49" s="484">
        <v>20.399999999999999</v>
      </c>
      <c r="S49" s="484"/>
      <c r="T49" s="484">
        <v>6.9</v>
      </c>
      <c r="U49" s="484"/>
      <c r="V49" s="484">
        <v>-20.8</v>
      </c>
      <c r="W49" s="484"/>
      <c r="X49" s="484">
        <v>11.5</v>
      </c>
      <c r="Y49" s="484"/>
      <c r="Z49" s="484">
        <v>10.9</v>
      </c>
      <c r="AA49" s="484"/>
      <c r="AB49" s="484">
        <v>2.7</v>
      </c>
      <c r="AC49" s="492"/>
      <c r="AD49" s="200">
        <v>5</v>
      </c>
    </row>
    <row r="50" spans="1:30" ht="19.5" customHeight="1">
      <c r="A50" s="200"/>
      <c r="B50" s="627"/>
      <c r="C50" s="627"/>
      <c r="D50" s="627"/>
      <c r="F50" s="484"/>
      <c r="G50" s="199"/>
      <c r="H50" s="484"/>
      <c r="I50" s="484"/>
      <c r="J50" s="484"/>
      <c r="K50" s="484"/>
      <c r="L50" s="484"/>
      <c r="M50" s="484"/>
      <c r="N50" s="484"/>
      <c r="O50" s="484"/>
      <c r="P50" s="484"/>
      <c r="Q50" s="484"/>
      <c r="R50" s="484"/>
      <c r="S50" s="484"/>
      <c r="T50" s="484"/>
      <c r="U50" s="484"/>
      <c r="V50" s="484"/>
      <c r="W50" s="484"/>
      <c r="X50" s="484"/>
      <c r="Y50" s="484"/>
      <c r="Z50" s="484"/>
      <c r="AA50" s="484"/>
      <c r="AB50" s="484"/>
      <c r="AC50" s="492"/>
      <c r="AD50" s="200"/>
    </row>
    <row r="51" spans="1:30" ht="19.5" customHeight="1">
      <c r="A51" s="200"/>
      <c r="B51" s="627"/>
      <c r="C51" s="627"/>
      <c r="D51" s="627"/>
      <c r="F51" s="484"/>
      <c r="G51" s="199"/>
      <c r="H51" s="484"/>
      <c r="I51" s="484"/>
      <c r="J51" s="484"/>
      <c r="K51" s="484"/>
      <c r="L51" s="484"/>
      <c r="M51" s="484"/>
      <c r="N51" s="484"/>
      <c r="O51" s="484"/>
      <c r="P51" s="484"/>
      <c r="Q51" s="484"/>
      <c r="R51" s="484"/>
      <c r="S51" s="484"/>
      <c r="T51" s="484"/>
      <c r="U51" s="484"/>
      <c r="V51" s="484"/>
      <c r="W51" s="484"/>
      <c r="X51" s="484"/>
      <c r="Y51" s="484"/>
      <c r="Z51" s="484"/>
      <c r="AA51" s="484"/>
      <c r="AB51" s="484"/>
      <c r="AC51" s="492"/>
      <c r="AD51" s="200"/>
    </row>
    <row r="52" spans="1:30" ht="19.5" customHeight="1">
      <c r="A52" s="200"/>
      <c r="B52" s="1024"/>
      <c r="C52" s="1024"/>
      <c r="R52" s="127"/>
      <c r="S52" s="127"/>
      <c r="T52" s="127"/>
      <c r="U52" s="127"/>
      <c r="V52" s="127"/>
      <c r="W52" s="127"/>
      <c r="X52" s="127"/>
      <c r="Y52" s="127"/>
      <c r="Z52" s="127"/>
      <c r="AA52" s="127"/>
      <c r="AB52" s="127"/>
    </row>
    <row r="53" spans="1:30" ht="19.5" customHeight="1">
      <c r="A53" s="888" t="s">
        <v>1743</v>
      </c>
      <c r="B53" s="888"/>
      <c r="C53" s="888"/>
      <c r="D53" s="888"/>
      <c r="E53" s="888"/>
      <c r="F53" s="888"/>
      <c r="G53" s="888"/>
      <c r="H53" s="888"/>
      <c r="I53" s="888"/>
      <c r="J53" s="888"/>
      <c r="K53" s="888"/>
      <c r="L53" s="888"/>
      <c r="M53" s="888"/>
      <c r="N53" s="888"/>
      <c r="O53" s="888"/>
      <c r="P53" s="888"/>
      <c r="Q53" s="888"/>
      <c r="R53" s="888" t="s">
        <v>1743</v>
      </c>
      <c r="S53" s="888"/>
      <c r="T53" s="888"/>
      <c r="U53" s="888"/>
      <c r="V53" s="888"/>
      <c r="W53" s="888"/>
      <c r="X53" s="888"/>
      <c r="Y53" s="888"/>
      <c r="Z53" s="888"/>
      <c r="AA53" s="888"/>
      <c r="AB53" s="888"/>
      <c r="AC53" s="888"/>
      <c r="AD53" s="888"/>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70" customWidth="1"/>
    <col min="2" max="2" width="15.42578125" style="570" customWidth="1"/>
    <col min="3" max="3" width="1.7109375" style="570" customWidth="1"/>
    <col min="4" max="4" width="15.42578125" style="570" customWidth="1"/>
    <col min="5" max="5" width="1.7109375" style="570" customWidth="1"/>
    <col min="6" max="6" width="15.42578125" style="570" customWidth="1"/>
    <col min="7" max="7" width="1.7109375" style="570" customWidth="1"/>
    <col min="8" max="8" width="15.42578125" style="570" customWidth="1"/>
    <col min="9" max="9" width="1.7109375" style="570" customWidth="1"/>
    <col min="10" max="10" width="15.42578125" style="570" customWidth="1"/>
    <col min="11" max="11" width="1.7109375" style="570" customWidth="1"/>
    <col min="12" max="12" width="15.42578125" style="570" customWidth="1"/>
    <col min="13" max="13" width="1.7109375" style="570" customWidth="1"/>
    <col min="14" max="14" width="16.7109375" style="570" customWidth="1"/>
    <col min="15" max="15" width="1.7109375" style="570" customWidth="1"/>
    <col min="16" max="16" width="16.7109375" style="570" customWidth="1"/>
    <col min="17" max="17" width="1.7109375" style="570" customWidth="1"/>
    <col min="18" max="18" width="16.7109375" style="570" customWidth="1"/>
    <col min="19" max="19" width="1.7109375" style="570" customWidth="1"/>
    <col min="20" max="20" width="16.7109375" style="570" customWidth="1"/>
    <col min="21" max="21" width="1.7109375" style="570" customWidth="1"/>
    <col min="22" max="22" width="16.7109375" style="570" customWidth="1"/>
    <col min="23" max="23" width="1.7109375" style="570" customWidth="1"/>
    <col min="24" max="24" width="16.7109375" style="570" customWidth="1"/>
    <col min="25" max="25" width="1.7109375" style="570" customWidth="1"/>
    <col min="26" max="26" width="25.7109375" style="570" customWidth="1"/>
    <col min="27" max="16384" width="11.42578125" style="570"/>
  </cols>
  <sheetData>
    <row r="1" spans="1:26" ht="15" customHeight="1">
      <c r="A1" s="858" t="s">
        <v>1765</v>
      </c>
    </row>
    <row r="2" spans="1:26" s="478" customFormat="1" ht="19.5" customHeight="1">
      <c r="A2" s="199" t="s">
        <v>738</v>
      </c>
      <c r="B2" s="477"/>
      <c r="C2" s="477"/>
      <c r="D2" s="477"/>
      <c r="E2" s="477"/>
      <c r="F2" s="477"/>
      <c r="G2" s="477"/>
      <c r="H2" s="477"/>
      <c r="I2" s="477"/>
      <c r="J2" s="477"/>
      <c r="K2" s="477"/>
      <c r="L2" s="477"/>
      <c r="M2" s="477"/>
      <c r="N2" s="477" t="s">
        <v>738</v>
      </c>
      <c r="O2" s="477"/>
      <c r="R2" s="477"/>
      <c r="S2" s="477"/>
      <c r="T2" s="477"/>
      <c r="U2" s="477"/>
      <c r="V2" s="477"/>
      <c r="W2" s="477"/>
      <c r="X2" s="477"/>
      <c r="Y2" s="477"/>
    </row>
    <row r="3" spans="1:26" s="478" customFormat="1" ht="19.5" customHeight="1">
      <c r="A3" s="198" t="s">
        <v>6</v>
      </c>
      <c r="B3" s="477"/>
      <c r="C3" s="477"/>
      <c r="D3" s="477"/>
      <c r="E3" s="477"/>
      <c r="F3" s="477"/>
      <c r="G3" s="477"/>
      <c r="H3" s="477"/>
      <c r="I3" s="477"/>
      <c r="J3" s="477"/>
      <c r="K3" s="477"/>
      <c r="L3" s="477"/>
      <c r="M3" s="477"/>
      <c r="N3" s="198" t="s">
        <v>6</v>
      </c>
      <c r="O3" s="198"/>
      <c r="R3" s="477"/>
      <c r="S3" s="477"/>
      <c r="T3" s="477"/>
      <c r="U3" s="477"/>
      <c r="V3" s="477"/>
      <c r="W3" s="477"/>
      <c r="X3" s="477"/>
      <c r="Y3" s="477"/>
    </row>
    <row r="4" spans="1:26" s="478" customFormat="1" ht="19.5" customHeight="1">
      <c r="A4" s="477" t="s">
        <v>1699</v>
      </c>
      <c r="B4" s="477"/>
      <c r="C4" s="477"/>
      <c r="D4" s="477"/>
      <c r="E4" s="477"/>
      <c r="F4" s="477"/>
      <c r="G4" s="477"/>
      <c r="H4" s="477"/>
      <c r="I4" s="477"/>
      <c r="J4" s="477"/>
      <c r="K4" s="477"/>
      <c r="L4" s="477"/>
      <c r="M4" s="477"/>
      <c r="N4" s="477" t="s">
        <v>1699</v>
      </c>
      <c r="O4" s="477"/>
      <c r="R4" s="477"/>
      <c r="S4" s="477"/>
      <c r="T4" s="477"/>
      <c r="U4" s="477"/>
      <c r="V4" s="477"/>
      <c r="W4" s="477"/>
      <c r="X4" s="477"/>
      <c r="Y4" s="477"/>
    </row>
    <row r="5" spans="1:26" s="478" customFormat="1" ht="19.5" customHeight="1">
      <c r="A5" s="198" t="s">
        <v>1309</v>
      </c>
      <c r="B5" s="477"/>
      <c r="C5" s="477"/>
      <c r="D5" s="477"/>
      <c r="E5" s="477"/>
      <c r="F5" s="477"/>
      <c r="G5" s="477"/>
      <c r="H5" s="477"/>
      <c r="I5" s="477"/>
      <c r="J5" s="477"/>
      <c r="K5" s="477"/>
      <c r="L5" s="477"/>
      <c r="M5" s="477"/>
      <c r="N5" s="198" t="s">
        <v>1309</v>
      </c>
      <c r="O5" s="198"/>
      <c r="R5" s="477"/>
      <c r="S5" s="477"/>
      <c r="T5" s="477"/>
      <c r="U5" s="477"/>
      <c r="V5" s="477"/>
      <c r="W5" s="477"/>
      <c r="X5" s="477"/>
      <c r="Y5" s="477"/>
    </row>
    <row r="6" spans="1:26" s="478" customFormat="1" ht="19.5" customHeight="1">
      <c r="A6" s="487" t="s">
        <v>1720</v>
      </c>
      <c r="B6" s="477"/>
      <c r="C6" s="477"/>
      <c r="D6" s="477"/>
      <c r="E6" s="477"/>
      <c r="F6" s="477"/>
      <c r="G6" s="477"/>
      <c r="H6" s="477"/>
      <c r="I6" s="477"/>
      <c r="J6" s="477"/>
      <c r="K6" s="477"/>
      <c r="L6" s="477"/>
      <c r="M6" s="477"/>
      <c r="N6" s="487" t="s">
        <v>1720</v>
      </c>
      <c r="O6" s="477"/>
      <c r="R6" s="477"/>
      <c r="S6" s="477"/>
      <c r="T6" s="477"/>
      <c r="U6" s="477"/>
      <c r="V6" s="477"/>
      <c r="W6" s="477"/>
      <c r="X6" s="477"/>
      <c r="Y6" s="477"/>
    </row>
    <row r="7" spans="1:26" s="64" customFormat="1" ht="19.5" customHeight="1">
      <c r="A7" s="972" t="s">
        <v>1692</v>
      </c>
      <c r="B7" s="1025" t="s">
        <v>1242</v>
      </c>
      <c r="C7" s="1026"/>
      <c r="D7" s="1026"/>
      <c r="E7" s="1026"/>
      <c r="F7" s="1026"/>
      <c r="G7" s="1027"/>
      <c r="H7" s="1025" t="s">
        <v>685</v>
      </c>
      <c r="I7" s="1026"/>
      <c r="J7" s="1026"/>
      <c r="K7" s="1026"/>
      <c r="L7" s="1028"/>
      <c r="M7" s="1028"/>
      <c r="N7" s="1029" t="s">
        <v>40</v>
      </c>
      <c r="O7" s="1029"/>
      <c r="P7" s="1025" t="s">
        <v>440</v>
      </c>
      <c r="Q7" s="1026"/>
      <c r="R7" s="1026"/>
      <c r="S7" s="1026"/>
      <c r="T7" s="1026"/>
      <c r="U7" s="1026"/>
      <c r="V7" s="1026"/>
      <c r="W7" s="1026"/>
      <c r="X7" s="1026"/>
      <c r="Y7" s="1026"/>
      <c r="Z7" s="983" t="s">
        <v>1692</v>
      </c>
    </row>
    <row r="8" spans="1:26" s="64" customFormat="1" ht="19.5" customHeight="1">
      <c r="A8" s="974"/>
      <c r="B8" s="971" t="s">
        <v>547</v>
      </c>
      <c r="C8" s="971"/>
      <c r="D8" s="1025" t="s">
        <v>530</v>
      </c>
      <c r="E8" s="1026"/>
      <c r="F8" s="1026"/>
      <c r="G8" s="1027"/>
      <c r="H8" s="984" t="s">
        <v>663</v>
      </c>
      <c r="I8" s="974"/>
      <c r="J8" s="984" t="s">
        <v>326</v>
      </c>
      <c r="K8" s="973"/>
      <c r="L8" s="983" t="s">
        <v>1002</v>
      </c>
      <c r="M8" s="971"/>
      <c r="N8" s="1030"/>
      <c r="O8" s="942"/>
      <c r="P8" s="973" t="s">
        <v>663</v>
      </c>
      <c r="Q8" s="973"/>
      <c r="R8" s="1025" t="s">
        <v>626</v>
      </c>
      <c r="S8" s="1026"/>
      <c r="T8" s="1026"/>
      <c r="U8" s="1026"/>
      <c r="V8" s="1026"/>
      <c r="W8" s="1026"/>
      <c r="X8" s="1026"/>
      <c r="Y8" s="1026"/>
      <c r="Z8" s="984"/>
    </row>
    <row r="9" spans="1:26" s="64" customFormat="1" ht="19.5" customHeight="1">
      <c r="A9" s="974"/>
      <c r="B9" s="973"/>
      <c r="C9" s="973"/>
      <c r="D9" s="983" t="s">
        <v>326</v>
      </c>
      <c r="E9" s="972"/>
      <c r="F9" s="983" t="s">
        <v>1002</v>
      </c>
      <c r="G9" s="972"/>
      <c r="H9" s="984"/>
      <c r="I9" s="974"/>
      <c r="J9" s="984"/>
      <c r="K9" s="973"/>
      <c r="L9" s="984"/>
      <c r="M9" s="973"/>
      <c r="N9" s="1030"/>
      <c r="O9" s="942"/>
      <c r="P9" s="973"/>
      <c r="Q9" s="974"/>
      <c r="R9" s="950" t="s">
        <v>782</v>
      </c>
      <c r="S9" s="942"/>
      <c r="T9" s="950" t="s">
        <v>765</v>
      </c>
      <c r="U9" s="942"/>
      <c r="V9" s="984" t="s">
        <v>878</v>
      </c>
      <c r="W9" s="973"/>
      <c r="X9" s="949" t="s">
        <v>766</v>
      </c>
      <c r="Y9" s="1029"/>
      <c r="Z9" s="984"/>
    </row>
    <row r="10" spans="1:26" s="64" customFormat="1" ht="19.5" customHeight="1">
      <c r="A10" s="974"/>
      <c r="B10" s="973"/>
      <c r="C10" s="973"/>
      <c r="D10" s="984"/>
      <c r="E10" s="974"/>
      <c r="F10" s="984"/>
      <c r="G10" s="974"/>
      <c r="H10" s="984"/>
      <c r="I10" s="974"/>
      <c r="J10" s="984"/>
      <c r="K10" s="973"/>
      <c r="L10" s="984"/>
      <c r="M10" s="973"/>
      <c r="N10" s="1030"/>
      <c r="O10" s="942"/>
      <c r="P10" s="973"/>
      <c r="Q10" s="974"/>
      <c r="R10" s="950"/>
      <c r="S10" s="942"/>
      <c r="T10" s="950"/>
      <c r="U10" s="942"/>
      <c r="V10" s="984"/>
      <c r="W10" s="973"/>
      <c r="X10" s="950"/>
      <c r="Y10" s="1030"/>
      <c r="Z10" s="984"/>
    </row>
    <row r="11" spans="1:26" s="64" customFormat="1" ht="19.5" customHeight="1">
      <c r="A11" s="976"/>
      <c r="B11" s="975"/>
      <c r="C11" s="975"/>
      <c r="D11" s="985"/>
      <c r="E11" s="976"/>
      <c r="F11" s="985"/>
      <c r="G11" s="976"/>
      <c r="H11" s="985"/>
      <c r="I11" s="976"/>
      <c r="J11" s="985"/>
      <c r="K11" s="975"/>
      <c r="L11" s="985"/>
      <c r="M11" s="975"/>
      <c r="N11" s="1031"/>
      <c r="O11" s="943"/>
      <c r="P11" s="975"/>
      <c r="Q11" s="976"/>
      <c r="R11" s="951"/>
      <c r="S11" s="943"/>
      <c r="T11" s="951"/>
      <c r="U11" s="943"/>
      <c r="V11" s="985"/>
      <c r="W11" s="975"/>
      <c r="X11" s="951"/>
      <c r="Y11" s="1031"/>
      <c r="Z11" s="985"/>
    </row>
    <row r="12" spans="1:26" ht="30.95" customHeight="1">
      <c r="A12" s="474" t="s">
        <v>345</v>
      </c>
      <c r="B12" s="488">
        <v>46316529</v>
      </c>
      <c r="C12" s="488"/>
      <c r="D12" s="488">
        <v>24392585</v>
      </c>
      <c r="E12" s="488"/>
      <c r="F12" s="488">
        <v>21923944</v>
      </c>
      <c r="H12" s="488">
        <v>20210322</v>
      </c>
      <c r="I12" s="488"/>
      <c r="J12" s="488">
        <v>12246146</v>
      </c>
      <c r="K12" s="488"/>
      <c r="L12" s="488">
        <v>7964175</v>
      </c>
      <c r="M12" s="488"/>
      <c r="N12" s="488">
        <v>9098800</v>
      </c>
      <c r="O12" s="488"/>
      <c r="P12" s="488">
        <v>17007408</v>
      </c>
      <c r="Q12" s="488"/>
      <c r="R12" s="488">
        <v>376036</v>
      </c>
      <c r="S12" s="488"/>
      <c r="T12" s="488">
        <v>2671603</v>
      </c>
      <c r="U12" s="488"/>
      <c r="V12" s="488">
        <v>7646864</v>
      </c>
      <c r="W12" s="488"/>
      <c r="X12" s="488">
        <v>6312904</v>
      </c>
      <c r="Y12" s="488"/>
      <c r="Z12" s="474" t="s">
        <v>345</v>
      </c>
    </row>
    <row r="13" spans="1:26" ht="24.95" customHeight="1">
      <c r="A13" s="474" t="s">
        <v>599</v>
      </c>
      <c r="B13" s="488">
        <v>6592632</v>
      </c>
      <c r="C13" s="488"/>
      <c r="D13" s="488">
        <v>3390558</v>
      </c>
      <c r="E13" s="488"/>
      <c r="F13" s="488">
        <v>3202074</v>
      </c>
      <c r="H13" s="488">
        <v>2961734</v>
      </c>
      <c r="I13" s="488"/>
      <c r="J13" s="488">
        <v>1848128</v>
      </c>
      <c r="K13" s="488"/>
      <c r="L13" s="488">
        <v>1113607</v>
      </c>
      <c r="M13" s="488"/>
      <c r="N13" s="488">
        <v>1115490</v>
      </c>
      <c r="O13" s="488"/>
      <c r="P13" s="488">
        <v>2515408</v>
      </c>
      <c r="Q13" s="488"/>
      <c r="R13" s="488">
        <v>42947</v>
      </c>
      <c r="S13" s="488"/>
      <c r="T13" s="488">
        <v>383994</v>
      </c>
      <c r="U13" s="488"/>
      <c r="V13" s="488">
        <v>1026410</v>
      </c>
      <c r="W13" s="488"/>
      <c r="X13" s="488">
        <v>1062057</v>
      </c>
      <c r="Y13" s="488"/>
      <c r="Z13" s="474" t="s">
        <v>599</v>
      </c>
    </row>
    <row r="14" spans="1:26" ht="15" customHeight="1">
      <c r="A14" s="474" t="s">
        <v>600</v>
      </c>
      <c r="B14" s="488">
        <v>10654346</v>
      </c>
      <c r="C14" s="488"/>
      <c r="D14" s="488">
        <v>5758132</v>
      </c>
      <c r="E14" s="488"/>
      <c r="F14" s="488">
        <v>4896214</v>
      </c>
      <c r="H14" s="488">
        <v>4621039</v>
      </c>
      <c r="I14" s="488"/>
      <c r="J14" s="488">
        <v>2733054</v>
      </c>
      <c r="K14" s="488"/>
      <c r="L14" s="488">
        <v>1887985</v>
      </c>
      <c r="M14" s="488"/>
      <c r="N14" s="488">
        <v>2151088</v>
      </c>
      <c r="O14" s="488"/>
      <c r="P14" s="488">
        <v>3882219</v>
      </c>
      <c r="Q14" s="488"/>
      <c r="R14" s="488">
        <v>100264</v>
      </c>
      <c r="S14" s="488"/>
      <c r="T14" s="488">
        <v>773727</v>
      </c>
      <c r="U14" s="488"/>
      <c r="V14" s="488">
        <v>1773393</v>
      </c>
      <c r="W14" s="488"/>
      <c r="X14" s="488">
        <v>1234836</v>
      </c>
      <c r="Y14" s="488"/>
      <c r="Z14" s="474" t="s">
        <v>600</v>
      </c>
    </row>
    <row r="15" spans="1:26" ht="15" customHeight="1">
      <c r="A15" s="474" t="s">
        <v>601</v>
      </c>
      <c r="B15" s="488">
        <v>1419054</v>
      </c>
      <c r="C15" s="488"/>
      <c r="D15" s="488">
        <v>972931</v>
      </c>
      <c r="E15" s="488"/>
      <c r="F15" s="488">
        <v>446123</v>
      </c>
      <c r="H15" s="488">
        <v>514133</v>
      </c>
      <c r="I15" s="488"/>
      <c r="J15" s="488">
        <v>316429</v>
      </c>
      <c r="K15" s="488"/>
      <c r="L15" s="488">
        <v>197704</v>
      </c>
      <c r="M15" s="488"/>
      <c r="N15" s="488">
        <v>578592</v>
      </c>
      <c r="O15" s="488"/>
      <c r="P15" s="488">
        <v>326330</v>
      </c>
      <c r="Q15" s="488"/>
      <c r="R15" s="488">
        <v>4282</v>
      </c>
      <c r="S15" s="488"/>
      <c r="T15" s="488">
        <v>73629</v>
      </c>
      <c r="U15" s="488"/>
      <c r="V15" s="488">
        <v>186494</v>
      </c>
      <c r="W15" s="488"/>
      <c r="X15" s="488">
        <v>61925</v>
      </c>
      <c r="Y15" s="488"/>
      <c r="Z15" s="474" t="s">
        <v>601</v>
      </c>
    </row>
    <row r="16" spans="1:26" ht="15" customHeight="1">
      <c r="A16" s="474" t="s">
        <v>602</v>
      </c>
      <c r="B16" s="488">
        <v>1465333</v>
      </c>
      <c r="C16" s="488"/>
      <c r="D16" s="488">
        <v>764793</v>
      </c>
      <c r="E16" s="488"/>
      <c r="F16" s="488">
        <v>700540</v>
      </c>
      <c r="H16" s="488">
        <v>444052</v>
      </c>
      <c r="I16" s="488"/>
      <c r="J16" s="488">
        <v>181112</v>
      </c>
      <c r="K16" s="488"/>
      <c r="L16" s="488">
        <v>262940</v>
      </c>
      <c r="M16" s="488"/>
      <c r="N16" s="488">
        <v>492019</v>
      </c>
      <c r="O16" s="488"/>
      <c r="P16" s="488">
        <v>529262</v>
      </c>
      <c r="Q16" s="488"/>
      <c r="R16" s="488">
        <v>4083</v>
      </c>
      <c r="S16" s="488"/>
      <c r="T16" s="488">
        <v>87579</v>
      </c>
      <c r="U16" s="488"/>
      <c r="V16" s="488">
        <v>308737</v>
      </c>
      <c r="W16" s="488"/>
      <c r="X16" s="488">
        <v>128863</v>
      </c>
      <c r="Y16" s="488"/>
      <c r="Z16" s="474" t="s">
        <v>602</v>
      </c>
    </row>
    <row r="17" spans="1:27" ht="15" customHeight="1">
      <c r="A17" s="474" t="s">
        <v>603</v>
      </c>
      <c r="B17" s="488">
        <v>377847</v>
      </c>
      <c r="C17" s="488"/>
      <c r="D17" s="488">
        <v>209674</v>
      </c>
      <c r="E17" s="488"/>
      <c r="F17" s="488">
        <v>168174</v>
      </c>
      <c r="H17" s="488">
        <v>112308</v>
      </c>
      <c r="I17" s="488"/>
      <c r="J17" s="488">
        <v>104724</v>
      </c>
      <c r="K17" s="488"/>
      <c r="L17" s="488">
        <v>7584</v>
      </c>
      <c r="M17" s="488"/>
      <c r="N17" s="488">
        <v>74863</v>
      </c>
      <c r="O17" s="488"/>
      <c r="P17" s="488">
        <v>190677</v>
      </c>
      <c r="Q17" s="488"/>
      <c r="R17" s="488">
        <v>2313</v>
      </c>
      <c r="S17" s="488"/>
      <c r="T17" s="488">
        <v>27774</v>
      </c>
      <c r="U17" s="488"/>
      <c r="V17" s="488">
        <v>37586</v>
      </c>
      <c r="W17" s="488"/>
      <c r="X17" s="488">
        <v>123003</v>
      </c>
      <c r="Y17" s="488"/>
      <c r="Z17" s="474" t="s">
        <v>603</v>
      </c>
    </row>
    <row r="18" spans="1:27" ht="15" customHeight="1">
      <c r="A18" s="474" t="s">
        <v>818</v>
      </c>
      <c r="B18" s="488">
        <v>1544143</v>
      </c>
      <c r="C18" s="488"/>
      <c r="D18" s="488">
        <v>1126293</v>
      </c>
      <c r="E18" s="488"/>
      <c r="F18" s="488">
        <v>417850</v>
      </c>
      <c r="H18" s="488">
        <v>787616</v>
      </c>
      <c r="I18" s="488"/>
      <c r="J18" s="488">
        <v>704190</v>
      </c>
      <c r="K18" s="488"/>
      <c r="L18" s="488">
        <v>83426</v>
      </c>
      <c r="M18" s="488"/>
      <c r="N18" s="488">
        <v>413584</v>
      </c>
      <c r="O18" s="488"/>
      <c r="P18" s="488">
        <v>342943</v>
      </c>
      <c r="Q18" s="488"/>
      <c r="R18" s="488">
        <v>817</v>
      </c>
      <c r="S18" s="488"/>
      <c r="T18" s="488">
        <v>7702</v>
      </c>
      <c r="U18" s="488"/>
      <c r="V18" s="488">
        <v>187891</v>
      </c>
      <c r="W18" s="488"/>
      <c r="X18" s="488">
        <v>146533</v>
      </c>
      <c r="Y18" s="488"/>
      <c r="Z18" s="474" t="s">
        <v>818</v>
      </c>
    </row>
    <row r="19" spans="1:27" ht="15" customHeight="1">
      <c r="A19" s="474" t="s">
        <v>819</v>
      </c>
      <c r="B19" s="488">
        <v>2960040</v>
      </c>
      <c r="C19" s="488"/>
      <c r="D19" s="488">
        <v>1266152</v>
      </c>
      <c r="E19" s="488"/>
      <c r="F19" s="488">
        <v>1693888</v>
      </c>
      <c r="H19" s="488">
        <v>1036822</v>
      </c>
      <c r="I19" s="488"/>
      <c r="J19" s="488">
        <v>732039</v>
      </c>
      <c r="K19" s="488"/>
      <c r="L19" s="488">
        <v>304784</v>
      </c>
      <c r="M19" s="488"/>
      <c r="N19" s="488">
        <v>425998</v>
      </c>
      <c r="O19" s="488"/>
      <c r="P19" s="488">
        <v>1497220</v>
      </c>
      <c r="Q19" s="488"/>
      <c r="R19" s="488">
        <v>18612</v>
      </c>
      <c r="S19" s="488"/>
      <c r="T19" s="488">
        <v>89503</v>
      </c>
      <c r="U19" s="488"/>
      <c r="V19" s="488">
        <v>772159</v>
      </c>
      <c r="W19" s="488"/>
      <c r="X19" s="488">
        <v>616945</v>
      </c>
      <c r="Y19" s="488"/>
      <c r="Z19" s="474" t="s">
        <v>819</v>
      </c>
    </row>
    <row r="20" spans="1:27" ht="15" customHeight="1">
      <c r="A20" s="474" t="s">
        <v>820</v>
      </c>
      <c r="B20" s="488">
        <v>597850</v>
      </c>
      <c r="C20" s="488"/>
      <c r="D20" s="488">
        <v>309405</v>
      </c>
      <c r="E20" s="488"/>
      <c r="F20" s="488">
        <v>288445</v>
      </c>
      <c r="H20" s="488">
        <v>198755</v>
      </c>
      <c r="I20" s="488"/>
      <c r="J20" s="488">
        <v>91384</v>
      </c>
      <c r="K20" s="488"/>
      <c r="L20" s="488">
        <v>107371</v>
      </c>
      <c r="M20" s="488"/>
      <c r="N20" s="488">
        <v>178580</v>
      </c>
      <c r="O20" s="488"/>
      <c r="P20" s="488">
        <v>220515</v>
      </c>
      <c r="Q20" s="488"/>
      <c r="R20" s="488">
        <v>8252</v>
      </c>
      <c r="S20" s="488"/>
      <c r="T20" s="488">
        <v>31188</v>
      </c>
      <c r="U20" s="488"/>
      <c r="V20" s="488">
        <v>121182</v>
      </c>
      <c r="W20" s="488"/>
      <c r="X20" s="488">
        <v>59892</v>
      </c>
      <c r="Y20" s="488"/>
      <c r="Z20" s="474" t="s">
        <v>820</v>
      </c>
    </row>
    <row r="21" spans="1:27" ht="15" customHeight="1">
      <c r="A21" s="474" t="s">
        <v>821</v>
      </c>
      <c r="B21" s="488">
        <v>5331594</v>
      </c>
      <c r="C21" s="488"/>
      <c r="D21" s="488">
        <v>2410652</v>
      </c>
      <c r="E21" s="488"/>
      <c r="F21" s="488">
        <v>2920942</v>
      </c>
      <c r="H21" s="488">
        <v>2869386</v>
      </c>
      <c r="I21" s="488"/>
      <c r="J21" s="488">
        <v>1181403</v>
      </c>
      <c r="K21" s="488"/>
      <c r="L21" s="488">
        <v>1687983</v>
      </c>
      <c r="M21" s="488"/>
      <c r="N21" s="488">
        <v>999638</v>
      </c>
      <c r="O21" s="488"/>
      <c r="P21" s="488">
        <v>1462570</v>
      </c>
      <c r="Q21" s="488"/>
      <c r="R21" s="488">
        <v>48439</v>
      </c>
      <c r="S21" s="488"/>
      <c r="T21" s="488">
        <v>181171</v>
      </c>
      <c r="U21" s="488"/>
      <c r="V21" s="488">
        <v>649680</v>
      </c>
      <c r="W21" s="488"/>
      <c r="X21" s="488">
        <v>583279</v>
      </c>
      <c r="Y21" s="488"/>
      <c r="Z21" s="474" t="s">
        <v>821</v>
      </c>
    </row>
    <row r="22" spans="1:27" ht="15" customHeight="1">
      <c r="A22" s="474" t="s">
        <v>822</v>
      </c>
      <c r="B22" s="488">
        <v>6973540</v>
      </c>
      <c r="C22" s="488"/>
      <c r="D22" s="488">
        <v>4128758</v>
      </c>
      <c r="E22" s="488"/>
      <c r="F22" s="488">
        <v>2844782</v>
      </c>
      <c r="H22" s="488">
        <v>3366940</v>
      </c>
      <c r="I22" s="488"/>
      <c r="J22" s="488">
        <v>2324358</v>
      </c>
      <c r="K22" s="488"/>
      <c r="L22" s="488">
        <v>1042582</v>
      </c>
      <c r="M22" s="488"/>
      <c r="N22" s="488">
        <v>1427729</v>
      </c>
      <c r="O22" s="488"/>
      <c r="P22" s="488">
        <v>2178871</v>
      </c>
      <c r="Q22" s="488"/>
      <c r="R22" s="488">
        <v>72510</v>
      </c>
      <c r="S22" s="488"/>
      <c r="T22" s="488">
        <v>304162</v>
      </c>
      <c r="U22" s="488"/>
      <c r="V22" s="488">
        <v>831909</v>
      </c>
      <c r="W22" s="488"/>
      <c r="X22" s="488">
        <v>970290</v>
      </c>
      <c r="Y22" s="488"/>
      <c r="Z22" s="474" t="s">
        <v>822</v>
      </c>
    </row>
    <row r="23" spans="1:27" ht="15" customHeight="1">
      <c r="A23" s="474" t="s">
        <v>566</v>
      </c>
      <c r="B23" s="488">
        <v>2028111</v>
      </c>
      <c r="C23" s="488"/>
      <c r="D23" s="488">
        <v>1113154</v>
      </c>
      <c r="E23" s="488"/>
      <c r="F23" s="488">
        <v>914958</v>
      </c>
      <c r="H23" s="488">
        <v>761812</v>
      </c>
      <c r="I23" s="488"/>
      <c r="J23" s="488">
        <v>581590</v>
      </c>
      <c r="K23" s="488"/>
      <c r="L23" s="488">
        <v>180221</v>
      </c>
      <c r="M23" s="488"/>
      <c r="N23" s="488">
        <v>285815</v>
      </c>
      <c r="O23" s="488"/>
      <c r="P23" s="488">
        <v>980484</v>
      </c>
      <c r="Q23" s="488"/>
      <c r="R23" s="488">
        <v>10755</v>
      </c>
      <c r="S23" s="488"/>
      <c r="T23" s="488">
        <v>234993</v>
      </c>
      <c r="U23" s="488"/>
      <c r="V23" s="488">
        <v>432436</v>
      </c>
      <c r="W23" s="488"/>
      <c r="X23" s="488">
        <v>302300</v>
      </c>
      <c r="Y23" s="488"/>
      <c r="Z23" s="474" t="s">
        <v>566</v>
      </c>
    </row>
    <row r="24" spans="1:27" ht="15" customHeight="1">
      <c r="A24" s="474" t="s">
        <v>567</v>
      </c>
      <c r="B24" s="488">
        <v>580293</v>
      </c>
      <c r="C24" s="488"/>
      <c r="D24" s="488">
        <v>392332</v>
      </c>
      <c r="E24" s="488"/>
      <c r="F24" s="488">
        <v>187961</v>
      </c>
      <c r="H24" s="488">
        <v>272222</v>
      </c>
      <c r="I24" s="488"/>
      <c r="J24" s="488">
        <v>250891</v>
      </c>
      <c r="K24" s="488"/>
      <c r="L24" s="488">
        <v>21331</v>
      </c>
      <c r="M24" s="488"/>
      <c r="N24" s="488">
        <v>82032</v>
      </c>
      <c r="O24" s="488"/>
      <c r="P24" s="488">
        <v>226038</v>
      </c>
      <c r="Q24" s="488"/>
      <c r="R24" s="488">
        <v>2464</v>
      </c>
      <c r="S24" s="488"/>
      <c r="T24" s="488">
        <v>56944</v>
      </c>
      <c r="U24" s="488"/>
      <c r="V24" s="488">
        <v>96516</v>
      </c>
      <c r="W24" s="488"/>
      <c r="X24" s="488">
        <v>70114</v>
      </c>
      <c r="Y24" s="488"/>
      <c r="Z24" s="474" t="s">
        <v>567</v>
      </c>
    </row>
    <row r="25" spans="1:27" ht="15" customHeight="1">
      <c r="A25" s="474" t="s">
        <v>568</v>
      </c>
      <c r="B25" s="488">
        <v>2861478</v>
      </c>
      <c r="C25" s="488"/>
      <c r="D25" s="488">
        <v>1181079</v>
      </c>
      <c r="E25" s="488"/>
      <c r="F25" s="488">
        <v>1680399</v>
      </c>
      <c r="H25" s="488">
        <v>1239616</v>
      </c>
      <c r="I25" s="488"/>
      <c r="J25" s="488">
        <v>688897</v>
      </c>
      <c r="K25" s="488"/>
      <c r="L25" s="488">
        <v>550719</v>
      </c>
      <c r="M25" s="488"/>
      <c r="N25" s="488">
        <v>303672</v>
      </c>
      <c r="O25" s="488"/>
      <c r="P25" s="488">
        <v>1318191</v>
      </c>
      <c r="Q25" s="488"/>
      <c r="R25" s="488">
        <v>16857</v>
      </c>
      <c r="S25" s="488"/>
      <c r="T25" s="488">
        <v>171653</v>
      </c>
      <c r="U25" s="488"/>
      <c r="V25" s="488">
        <v>627722</v>
      </c>
      <c r="W25" s="488"/>
      <c r="X25" s="488">
        <v>501959</v>
      </c>
      <c r="Y25" s="488"/>
      <c r="Z25" s="474" t="s">
        <v>568</v>
      </c>
    </row>
    <row r="26" spans="1:27" ht="15" customHeight="1">
      <c r="A26" s="474" t="s">
        <v>569</v>
      </c>
      <c r="B26" s="488">
        <v>962223</v>
      </c>
      <c r="C26" s="488"/>
      <c r="D26" s="488">
        <v>280496</v>
      </c>
      <c r="E26" s="488"/>
      <c r="F26" s="488">
        <v>681727</v>
      </c>
      <c r="H26" s="488">
        <v>387185</v>
      </c>
      <c r="I26" s="488"/>
      <c r="J26" s="488">
        <v>134372</v>
      </c>
      <c r="K26" s="488"/>
      <c r="L26" s="488">
        <v>252812</v>
      </c>
      <c r="M26" s="488"/>
      <c r="N26" s="488">
        <v>102082</v>
      </c>
      <c r="O26" s="488"/>
      <c r="P26" s="488">
        <v>472957</v>
      </c>
      <c r="Q26" s="488"/>
      <c r="R26" s="488">
        <v>8452</v>
      </c>
      <c r="S26" s="488"/>
      <c r="T26" s="488">
        <v>35590</v>
      </c>
      <c r="U26" s="488"/>
      <c r="V26" s="488">
        <v>247543</v>
      </c>
      <c r="W26" s="488"/>
      <c r="X26" s="488">
        <v>181372</v>
      </c>
      <c r="Y26" s="488"/>
      <c r="Z26" s="474" t="s">
        <v>569</v>
      </c>
    </row>
    <row r="27" spans="1:27" ht="15" customHeight="1">
      <c r="A27" s="474" t="s">
        <v>354</v>
      </c>
      <c r="B27" s="488">
        <v>1009496</v>
      </c>
      <c r="C27" s="488"/>
      <c r="D27" s="488">
        <v>648487</v>
      </c>
      <c r="E27" s="488"/>
      <c r="F27" s="488">
        <v>361009</v>
      </c>
      <c r="H27" s="488">
        <v>332355</v>
      </c>
      <c r="I27" s="488"/>
      <c r="J27" s="488">
        <v>212691</v>
      </c>
      <c r="K27" s="488"/>
      <c r="L27" s="488">
        <v>119663</v>
      </c>
      <c r="M27" s="488"/>
      <c r="N27" s="488">
        <v>394542</v>
      </c>
      <c r="O27" s="488"/>
      <c r="P27" s="488">
        <v>282599</v>
      </c>
      <c r="Q27" s="488"/>
      <c r="R27" s="488">
        <v>8648</v>
      </c>
      <c r="S27" s="488"/>
      <c r="T27" s="488">
        <v>32606</v>
      </c>
      <c r="U27" s="488"/>
      <c r="V27" s="488">
        <v>128280</v>
      </c>
      <c r="W27" s="488"/>
      <c r="X27" s="488">
        <v>113066</v>
      </c>
      <c r="Y27" s="488"/>
      <c r="Z27" s="474" t="s">
        <v>354</v>
      </c>
    </row>
    <row r="28" spans="1:27" ht="15" customHeight="1">
      <c r="A28" s="474" t="s">
        <v>571</v>
      </c>
      <c r="B28" s="488">
        <v>958549</v>
      </c>
      <c r="C28" s="488"/>
      <c r="D28" s="488">
        <v>439691</v>
      </c>
      <c r="E28" s="488"/>
      <c r="F28" s="488">
        <v>518858</v>
      </c>
      <c r="H28" s="488">
        <v>304347</v>
      </c>
      <c r="I28" s="488"/>
      <c r="J28" s="488">
        <v>160884</v>
      </c>
      <c r="K28" s="488"/>
      <c r="L28" s="488">
        <v>143463</v>
      </c>
      <c r="M28" s="488"/>
      <c r="N28" s="488">
        <v>73077</v>
      </c>
      <c r="O28" s="488"/>
      <c r="P28" s="488">
        <v>581125</v>
      </c>
      <c r="Q28" s="488"/>
      <c r="R28" s="488">
        <v>26341</v>
      </c>
      <c r="S28" s="488"/>
      <c r="T28" s="488">
        <v>179389</v>
      </c>
      <c r="U28" s="488"/>
      <c r="V28" s="488">
        <v>218926</v>
      </c>
      <c r="W28" s="488"/>
      <c r="X28" s="488">
        <v>156470</v>
      </c>
      <c r="Y28" s="488"/>
      <c r="Z28" s="474" t="s">
        <v>571</v>
      </c>
    </row>
    <row r="29" spans="1:27" ht="30" customHeight="1">
      <c r="A29" s="489" t="s">
        <v>1243</v>
      </c>
      <c r="B29" s="490"/>
      <c r="C29" s="490"/>
      <c r="D29" s="490"/>
      <c r="E29" s="490"/>
      <c r="F29" s="490"/>
      <c r="N29" s="489" t="s">
        <v>1243</v>
      </c>
    </row>
    <row r="30" spans="1:27" ht="30.95" customHeight="1">
      <c r="A30" s="570" t="s">
        <v>345</v>
      </c>
      <c r="B30" s="491">
        <v>-2.6</v>
      </c>
      <c r="C30" s="491"/>
      <c r="D30" s="491">
        <v>-1</v>
      </c>
      <c r="E30" s="491"/>
      <c r="F30" s="491">
        <v>-4.4000000000000004</v>
      </c>
      <c r="G30" s="491"/>
      <c r="H30" s="491">
        <v>0.7</v>
      </c>
      <c r="I30" s="491"/>
      <c r="J30" s="491">
        <v>-3.1</v>
      </c>
      <c r="K30" s="491"/>
      <c r="L30" s="491">
        <v>7.1</v>
      </c>
      <c r="M30" s="491"/>
      <c r="N30" s="491">
        <v>4.0999999999999996</v>
      </c>
      <c r="O30" s="491"/>
      <c r="P30" s="491">
        <v>-9.3000000000000007</v>
      </c>
      <c r="Q30" s="491"/>
      <c r="R30" s="491">
        <v>-14.3</v>
      </c>
      <c r="S30" s="491"/>
      <c r="T30" s="491">
        <v>-5.2</v>
      </c>
      <c r="U30" s="491"/>
      <c r="V30" s="491">
        <v>-12.9</v>
      </c>
      <c r="W30" s="491"/>
      <c r="X30" s="491">
        <v>-6</v>
      </c>
      <c r="Y30" s="491"/>
      <c r="Z30" s="570" t="s">
        <v>345</v>
      </c>
      <c r="AA30" s="491"/>
    </row>
    <row r="31" spans="1:27" ht="24.95" customHeight="1">
      <c r="A31" s="570" t="s">
        <v>599</v>
      </c>
      <c r="B31" s="491">
        <v>-3.1</v>
      </c>
      <c r="C31" s="491"/>
      <c r="D31" s="491">
        <v>-7.3</v>
      </c>
      <c r="E31" s="491"/>
      <c r="F31" s="491">
        <v>1.8</v>
      </c>
      <c r="G31" s="491"/>
      <c r="H31" s="491">
        <v>-1.7</v>
      </c>
      <c r="I31" s="491"/>
      <c r="J31" s="491">
        <v>-10.3</v>
      </c>
      <c r="K31" s="491"/>
      <c r="L31" s="491">
        <v>17.100000000000001</v>
      </c>
      <c r="M31" s="491"/>
      <c r="N31" s="491">
        <v>-1.7</v>
      </c>
      <c r="O31" s="491"/>
      <c r="P31" s="491">
        <v>-5.3</v>
      </c>
      <c r="Q31" s="491"/>
      <c r="R31" s="491">
        <v>0.9</v>
      </c>
      <c r="S31" s="491"/>
      <c r="T31" s="491">
        <v>-8</v>
      </c>
      <c r="U31" s="491"/>
      <c r="V31" s="491">
        <v>-14.9</v>
      </c>
      <c r="W31" s="491"/>
      <c r="X31" s="491">
        <v>7.4</v>
      </c>
      <c r="Y31" s="491"/>
      <c r="Z31" s="570" t="s">
        <v>599</v>
      </c>
      <c r="AA31" s="491"/>
    </row>
    <row r="32" spans="1:27" ht="15" customHeight="1">
      <c r="A32" s="570" t="s">
        <v>600</v>
      </c>
      <c r="B32" s="491">
        <v>2.2000000000000002</v>
      </c>
      <c r="C32" s="491"/>
      <c r="D32" s="491">
        <v>-3.1</v>
      </c>
      <c r="E32" s="491"/>
      <c r="F32" s="491">
        <v>9.3000000000000007</v>
      </c>
      <c r="G32" s="491"/>
      <c r="H32" s="491">
        <v>16.899999999999999</v>
      </c>
      <c r="I32" s="491"/>
      <c r="J32" s="491">
        <v>-2</v>
      </c>
      <c r="K32" s="491"/>
      <c r="L32" s="491">
        <v>62.3</v>
      </c>
      <c r="M32" s="491"/>
      <c r="N32" s="491">
        <v>-3.2</v>
      </c>
      <c r="O32" s="491"/>
      <c r="P32" s="491">
        <v>-8.6</v>
      </c>
      <c r="Q32" s="491"/>
      <c r="R32" s="491">
        <v>-15.7</v>
      </c>
      <c r="S32" s="491"/>
      <c r="T32" s="491">
        <v>-4.8</v>
      </c>
      <c r="U32" s="491"/>
      <c r="V32" s="491">
        <v>-9.4</v>
      </c>
      <c r="W32" s="491"/>
      <c r="X32" s="491">
        <v>-9.1</v>
      </c>
      <c r="Y32" s="491"/>
      <c r="Z32" s="570" t="s">
        <v>600</v>
      </c>
      <c r="AA32" s="491"/>
    </row>
    <row r="33" spans="1:29" ht="15" customHeight="1">
      <c r="A33" s="570" t="s">
        <v>601</v>
      </c>
      <c r="B33" s="491">
        <v>-0.2</v>
      </c>
      <c r="C33" s="491"/>
      <c r="D33" s="491">
        <v>5.2</v>
      </c>
      <c r="E33" s="491"/>
      <c r="F33" s="491">
        <v>-10.4</v>
      </c>
      <c r="G33" s="491"/>
      <c r="H33" s="491">
        <v>-16.600000000000001</v>
      </c>
      <c r="I33" s="491"/>
      <c r="J33" s="491">
        <v>-12.9</v>
      </c>
      <c r="K33" s="491"/>
      <c r="L33" s="491">
        <v>-21.9</v>
      </c>
      <c r="M33" s="491"/>
      <c r="N33" s="491">
        <v>20.9</v>
      </c>
      <c r="O33" s="491"/>
      <c r="P33" s="491">
        <v>-0.2</v>
      </c>
      <c r="Q33" s="491"/>
      <c r="R33" s="491">
        <v>-31.8</v>
      </c>
      <c r="S33" s="491"/>
      <c r="T33" s="491">
        <v>-3.5</v>
      </c>
      <c r="U33" s="491"/>
      <c r="V33" s="491">
        <v>8.1999999999999993</v>
      </c>
      <c r="W33" s="491"/>
      <c r="X33" s="491">
        <v>-14.2</v>
      </c>
      <c r="Y33" s="491"/>
      <c r="Z33" s="570" t="s">
        <v>601</v>
      </c>
      <c r="AA33" s="491"/>
    </row>
    <row r="34" spans="1:29" ht="15" customHeight="1">
      <c r="A34" s="570" t="s">
        <v>602</v>
      </c>
      <c r="B34" s="491">
        <v>6.5</v>
      </c>
      <c r="C34" s="491"/>
      <c r="D34" s="491">
        <v>26.3</v>
      </c>
      <c r="E34" s="491"/>
      <c r="F34" s="491">
        <v>-9.1</v>
      </c>
      <c r="G34" s="491"/>
      <c r="H34" s="491">
        <v>2.8</v>
      </c>
      <c r="I34" s="491"/>
      <c r="J34" s="491">
        <v>24.7</v>
      </c>
      <c r="K34" s="491"/>
      <c r="L34" s="491">
        <v>-8.3000000000000007</v>
      </c>
      <c r="M34" s="491"/>
      <c r="N34" s="491">
        <v>34.9</v>
      </c>
      <c r="O34" s="491"/>
      <c r="P34" s="491">
        <v>-8.6</v>
      </c>
      <c r="Q34" s="491"/>
      <c r="R34" s="491">
        <v>-59.2</v>
      </c>
      <c r="S34" s="491"/>
      <c r="T34" s="491">
        <v>2.4</v>
      </c>
      <c r="U34" s="491"/>
      <c r="V34" s="491">
        <v>-13.9</v>
      </c>
      <c r="W34" s="491"/>
      <c r="X34" s="491">
        <v>3.3</v>
      </c>
      <c r="Y34" s="491"/>
      <c r="Z34" s="570" t="s">
        <v>602</v>
      </c>
      <c r="AA34" s="491"/>
    </row>
    <row r="35" spans="1:29" ht="15" customHeight="1">
      <c r="A35" s="570" t="s">
        <v>603</v>
      </c>
      <c r="B35" s="491">
        <v>-2.7</v>
      </c>
      <c r="C35" s="491"/>
      <c r="D35" s="491">
        <v>9.5</v>
      </c>
      <c r="E35" s="491"/>
      <c r="F35" s="491">
        <v>-14.5</v>
      </c>
      <c r="G35" s="491"/>
      <c r="H35" s="491">
        <v>-8.6</v>
      </c>
      <c r="I35" s="491"/>
      <c r="J35" s="491">
        <v>-9.6</v>
      </c>
      <c r="K35" s="491"/>
      <c r="L35" s="491">
        <v>8.3000000000000007</v>
      </c>
      <c r="M35" s="491"/>
      <c r="N35" s="491">
        <v>8.3000000000000007</v>
      </c>
      <c r="O35" s="491"/>
      <c r="P35" s="491">
        <v>-2.9</v>
      </c>
      <c r="Q35" s="491"/>
      <c r="R35" s="491">
        <v>108.8</v>
      </c>
      <c r="S35" s="491"/>
      <c r="T35" s="491">
        <v>407.6</v>
      </c>
      <c r="U35" s="491"/>
      <c r="V35" s="491">
        <v>-28.1</v>
      </c>
      <c r="W35" s="491"/>
      <c r="X35" s="491">
        <v>-10.6</v>
      </c>
      <c r="Y35" s="491"/>
      <c r="Z35" s="570" t="s">
        <v>603</v>
      </c>
      <c r="AA35" s="491"/>
    </row>
    <row r="36" spans="1:29" ht="15" customHeight="1">
      <c r="A36" s="570" t="s">
        <v>818</v>
      </c>
      <c r="B36" s="491">
        <v>-5.8</v>
      </c>
      <c r="C36" s="491"/>
      <c r="D36" s="491">
        <v>-3.7</v>
      </c>
      <c r="E36" s="491"/>
      <c r="F36" s="491">
        <v>-10.8</v>
      </c>
      <c r="G36" s="491"/>
      <c r="H36" s="491">
        <v>-3.5</v>
      </c>
      <c r="I36" s="491"/>
      <c r="J36" s="491">
        <v>-3.6</v>
      </c>
      <c r="K36" s="491"/>
      <c r="L36" s="491">
        <v>-3.3</v>
      </c>
      <c r="M36" s="491"/>
      <c r="N36" s="491">
        <v>-3.5</v>
      </c>
      <c r="O36" s="491"/>
      <c r="P36" s="491">
        <v>-12.8</v>
      </c>
      <c r="Q36" s="491"/>
      <c r="R36" s="491">
        <v>-56.3</v>
      </c>
      <c r="S36" s="491"/>
      <c r="T36" s="491">
        <v>-16.7</v>
      </c>
      <c r="U36" s="491"/>
      <c r="V36" s="491">
        <v>-16.3</v>
      </c>
      <c r="W36" s="491"/>
      <c r="X36" s="491">
        <v>-7.2</v>
      </c>
      <c r="Y36" s="491"/>
      <c r="Z36" s="570" t="s">
        <v>818</v>
      </c>
      <c r="AA36" s="491"/>
    </row>
    <row r="37" spans="1:29" ht="15" customHeight="1">
      <c r="A37" s="570" t="s">
        <v>819</v>
      </c>
      <c r="B37" s="491">
        <v>-1.1000000000000001</v>
      </c>
      <c r="C37" s="491"/>
      <c r="D37" s="491">
        <v>-4</v>
      </c>
      <c r="E37" s="491"/>
      <c r="F37" s="491">
        <v>1.2</v>
      </c>
      <c r="G37" s="491"/>
      <c r="H37" s="491">
        <v>-5.9</v>
      </c>
      <c r="I37" s="491"/>
      <c r="J37" s="491">
        <v>-5.0999999999999996</v>
      </c>
      <c r="K37" s="491"/>
      <c r="L37" s="491">
        <v>-7.8</v>
      </c>
      <c r="M37" s="491"/>
      <c r="N37" s="491">
        <v>-1.3</v>
      </c>
      <c r="O37" s="491"/>
      <c r="P37" s="491">
        <v>2.6</v>
      </c>
      <c r="Q37" s="491"/>
      <c r="R37" s="491">
        <v>92.2</v>
      </c>
      <c r="S37" s="491"/>
      <c r="T37" s="491">
        <v>-15.2</v>
      </c>
      <c r="U37" s="491"/>
      <c r="V37" s="491">
        <v>-11</v>
      </c>
      <c r="W37" s="491"/>
      <c r="X37" s="491">
        <v>29.7</v>
      </c>
      <c r="Y37" s="491"/>
      <c r="Z37" s="570" t="s">
        <v>819</v>
      </c>
      <c r="AA37" s="491"/>
    </row>
    <row r="38" spans="1:29" ht="15" customHeight="1">
      <c r="A38" s="570" t="s">
        <v>820</v>
      </c>
      <c r="B38" s="491">
        <v>-7.1</v>
      </c>
      <c r="C38" s="491"/>
      <c r="D38" s="491">
        <v>-4.8</v>
      </c>
      <c r="E38" s="491"/>
      <c r="F38" s="491">
        <v>-9.5</v>
      </c>
      <c r="G38" s="491"/>
      <c r="H38" s="491">
        <v>-12.9</v>
      </c>
      <c r="I38" s="491"/>
      <c r="J38" s="491">
        <v>-15.2</v>
      </c>
      <c r="K38" s="491"/>
      <c r="L38" s="491">
        <v>-10.8</v>
      </c>
      <c r="M38" s="491"/>
      <c r="N38" s="491">
        <v>4.5</v>
      </c>
      <c r="O38" s="491"/>
      <c r="P38" s="491">
        <v>-9.9</v>
      </c>
      <c r="Q38" s="491"/>
      <c r="R38" s="491">
        <v>-35.5</v>
      </c>
      <c r="S38" s="491"/>
      <c r="T38" s="491">
        <v>-7</v>
      </c>
      <c r="U38" s="491"/>
      <c r="V38" s="491">
        <v>-13</v>
      </c>
      <c r="W38" s="491"/>
      <c r="X38" s="491">
        <v>1.4</v>
      </c>
      <c r="Y38" s="491"/>
      <c r="Z38" s="570" t="s">
        <v>820</v>
      </c>
      <c r="AA38" s="491"/>
    </row>
    <row r="39" spans="1:29" ht="15" customHeight="1">
      <c r="A39" s="570" t="s">
        <v>821</v>
      </c>
      <c r="B39" s="491">
        <v>-5.0999999999999996</v>
      </c>
      <c r="C39" s="491"/>
      <c r="D39" s="491">
        <v>9.8000000000000007</v>
      </c>
      <c r="E39" s="491"/>
      <c r="F39" s="491">
        <v>-14.7</v>
      </c>
      <c r="G39" s="491"/>
      <c r="H39" s="491">
        <v>0.6</v>
      </c>
      <c r="I39" s="491"/>
      <c r="J39" s="491">
        <v>8.8000000000000007</v>
      </c>
      <c r="K39" s="491"/>
      <c r="L39" s="491">
        <v>-4.4000000000000004</v>
      </c>
      <c r="M39" s="491"/>
      <c r="N39" s="491">
        <v>20.399999999999999</v>
      </c>
      <c r="O39" s="491"/>
      <c r="P39" s="491">
        <v>-24.6</v>
      </c>
      <c r="Q39" s="491"/>
      <c r="R39" s="491">
        <v>-4.8</v>
      </c>
      <c r="S39" s="491"/>
      <c r="T39" s="491">
        <v>-21.3</v>
      </c>
      <c r="U39" s="491"/>
      <c r="V39" s="491">
        <v>-17</v>
      </c>
      <c r="W39" s="491"/>
      <c r="X39" s="491">
        <v>-33.4</v>
      </c>
      <c r="Y39" s="491"/>
      <c r="Z39" s="570" t="s">
        <v>821</v>
      </c>
      <c r="AA39" s="491"/>
    </row>
    <row r="40" spans="1:29" ht="15" customHeight="1">
      <c r="A40" s="570" t="s">
        <v>822</v>
      </c>
      <c r="B40" s="491">
        <v>-2.7</v>
      </c>
      <c r="C40" s="491"/>
      <c r="D40" s="491">
        <v>-1.5</v>
      </c>
      <c r="E40" s="491"/>
      <c r="F40" s="491">
        <v>-4.3</v>
      </c>
      <c r="G40" s="491"/>
      <c r="H40" s="491">
        <v>-4.2</v>
      </c>
      <c r="I40" s="491"/>
      <c r="J40" s="491">
        <v>-7.2</v>
      </c>
      <c r="K40" s="491"/>
      <c r="L40" s="491">
        <v>3.4</v>
      </c>
      <c r="M40" s="491"/>
      <c r="N40" s="491">
        <v>10.6</v>
      </c>
      <c r="O40" s="491"/>
      <c r="P40" s="491">
        <v>-7.6</v>
      </c>
      <c r="Q40" s="491"/>
      <c r="R40" s="491">
        <v>-25.2</v>
      </c>
      <c r="S40" s="491"/>
      <c r="T40" s="491">
        <v>2.1</v>
      </c>
      <c r="U40" s="491"/>
      <c r="V40" s="491">
        <v>-13.3</v>
      </c>
      <c r="W40" s="491"/>
      <c r="X40" s="491">
        <v>-3.4</v>
      </c>
      <c r="Y40" s="491"/>
      <c r="Z40" s="570" t="s">
        <v>822</v>
      </c>
      <c r="AA40" s="491"/>
    </row>
    <row r="41" spans="1:29" ht="15" customHeight="1">
      <c r="A41" s="570" t="s">
        <v>566</v>
      </c>
      <c r="B41" s="491">
        <v>-0.8</v>
      </c>
      <c r="C41" s="491"/>
      <c r="D41" s="491">
        <v>6.3</v>
      </c>
      <c r="E41" s="491"/>
      <c r="F41" s="491">
        <v>-8.3000000000000007</v>
      </c>
      <c r="G41" s="491"/>
      <c r="H41" s="491">
        <v>9.4</v>
      </c>
      <c r="I41" s="491"/>
      <c r="J41" s="491">
        <v>15.7</v>
      </c>
      <c r="K41" s="491"/>
      <c r="L41" s="491">
        <v>-7</v>
      </c>
      <c r="M41" s="491"/>
      <c r="N41" s="491">
        <v>-3.5</v>
      </c>
      <c r="O41" s="491"/>
      <c r="P41" s="491">
        <v>-6.8</v>
      </c>
      <c r="Q41" s="491"/>
      <c r="R41" s="491">
        <v>-24.5</v>
      </c>
      <c r="S41" s="491"/>
      <c r="T41" s="491">
        <v>0.6</v>
      </c>
      <c r="U41" s="491"/>
      <c r="V41" s="491">
        <v>-14</v>
      </c>
      <c r="W41" s="491"/>
      <c r="X41" s="491">
        <v>0.4</v>
      </c>
      <c r="Y41" s="491"/>
      <c r="Z41" s="570" t="s">
        <v>566</v>
      </c>
      <c r="AA41" s="491"/>
    </row>
    <row r="42" spans="1:29" ht="15" customHeight="1">
      <c r="A42" s="570" t="s">
        <v>567</v>
      </c>
      <c r="B42" s="491">
        <v>-11.7</v>
      </c>
      <c r="C42" s="491"/>
      <c r="D42" s="491">
        <v>-10.4</v>
      </c>
      <c r="E42" s="491"/>
      <c r="F42" s="491">
        <v>-14.5</v>
      </c>
      <c r="G42" s="491"/>
      <c r="H42" s="491">
        <v>-9.5</v>
      </c>
      <c r="I42" s="491"/>
      <c r="J42" s="491">
        <v>-10.5</v>
      </c>
      <c r="K42" s="491"/>
      <c r="L42" s="491">
        <v>3.4</v>
      </c>
      <c r="M42" s="491"/>
      <c r="N42" s="491">
        <v>-10.1</v>
      </c>
      <c r="O42" s="491"/>
      <c r="P42" s="491">
        <v>-14.8</v>
      </c>
      <c r="Q42" s="491"/>
      <c r="R42" s="491">
        <v>-16.8</v>
      </c>
      <c r="S42" s="491"/>
      <c r="T42" s="491">
        <v>-10</v>
      </c>
      <c r="U42" s="491"/>
      <c r="V42" s="491">
        <v>-16.899999999999999</v>
      </c>
      <c r="W42" s="491"/>
      <c r="X42" s="491">
        <v>-15.6</v>
      </c>
      <c r="Y42" s="491"/>
      <c r="Z42" s="570" t="s">
        <v>567</v>
      </c>
      <c r="AA42" s="491"/>
    </row>
    <row r="43" spans="1:29" ht="15" customHeight="1">
      <c r="A43" s="570" t="s">
        <v>568</v>
      </c>
      <c r="B43" s="491">
        <v>-7.3</v>
      </c>
      <c r="C43" s="491"/>
      <c r="D43" s="491">
        <v>2.9</v>
      </c>
      <c r="E43" s="491"/>
      <c r="F43" s="491">
        <v>-13.4</v>
      </c>
      <c r="G43" s="491"/>
      <c r="H43" s="491">
        <v>-6</v>
      </c>
      <c r="I43" s="491"/>
      <c r="J43" s="491">
        <v>9.6</v>
      </c>
      <c r="K43" s="491"/>
      <c r="L43" s="491">
        <v>-20.2</v>
      </c>
      <c r="M43" s="491"/>
      <c r="N43" s="491">
        <v>-5.3</v>
      </c>
      <c r="O43" s="491"/>
      <c r="P43" s="491">
        <v>-9</v>
      </c>
      <c r="Q43" s="491"/>
      <c r="R43" s="491">
        <v>-17.399999999999999</v>
      </c>
      <c r="S43" s="491"/>
      <c r="T43" s="491">
        <v>-3.4</v>
      </c>
      <c r="U43" s="491"/>
      <c r="V43" s="491">
        <v>-11.6</v>
      </c>
      <c r="W43" s="491"/>
      <c r="X43" s="491">
        <v>-7</v>
      </c>
      <c r="Y43" s="491"/>
      <c r="Z43" s="570" t="s">
        <v>568</v>
      </c>
      <c r="AA43" s="491"/>
    </row>
    <row r="44" spans="1:29" ht="15" customHeight="1">
      <c r="A44" s="570" t="s">
        <v>569</v>
      </c>
      <c r="B44" s="491">
        <v>-12.6</v>
      </c>
      <c r="C44" s="491"/>
      <c r="D44" s="491">
        <v>-7.3</v>
      </c>
      <c r="E44" s="491"/>
      <c r="F44" s="491">
        <v>-14.6</v>
      </c>
      <c r="G44" s="491"/>
      <c r="H44" s="491">
        <v>-9.9</v>
      </c>
      <c r="I44" s="491"/>
      <c r="J44" s="491">
        <v>-6.6</v>
      </c>
      <c r="K44" s="491"/>
      <c r="L44" s="491">
        <v>-11.6</v>
      </c>
      <c r="M44" s="491"/>
      <c r="N44" s="491">
        <v>-5.5</v>
      </c>
      <c r="O44" s="491"/>
      <c r="P44" s="491">
        <v>-16</v>
      </c>
      <c r="Q44" s="491"/>
      <c r="R44" s="491">
        <v>-4.8</v>
      </c>
      <c r="S44" s="491"/>
      <c r="T44" s="491">
        <v>-14.8</v>
      </c>
      <c r="U44" s="491"/>
      <c r="V44" s="491">
        <v>-22.7</v>
      </c>
      <c r="W44" s="491"/>
      <c r="X44" s="491">
        <v>-5.6</v>
      </c>
      <c r="Y44" s="491"/>
      <c r="Z44" s="570" t="s">
        <v>569</v>
      </c>
      <c r="AA44" s="491"/>
    </row>
    <row r="45" spans="1:29" ht="15" customHeight="1">
      <c r="A45" s="570" t="s">
        <v>354</v>
      </c>
      <c r="B45" s="491">
        <v>-11.7</v>
      </c>
      <c r="C45" s="491"/>
      <c r="D45" s="491">
        <v>-6.9</v>
      </c>
      <c r="E45" s="491"/>
      <c r="F45" s="491">
        <v>-19.3</v>
      </c>
      <c r="G45" s="491"/>
      <c r="H45" s="491">
        <v>-3.5</v>
      </c>
      <c r="I45" s="491"/>
      <c r="J45" s="491">
        <v>-5.3</v>
      </c>
      <c r="K45" s="491"/>
      <c r="L45" s="491">
        <v>-0.3</v>
      </c>
      <c r="M45" s="491"/>
      <c r="N45" s="491">
        <v>-4.3</v>
      </c>
      <c r="O45" s="491"/>
      <c r="P45" s="491">
        <v>-27</v>
      </c>
      <c r="Q45" s="491"/>
      <c r="R45" s="491">
        <v>-41.7</v>
      </c>
      <c r="S45" s="491"/>
      <c r="T45" s="491">
        <v>-27.7</v>
      </c>
      <c r="U45" s="491"/>
      <c r="V45" s="491">
        <v>-19.7</v>
      </c>
      <c r="W45" s="491"/>
      <c r="X45" s="491">
        <v>-32.5</v>
      </c>
      <c r="Y45" s="491"/>
      <c r="Z45" s="570" t="s">
        <v>354</v>
      </c>
      <c r="AA45" s="491"/>
    </row>
    <row r="46" spans="1:29" ht="15" customHeight="1">
      <c r="A46" s="570" t="s">
        <v>571</v>
      </c>
      <c r="B46" s="491">
        <v>-9.8000000000000007</v>
      </c>
      <c r="C46" s="491"/>
      <c r="D46" s="491">
        <v>-9.1</v>
      </c>
      <c r="E46" s="491"/>
      <c r="F46" s="491">
        <v>-10.3</v>
      </c>
      <c r="G46" s="491"/>
      <c r="H46" s="491">
        <v>-9.4</v>
      </c>
      <c r="I46" s="491"/>
      <c r="J46" s="491">
        <v>-12.4</v>
      </c>
      <c r="K46" s="491"/>
      <c r="L46" s="491">
        <v>-5.8</v>
      </c>
      <c r="M46" s="491"/>
      <c r="N46" s="491">
        <v>-18.2</v>
      </c>
      <c r="O46" s="491"/>
      <c r="P46" s="491">
        <v>-8.6999999999999993</v>
      </c>
      <c r="Q46" s="491"/>
      <c r="R46" s="491">
        <v>0.2</v>
      </c>
      <c r="S46" s="491"/>
      <c r="T46" s="491">
        <v>-2.7</v>
      </c>
      <c r="U46" s="491"/>
      <c r="V46" s="491">
        <v>-12.5</v>
      </c>
      <c r="W46" s="491"/>
      <c r="X46" s="491">
        <v>-11.1</v>
      </c>
      <c r="Y46" s="491"/>
      <c r="Z46" s="570" t="s">
        <v>571</v>
      </c>
      <c r="AA46" s="491"/>
    </row>
    <row r="47" spans="1:29" ht="30" customHeight="1">
      <c r="A47" s="489" t="s">
        <v>1308</v>
      </c>
      <c r="N47" s="489" t="s">
        <v>1308</v>
      </c>
    </row>
    <row r="48" spans="1:29" ht="30.95" customHeight="1">
      <c r="A48" s="476" t="s">
        <v>345</v>
      </c>
      <c r="B48" s="491">
        <v>14.1</v>
      </c>
      <c r="C48" s="491"/>
      <c r="D48" s="491">
        <v>11.4</v>
      </c>
      <c r="E48" s="491"/>
      <c r="F48" s="491">
        <v>17.399999999999999</v>
      </c>
      <c r="G48" s="491"/>
      <c r="H48" s="491">
        <v>18.100000000000001</v>
      </c>
      <c r="I48" s="491"/>
      <c r="J48" s="491">
        <v>6.8</v>
      </c>
      <c r="K48" s="491"/>
      <c r="L48" s="491">
        <v>41.3</v>
      </c>
      <c r="M48" s="491"/>
      <c r="N48" s="491">
        <v>20.399999999999999</v>
      </c>
      <c r="O48" s="491"/>
      <c r="P48" s="491">
        <v>6.9</v>
      </c>
      <c r="Q48" s="491"/>
      <c r="R48" s="491">
        <v>-20.8</v>
      </c>
      <c r="S48" s="491"/>
      <c r="T48" s="491">
        <v>11.5</v>
      </c>
      <c r="U48" s="491"/>
      <c r="V48" s="491">
        <v>10.9</v>
      </c>
      <c r="W48" s="491"/>
      <c r="X48" s="491">
        <v>2.7</v>
      </c>
      <c r="Y48" s="491"/>
      <c r="Z48" s="476" t="s">
        <v>345</v>
      </c>
      <c r="AA48" s="491"/>
      <c r="AB48" s="491"/>
      <c r="AC48" s="491"/>
    </row>
    <row r="49" spans="1:29" ht="24.95" customHeight="1">
      <c r="A49" s="476" t="s">
        <v>599</v>
      </c>
      <c r="B49" s="491">
        <v>11</v>
      </c>
      <c r="C49" s="491"/>
      <c r="D49" s="491">
        <v>-0.9</v>
      </c>
      <c r="E49" s="491"/>
      <c r="F49" s="491">
        <v>27.1</v>
      </c>
      <c r="G49" s="491"/>
      <c r="H49" s="491">
        <v>8.4</v>
      </c>
      <c r="I49" s="491"/>
      <c r="J49" s="491">
        <v>-6.1</v>
      </c>
      <c r="K49" s="491"/>
      <c r="L49" s="491">
        <v>45.5</v>
      </c>
      <c r="M49" s="491"/>
      <c r="N49" s="491">
        <v>20.100000000000001</v>
      </c>
      <c r="O49" s="491"/>
      <c r="P49" s="491">
        <v>10.4</v>
      </c>
      <c r="Q49" s="491"/>
      <c r="R49" s="491">
        <v>-7.8</v>
      </c>
      <c r="S49" s="491"/>
      <c r="T49" s="491">
        <v>-19.5</v>
      </c>
      <c r="U49" s="491"/>
      <c r="V49" s="491">
        <v>11.6</v>
      </c>
      <c r="W49" s="491"/>
      <c r="X49" s="491">
        <v>27.3</v>
      </c>
      <c r="Y49" s="491"/>
      <c r="Z49" s="476" t="s">
        <v>599</v>
      </c>
      <c r="AA49" s="491"/>
      <c r="AB49" s="491"/>
      <c r="AC49" s="491"/>
    </row>
    <row r="50" spans="1:29" ht="15" customHeight="1">
      <c r="A50" s="476" t="s">
        <v>600</v>
      </c>
      <c r="B50" s="491">
        <v>20.7</v>
      </c>
      <c r="C50" s="491"/>
      <c r="D50" s="491">
        <v>14.7</v>
      </c>
      <c r="E50" s="491"/>
      <c r="F50" s="491">
        <v>28.7</v>
      </c>
      <c r="G50" s="491"/>
      <c r="H50" s="491">
        <v>36.9</v>
      </c>
      <c r="I50" s="491"/>
      <c r="J50" s="491">
        <v>10</v>
      </c>
      <c r="K50" s="491"/>
      <c r="L50" s="491">
        <v>111.9</v>
      </c>
      <c r="M50" s="491"/>
      <c r="N50" s="491">
        <v>14.2</v>
      </c>
      <c r="O50" s="491"/>
      <c r="P50" s="491">
        <v>8.9</v>
      </c>
      <c r="Q50" s="491"/>
      <c r="R50" s="491">
        <v>-5.6</v>
      </c>
      <c r="S50" s="491"/>
      <c r="T50" s="491">
        <v>42.1</v>
      </c>
      <c r="U50" s="491"/>
      <c r="V50" s="491">
        <v>13.5</v>
      </c>
      <c r="W50" s="491"/>
      <c r="X50" s="491">
        <v>-8.6999999999999993</v>
      </c>
      <c r="Y50" s="491"/>
      <c r="Z50" s="476" t="s">
        <v>600</v>
      </c>
      <c r="AA50" s="491"/>
      <c r="AB50" s="491"/>
      <c r="AC50" s="491"/>
    </row>
    <row r="51" spans="1:29" ht="15" customHeight="1">
      <c r="A51" s="476" t="s">
        <v>601</v>
      </c>
      <c r="B51" s="491">
        <v>14.9</v>
      </c>
      <c r="C51" s="491"/>
      <c r="D51" s="491">
        <v>16.2</v>
      </c>
      <c r="E51" s="491"/>
      <c r="F51" s="491">
        <v>12.2</v>
      </c>
      <c r="G51" s="491"/>
      <c r="H51" s="491">
        <v>13.4</v>
      </c>
      <c r="I51" s="491"/>
      <c r="J51" s="491">
        <v>34.6</v>
      </c>
      <c r="K51" s="491"/>
      <c r="L51" s="491">
        <v>-9.4</v>
      </c>
      <c r="M51" s="491"/>
      <c r="N51" s="491">
        <v>9.3000000000000007</v>
      </c>
      <c r="O51" s="491"/>
      <c r="P51" s="491">
        <v>29.3</v>
      </c>
      <c r="Q51" s="491"/>
      <c r="R51" s="491">
        <v>-69.2</v>
      </c>
      <c r="S51" s="491"/>
      <c r="T51" s="491">
        <v>24.3</v>
      </c>
      <c r="U51" s="491"/>
      <c r="V51" s="491">
        <v>56.2</v>
      </c>
      <c r="W51" s="491"/>
      <c r="X51" s="491">
        <v>3.6</v>
      </c>
      <c r="Y51" s="491"/>
      <c r="Z51" s="476" t="s">
        <v>601</v>
      </c>
      <c r="AA51" s="491"/>
      <c r="AB51" s="491"/>
      <c r="AC51" s="491"/>
    </row>
    <row r="52" spans="1:29" ht="15" customHeight="1">
      <c r="A52" s="476" t="s">
        <v>602</v>
      </c>
      <c r="B52" s="491">
        <v>24</v>
      </c>
      <c r="C52" s="491"/>
      <c r="D52" s="491">
        <v>32.700000000000003</v>
      </c>
      <c r="E52" s="491"/>
      <c r="F52" s="491">
        <v>15.8</v>
      </c>
      <c r="G52" s="491"/>
      <c r="H52" s="491">
        <v>22.6</v>
      </c>
      <c r="I52" s="491"/>
      <c r="J52" s="491">
        <v>25.9</v>
      </c>
      <c r="K52" s="491"/>
      <c r="L52" s="491">
        <v>20.3</v>
      </c>
      <c r="M52" s="491"/>
      <c r="N52" s="491">
        <v>44.2</v>
      </c>
      <c r="O52" s="491"/>
      <c r="P52" s="491">
        <v>10.7</v>
      </c>
      <c r="Q52" s="491"/>
      <c r="R52" s="491">
        <v>-64</v>
      </c>
      <c r="S52" s="491"/>
      <c r="T52" s="491">
        <v>9.1</v>
      </c>
      <c r="U52" s="491"/>
      <c r="V52" s="491">
        <v>9.8000000000000007</v>
      </c>
      <c r="W52" s="491"/>
      <c r="X52" s="491">
        <v>22.2</v>
      </c>
      <c r="Y52" s="491"/>
      <c r="Z52" s="476" t="s">
        <v>602</v>
      </c>
      <c r="AA52" s="491"/>
      <c r="AB52" s="491"/>
      <c r="AC52" s="491"/>
    </row>
    <row r="53" spans="1:29" ht="15" customHeight="1">
      <c r="A53" s="476" t="s">
        <v>603</v>
      </c>
      <c r="B53" s="491">
        <v>48.1</v>
      </c>
      <c r="C53" s="491"/>
      <c r="D53" s="491">
        <v>34.9</v>
      </c>
      <c r="E53" s="491"/>
      <c r="F53" s="491">
        <v>68.599999999999994</v>
      </c>
      <c r="G53" s="491"/>
      <c r="H53" s="491">
        <v>5.4</v>
      </c>
      <c r="I53" s="491"/>
      <c r="J53" s="491">
        <v>6.9</v>
      </c>
      <c r="K53" s="491"/>
      <c r="L53" s="491">
        <v>-11.7</v>
      </c>
      <c r="M53" s="491"/>
      <c r="N53" s="491">
        <v>85.7</v>
      </c>
      <c r="O53" s="491"/>
      <c r="P53" s="491">
        <v>76.2</v>
      </c>
      <c r="Q53" s="491"/>
      <c r="R53" s="491">
        <v>1983.8</v>
      </c>
      <c r="S53" s="491"/>
      <c r="T53" s="491">
        <v>63.8</v>
      </c>
      <c r="U53" s="491"/>
      <c r="V53" s="491">
        <v>24.6</v>
      </c>
      <c r="W53" s="491"/>
      <c r="X53" s="491">
        <v>101.7</v>
      </c>
      <c r="Y53" s="491"/>
      <c r="Z53" s="476" t="s">
        <v>603</v>
      </c>
      <c r="AA53" s="491"/>
      <c r="AB53" s="491"/>
      <c r="AC53" s="491"/>
    </row>
    <row r="54" spans="1:29" ht="15" customHeight="1">
      <c r="A54" s="476" t="s">
        <v>818</v>
      </c>
      <c r="B54" s="491">
        <v>-12.2</v>
      </c>
      <c r="C54" s="491"/>
      <c r="D54" s="491">
        <v>-10.1</v>
      </c>
      <c r="E54" s="491"/>
      <c r="F54" s="491">
        <v>-17.3</v>
      </c>
      <c r="G54" s="491"/>
      <c r="H54" s="491">
        <v>-13.9</v>
      </c>
      <c r="I54" s="491"/>
      <c r="J54" s="491">
        <v>-16.5</v>
      </c>
      <c r="K54" s="491"/>
      <c r="L54" s="491">
        <v>17.600000000000001</v>
      </c>
      <c r="M54" s="491"/>
      <c r="N54" s="491">
        <v>6.4</v>
      </c>
      <c r="O54" s="491"/>
      <c r="P54" s="491">
        <v>-24.6</v>
      </c>
      <c r="Q54" s="491"/>
      <c r="R54" s="491">
        <v>-83.1</v>
      </c>
      <c r="S54" s="491"/>
      <c r="T54" s="491">
        <v>-49.6</v>
      </c>
      <c r="U54" s="491"/>
      <c r="V54" s="491">
        <v>-31.4</v>
      </c>
      <c r="W54" s="491"/>
      <c r="X54" s="491">
        <v>-8.8000000000000007</v>
      </c>
      <c r="Y54" s="491"/>
      <c r="Z54" s="476" t="s">
        <v>818</v>
      </c>
      <c r="AA54" s="491"/>
      <c r="AB54" s="491"/>
      <c r="AC54" s="491"/>
    </row>
    <row r="55" spans="1:29" ht="15" customHeight="1">
      <c r="A55" s="476" t="s">
        <v>819</v>
      </c>
      <c r="B55" s="491">
        <v>8.3000000000000007</v>
      </c>
      <c r="C55" s="491"/>
      <c r="D55" s="491">
        <v>-1.3</v>
      </c>
      <c r="E55" s="491"/>
      <c r="F55" s="491">
        <v>16.899999999999999</v>
      </c>
      <c r="G55" s="491"/>
      <c r="H55" s="491">
        <v>1.2</v>
      </c>
      <c r="I55" s="491"/>
      <c r="J55" s="491">
        <v>-2.8</v>
      </c>
      <c r="K55" s="491"/>
      <c r="L55" s="491">
        <v>12.2</v>
      </c>
      <c r="M55" s="491"/>
      <c r="N55" s="491">
        <v>3.2</v>
      </c>
      <c r="O55" s="491"/>
      <c r="P55" s="491">
        <v>15.6</v>
      </c>
      <c r="Q55" s="491"/>
      <c r="R55" s="491">
        <v>43.4</v>
      </c>
      <c r="S55" s="491"/>
      <c r="T55" s="491">
        <v>-14.3</v>
      </c>
      <c r="U55" s="491"/>
      <c r="V55" s="491">
        <v>-7.1</v>
      </c>
      <c r="W55" s="491"/>
      <c r="X55" s="491">
        <v>78</v>
      </c>
      <c r="Y55" s="491"/>
      <c r="Z55" s="476" t="s">
        <v>819</v>
      </c>
      <c r="AA55" s="491"/>
      <c r="AB55" s="491"/>
      <c r="AC55" s="491"/>
    </row>
    <row r="56" spans="1:29" ht="15" customHeight="1">
      <c r="A56" s="476" t="s">
        <v>820</v>
      </c>
      <c r="B56" s="491">
        <v>6.4</v>
      </c>
      <c r="C56" s="491"/>
      <c r="D56" s="491">
        <v>0.3</v>
      </c>
      <c r="E56" s="491"/>
      <c r="F56" s="491">
        <v>13.8</v>
      </c>
      <c r="G56" s="491"/>
      <c r="H56" s="491">
        <v>-1.8</v>
      </c>
      <c r="I56" s="491"/>
      <c r="J56" s="491">
        <v>-6.1</v>
      </c>
      <c r="K56" s="491"/>
      <c r="L56" s="491">
        <v>2.1</v>
      </c>
      <c r="M56" s="491"/>
      <c r="N56" s="491">
        <v>-2.2999999999999998</v>
      </c>
      <c r="O56" s="491"/>
      <c r="P56" s="491">
        <v>25</v>
      </c>
      <c r="Q56" s="491"/>
      <c r="R56" s="491">
        <v>-11.2</v>
      </c>
      <c r="S56" s="491"/>
      <c r="T56" s="491">
        <v>64.900000000000006</v>
      </c>
      <c r="U56" s="491"/>
      <c r="V56" s="491">
        <v>27</v>
      </c>
      <c r="W56" s="491"/>
      <c r="X56" s="491">
        <v>13.4</v>
      </c>
      <c r="Y56" s="491"/>
      <c r="Z56" s="476" t="s">
        <v>820</v>
      </c>
      <c r="AA56" s="491"/>
      <c r="AB56" s="491"/>
      <c r="AC56" s="491"/>
    </row>
    <row r="57" spans="1:29" ht="15" customHeight="1">
      <c r="A57" s="476" t="s">
        <v>821</v>
      </c>
      <c r="B57" s="491">
        <v>10.5</v>
      </c>
      <c r="C57" s="491"/>
      <c r="D57" s="491">
        <v>15.4</v>
      </c>
      <c r="E57" s="491"/>
      <c r="F57" s="491">
        <v>6.8</v>
      </c>
      <c r="G57" s="491"/>
      <c r="H57" s="491">
        <v>25.4</v>
      </c>
      <c r="I57" s="491"/>
      <c r="J57" s="491">
        <v>3.6</v>
      </c>
      <c r="K57" s="491"/>
      <c r="L57" s="491">
        <v>47</v>
      </c>
      <c r="M57" s="491"/>
      <c r="N57" s="491">
        <v>50.2</v>
      </c>
      <c r="O57" s="491"/>
      <c r="P57" s="491">
        <v>-21.8</v>
      </c>
      <c r="Q57" s="491"/>
      <c r="R57" s="491">
        <v>10</v>
      </c>
      <c r="S57" s="491"/>
      <c r="T57" s="491">
        <v>-24.5</v>
      </c>
      <c r="U57" s="491"/>
      <c r="V57" s="491">
        <v>10.3</v>
      </c>
      <c r="W57" s="491"/>
      <c r="X57" s="491">
        <v>-41.5</v>
      </c>
      <c r="Y57" s="491"/>
      <c r="Z57" s="476" t="s">
        <v>821</v>
      </c>
      <c r="AA57" s="491"/>
      <c r="AB57" s="491"/>
      <c r="AC57" s="491"/>
    </row>
    <row r="58" spans="1:29" ht="15" customHeight="1">
      <c r="A58" s="476" t="s">
        <v>822</v>
      </c>
      <c r="B58" s="491">
        <v>17.600000000000001</v>
      </c>
      <c r="C58" s="491"/>
      <c r="D58" s="491">
        <v>17.8</v>
      </c>
      <c r="E58" s="491"/>
      <c r="F58" s="491">
        <v>17.2</v>
      </c>
      <c r="G58" s="491"/>
      <c r="H58" s="491">
        <v>12.4</v>
      </c>
      <c r="I58" s="491"/>
      <c r="J58" s="491">
        <v>10.199999999999999</v>
      </c>
      <c r="K58" s="491"/>
      <c r="L58" s="491">
        <v>17.899999999999999</v>
      </c>
      <c r="M58" s="491"/>
      <c r="N58" s="491">
        <v>39.9</v>
      </c>
      <c r="O58" s="491"/>
      <c r="P58" s="491">
        <v>13.7</v>
      </c>
      <c r="Q58" s="491"/>
      <c r="R58" s="491">
        <v>-49.3</v>
      </c>
      <c r="S58" s="491"/>
      <c r="T58" s="491">
        <v>32</v>
      </c>
      <c r="U58" s="491"/>
      <c r="V58" s="491">
        <v>24.6</v>
      </c>
      <c r="W58" s="491"/>
      <c r="X58" s="491">
        <v>10.8</v>
      </c>
      <c r="Y58" s="491"/>
      <c r="Z58" s="476" t="s">
        <v>822</v>
      </c>
      <c r="AA58" s="491"/>
      <c r="AB58" s="491"/>
      <c r="AC58" s="491"/>
    </row>
    <row r="59" spans="1:29" ht="15" customHeight="1">
      <c r="A59" s="476" t="s">
        <v>566</v>
      </c>
      <c r="B59" s="491">
        <v>21.6</v>
      </c>
      <c r="C59" s="491"/>
      <c r="D59" s="491">
        <v>25.2</v>
      </c>
      <c r="E59" s="491"/>
      <c r="F59" s="491">
        <v>17.399999999999999</v>
      </c>
      <c r="G59" s="491"/>
      <c r="H59" s="491">
        <v>25.1</v>
      </c>
      <c r="I59" s="491"/>
      <c r="J59" s="491">
        <v>42.3</v>
      </c>
      <c r="K59" s="491"/>
      <c r="L59" s="491">
        <v>-10</v>
      </c>
      <c r="M59" s="491"/>
      <c r="N59" s="491">
        <v>1.6</v>
      </c>
      <c r="O59" s="491"/>
      <c r="P59" s="491">
        <v>26</v>
      </c>
      <c r="Q59" s="491"/>
      <c r="R59" s="491">
        <v>-23.6</v>
      </c>
      <c r="S59" s="491"/>
      <c r="T59" s="491">
        <v>27.3</v>
      </c>
      <c r="U59" s="491"/>
      <c r="V59" s="491">
        <v>20.8</v>
      </c>
      <c r="W59" s="491"/>
      <c r="X59" s="491">
        <v>36.5</v>
      </c>
      <c r="Y59" s="491"/>
      <c r="Z59" s="476" t="s">
        <v>566</v>
      </c>
      <c r="AA59" s="491"/>
      <c r="AB59" s="491"/>
      <c r="AC59" s="491"/>
    </row>
    <row r="60" spans="1:29" ht="15" customHeight="1">
      <c r="A60" s="476" t="s">
        <v>567</v>
      </c>
      <c r="B60" s="491">
        <v>11.9</v>
      </c>
      <c r="C60" s="491"/>
      <c r="D60" s="491">
        <v>31.3</v>
      </c>
      <c r="E60" s="491"/>
      <c r="F60" s="491">
        <v>-14.5</v>
      </c>
      <c r="G60" s="491"/>
      <c r="H60" s="491">
        <v>39.1</v>
      </c>
      <c r="I60" s="491"/>
      <c r="J60" s="491">
        <v>43.2</v>
      </c>
      <c r="K60" s="491"/>
      <c r="L60" s="491">
        <v>4</v>
      </c>
      <c r="M60" s="491"/>
      <c r="N60" s="491">
        <v>4.3</v>
      </c>
      <c r="O60" s="491"/>
      <c r="P60" s="491">
        <v>-7.5</v>
      </c>
      <c r="Q60" s="491"/>
      <c r="R60" s="491">
        <v>-35.6</v>
      </c>
      <c r="S60" s="491"/>
      <c r="T60" s="491">
        <v>38.4</v>
      </c>
      <c r="U60" s="491"/>
      <c r="V60" s="491">
        <v>-9.1999999999999993</v>
      </c>
      <c r="W60" s="491"/>
      <c r="X60" s="491">
        <v>-24.8</v>
      </c>
      <c r="Y60" s="491"/>
      <c r="Z60" s="476" t="s">
        <v>567</v>
      </c>
      <c r="AA60" s="491"/>
      <c r="AB60" s="491"/>
      <c r="AC60" s="491"/>
    </row>
    <row r="61" spans="1:29" ht="15" customHeight="1">
      <c r="A61" s="476" t="s">
        <v>568</v>
      </c>
      <c r="B61" s="491">
        <v>16</v>
      </c>
      <c r="C61" s="491"/>
      <c r="D61" s="491">
        <v>20.399999999999999</v>
      </c>
      <c r="E61" s="491"/>
      <c r="F61" s="491">
        <v>13.1</v>
      </c>
      <c r="G61" s="491"/>
      <c r="H61" s="491">
        <v>25.4</v>
      </c>
      <c r="I61" s="491"/>
      <c r="J61" s="491">
        <v>28.3</v>
      </c>
      <c r="K61" s="491"/>
      <c r="L61" s="491">
        <v>22</v>
      </c>
      <c r="M61" s="491"/>
      <c r="N61" s="491">
        <v>8.9</v>
      </c>
      <c r="O61" s="491"/>
      <c r="P61" s="491">
        <v>9.9</v>
      </c>
      <c r="Q61" s="491"/>
      <c r="R61" s="491">
        <v>14.9</v>
      </c>
      <c r="S61" s="491"/>
      <c r="T61" s="491">
        <v>13.9</v>
      </c>
      <c r="U61" s="491"/>
      <c r="V61" s="491">
        <v>6</v>
      </c>
      <c r="W61" s="491"/>
      <c r="X61" s="491">
        <v>13.6</v>
      </c>
      <c r="Y61" s="491"/>
      <c r="Z61" s="476" t="s">
        <v>568</v>
      </c>
      <c r="AA61" s="491"/>
      <c r="AB61" s="491"/>
      <c r="AC61" s="491"/>
    </row>
    <row r="62" spans="1:29" ht="15" customHeight="1">
      <c r="A62" s="476" t="s">
        <v>569</v>
      </c>
      <c r="B62" s="491">
        <v>12.5</v>
      </c>
      <c r="C62" s="491"/>
      <c r="D62" s="491">
        <v>10.1</v>
      </c>
      <c r="E62" s="491"/>
      <c r="F62" s="491">
        <v>13.5</v>
      </c>
      <c r="G62" s="491"/>
      <c r="H62" s="491">
        <v>19</v>
      </c>
      <c r="I62" s="491"/>
      <c r="J62" s="491">
        <v>17.100000000000001</v>
      </c>
      <c r="K62" s="491"/>
      <c r="L62" s="491">
        <v>20</v>
      </c>
      <c r="M62" s="491"/>
      <c r="N62" s="491">
        <v>17</v>
      </c>
      <c r="O62" s="491"/>
      <c r="P62" s="491">
        <v>6.9</v>
      </c>
      <c r="Q62" s="491"/>
      <c r="R62" s="491">
        <v>2.8</v>
      </c>
      <c r="S62" s="491"/>
      <c r="T62" s="491">
        <v>-20.3</v>
      </c>
      <c r="U62" s="491"/>
      <c r="V62" s="491">
        <v>26</v>
      </c>
      <c r="W62" s="491"/>
      <c r="X62" s="491">
        <v>-6.1</v>
      </c>
      <c r="Y62" s="491"/>
      <c r="Z62" s="476" t="s">
        <v>569</v>
      </c>
      <c r="AA62" s="491"/>
      <c r="AB62" s="491"/>
      <c r="AC62" s="491"/>
    </row>
    <row r="63" spans="1:29" ht="15" customHeight="1">
      <c r="A63" s="476" t="s">
        <v>354</v>
      </c>
      <c r="B63" s="491">
        <v>4.7</v>
      </c>
      <c r="C63" s="491"/>
      <c r="D63" s="491">
        <v>3</v>
      </c>
      <c r="E63" s="491"/>
      <c r="F63" s="491">
        <v>7.8</v>
      </c>
      <c r="G63" s="491"/>
      <c r="H63" s="491">
        <v>5.2</v>
      </c>
      <c r="I63" s="491"/>
      <c r="J63" s="491">
        <v>-2.8</v>
      </c>
      <c r="K63" s="491"/>
      <c r="L63" s="491">
        <v>23</v>
      </c>
      <c r="M63" s="491"/>
      <c r="N63" s="491">
        <v>6.7</v>
      </c>
      <c r="O63" s="491"/>
      <c r="P63" s="491">
        <v>1.5</v>
      </c>
      <c r="Q63" s="491"/>
      <c r="R63" s="491">
        <v>0.2</v>
      </c>
      <c r="S63" s="491"/>
      <c r="T63" s="491">
        <v>1.4</v>
      </c>
      <c r="U63" s="491"/>
      <c r="V63" s="491">
        <v>31.6</v>
      </c>
      <c r="W63" s="491"/>
      <c r="X63" s="491">
        <v>-19.399999999999999</v>
      </c>
      <c r="Y63" s="491"/>
      <c r="Z63" s="476" t="s">
        <v>354</v>
      </c>
      <c r="AA63" s="491"/>
      <c r="AB63" s="491"/>
      <c r="AC63" s="491"/>
    </row>
    <row r="64" spans="1:29" ht="15" customHeight="1">
      <c r="A64" s="476" t="s">
        <v>571</v>
      </c>
      <c r="B64" s="491">
        <v>11.3</v>
      </c>
      <c r="C64" s="491"/>
      <c r="D64" s="491">
        <v>9.9</v>
      </c>
      <c r="E64" s="491"/>
      <c r="F64" s="491">
        <v>12.6</v>
      </c>
      <c r="G64" s="491"/>
      <c r="H64" s="491">
        <v>40.6</v>
      </c>
      <c r="I64" s="491"/>
      <c r="J64" s="491">
        <v>13.5</v>
      </c>
      <c r="K64" s="491"/>
      <c r="L64" s="491">
        <v>92.3</v>
      </c>
      <c r="M64" s="491"/>
      <c r="N64" s="491">
        <v>2.6</v>
      </c>
      <c r="O64" s="491"/>
      <c r="P64" s="491">
        <v>1.3</v>
      </c>
      <c r="Q64" s="491"/>
      <c r="R64" s="491">
        <v>-19.399999999999999</v>
      </c>
      <c r="S64" s="491"/>
      <c r="T64" s="491">
        <v>16.100000000000001</v>
      </c>
      <c r="U64" s="491"/>
      <c r="V64" s="491">
        <v>25.9</v>
      </c>
      <c r="W64" s="491"/>
      <c r="X64" s="491">
        <v>-26.3</v>
      </c>
      <c r="Y64" s="491"/>
      <c r="Z64" s="476" t="s">
        <v>571</v>
      </c>
      <c r="AA64" s="491"/>
      <c r="AB64" s="491"/>
      <c r="AC64" s="491"/>
    </row>
    <row r="65" spans="1:14" ht="15" customHeight="1">
      <c r="B65" s="475"/>
      <c r="C65" s="475"/>
      <c r="D65" s="475"/>
      <c r="E65" s="475"/>
      <c r="F65" s="475"/>
    </row>
    <row r="66" spans="1:14" ht="15" customHeight="1">
      <c r="A66" s="626" t="s">
        <v>1743</v>
      </c>
      <c r="B66" s="626"/>
      <c r="C66" s="626"/>
      <c r="D66" s="626"/>
      <c r="E66" s="626"/>
      <c r="F66" s="626"/>
      <c r="N66" s="626" t="s">
        <v>1743</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70" customWidth="1"/>
    <col min="2" max="2" width="5.5703125" style="570" customWidth="1"/>
    <col min="3" max="3" width="16.7109375" style="570" customWidth="1"/>
    <col min="4" max="9" width="17.7109375" style="570" customWidth="1"/>
    <col min="10" max="15" width="20.7109375" style="570" customWidth="1"/>
    <col min="16" max="16" width="6.7109375" style="570" customWidth="1"/>
    <col min="17" max="16384" width="11.42578125" style="570"/>
  </cols>
  <sheetData>
    <row r="1" spans="1:18" ht="15" customHeight="1">
      <c r="A1" s="858" t="s">
        <v>1765</v>
      </c>
    </row>
    <row r="2" spans="1:18" ht="21.95" customHeight="1">
      <c r="A2" s="199" t="s">
        <v>738</v>
      </c>
      <c r="B2" s="640"/>
      <c r="C2" s="640"/>
      <c r="D2" s="640"/>
      <c r="E2" s="640"/>
      <c r="F2" s="640"/>
      <c r="G2" s="640"/>
      <c r="H2" s="640"/>
      <c r="I2" s="640"/>
      <c r="J2" s="199" t="s">
        <v>738</v>
      </c>
      <c r="L2" s="640"/>
      <c r="M2" s="640"/>
      <c r="N2" s="640"/>
      <c r="O2" s="640"/>
      <c r="P2" s="640"/>
    </row>
    <row r="3" spans="1:18" ht="21.95" customHeight="1">
      <c r="A3" s="640" t="s">
        <v>6</v>
      </c>
      <c r="B3" s="640"/>
      <c r="C3" s="640"/>
      <c r="D3" s="640"/>
      <c r="E3" s="640"/>
      <c r="F3" s="640"/>
      <c r="G3" s="640"/>
      <c r="H3" s="640"/>
      <c r="I3" s="640"/>
      <c r="J3" s="640" t="s">
        <v>6</v>
      </c>
      <c r="L3" s="640"/>
      <c r="M3" s="640"/>
      <c r="N3" s="640"/>
      <c r="O3" s="640"/>
      <c r="P3" s="640"/>
    </row>
    <row r="4" spans="1:18" ht="21.95" customHeight="1">
      <c r="A4" s="640" t="s">
        <v>1605</v>
      </c>
      <c r="B4" s="640"/>
      <c r="C4" s="640"/>
      <c r="D4" s="640"/>
      <c r="E4" s="640"/>
      <c r="F4" s="640"/>
      <c r="G4" s="640"/>
      <c r="H4" s="640"/>
      <c r="I4" s="640"/>
      <c r="J4" s="640" t="s">
        <v>1605</v>
      </c>
      <c r="L4" s="640"/>
      <c r="M4" s="640"/>
      <c r="N4" s="640"/>
      <c r="O4" s="640"/>
      <c r="P4" s="640"/>
    </row>
    <row r="5" spans="1:18" ht="21.95" customHeight="1">
      <c r="A5" s="67" t="s">
        <v>1309</v>
      </c>
      <c r="B5" s="640"/>
      <c r="C5" s="640"/>
      <c r="D5" s="640"/>
      <c r="E5" s="640"/>
      <c r="F5" s="640"/>
      <c r="G5" s="640"/>
      <c r="H5" s="640"/>
      <c r="I5" s="640"/>
      <c r="J5" s="67" t="s">
        <v>1309</v>
      </c>
      <c r="L5" s="640"/>
      <c r="M5" s="640"/>
      <c r="N5" s="640"/>
      <c r="O5" s="640"/>
      <c r="P5" s="640"/>
    </row>
    <row r="6" spans="1:18" ht="21.95" customHeight="1">
      <c r="A6" s="67" t="s">
        <v>670</v>
      </c>
      <c r="B6" s="67"/>
      <c r="C6" s="67"/>
      <c r="D6" s="67"/>
      <c r="E6" s="67"/>
      <c r="F6" s="67"/>
      <c r="G6" s="67"/>
      <c r="H6" s="67"/>
      <c r="I6" s="67"/>
      <c r="J6" s="67" t="s">
        <v>670</v>
      </c>
      <c r="L6" s="640"/>
      <c r="M6" s="640"/>
      <c r="N6" s="640"/>
      <c r="O6" s="640"/>
      <c r="P6" s="640"/>
    </row>
    <row r="7" spans="1:18" ht="21.95" customHeight="1">
      <c r="A7" s="218" t="s">
        <v>459</v>
      </c>
      <c r="B7" s="218"/>
      <c r="C7" s="218"/>
      <c r="D7" s="218"/>
      <c r="E7" s="218"/>
      <c r="F7" s="218"/>
      <c r="G7" s="218"/>
      <c r="H7" s="218"/>
      <c r="I7" s="218"/>
      <c r="J7" s="198" t="s">
        <v>459</v>
      </c>
      <c r="L7" s="218"/>
      <c r="M7" s="218"/>
      <c r="N7" s="218"/>
      <c r="O7" s="218"/>
      <c r="P7" s="218"/>
    </row>
    <row r="8" spans="1:18" s="64" customFormat="1" ht="15.75" customHeight="1">
      <c r="A8" s="972" t="s">
        <v>270</v>
      </c>
      <c r="B8" s="983" t="s">
        <v>684</v>
      </c>
      <c r="C8" s="972"/>
      <c r="D8" s="1061" t="s">
        <v>1242</v>
      </c>
      <c r="E8" s="1062"/>
      <c r="F8" s="1073"/>
      <c r="G8" s="1061" t="s">
        <v>685</v>
      </c>
      <c r="H8" s="1062"/>
      <c r="I8" s="1062"/>
      <c r="J8" s="1074" t="s">
        <v>40</v>
      </c>
      <c r="K8" s="1062" t="s">
        <v>440</v>
      </c>
      <c r="L8" s="1062"/>
      <c r="M8" s="1062"/>
      <c r="N8" s="1062"/>
      <c r="O8" s="1073"/>
      <c r="P8" s="983" t="s">
        <v>270</v>
      </c>
    </row>
    <row r="9" spans="1:18" s="64" customFormat="1" ht="15.75" customHeight="1">
      <c r="A9" s="974"/>
      <c r="B9" s="984"/>
      <c r="C9" s="974"/>
      <c r="D9" s="1064" t="s">
        <v>547</v>
      </c>
      <c r="E9" s="201" t="s">
        <v>530</v>
      </c>
      <c r="F9" s="202"/>
      <c r="G9" s="1064" t="s">
        <v>663</v>
      </c>
      <c r="H9" s="1064" t="s">
        <v>326</v>
      </c>
      <c r="I9" s="1069" t="s">
        <v>1002</v>
      </c>
      <c r="J9" s="1071"/>
      <c r="K9" s="1083" t="s">
        <v>663</v>
      </c>
      <c r="L9" s="1061" t="s">
        <v>626</v>
      </c>
      <c r="M9" s="1073"/>
      <c r="N9" s="1061" t="s">
        <v>548</v>
      </c>
      <c r="O9" s="1073"/>
      <c r="P9" s="984"/>
    </row>
    <row r="10" spans="1:18" s="64" customFormat="1" ht="15.75" customHeight="1">
      <c r="A10" s="974"/>
      <c r="B10" s="984"/>
      <c r="C10" s="974"/>
      <c r="D10" s="1059"/>
      <c r="E10" s="1064" t="s">
        <v>326</v>
      </c>
      <c r="F10" s="1064" t="s">
        <v>1002</v>
      </c>
      <c r="G10" s="1059"/>
      <c r="H10" s="1079"/>
      <c r="I10" s="1081"/>
      <c r="J10" s="1071"/>
      <c r="K10" s="1083"/>
      <c r="L10" s="1076" t="s">
        <v>782</v>
      </c>
      <c r="M10" s="1076" t="s">
        <v>765</v>
      </c>
      <c r="N10" s="1070" t="s">
        <v>878</v>
      </c>
      <c r="O10" s="1076" t="s">
        <v>766</v>
      </c>
      <c r="P10" s="984"/>
    </row>
    <row r="11" spans="1:18" s="64" customFormat="1" ht="15.75" customHeight="1">
      <c r="A11" s="974"/>
      <c r="B11" s="984"/>
      <c r="C11" s="974"/>
      <c r="D11" s="1059"/>
      <c r="E11" s="1059"/>
      <c r="F11" s="1059"/>
      <c r="G11" s="1059"/>
      <c r="H11" s="1079"/>
      <c r="I11" s="1081"/>
      <c r="J11" s="1071"/>
      <c r="K11" s="1083"/>
      <c r="L11" s="1059"/>
      <c r="M11" s="1059"/>
      <c r="N11" s="1071"/>
      <c r="O11" s="1059"/>
      <c r="P11" s="984"/>
    </row>
    <row r="12" spans="1:18" s="64" customFormat="1" ht="15.75" customHeight="1">
      <c r="A12" s="976"/>
      <c r="B12" s="985"/>
      <c r="C12" s="976"/>
      <c r="D12" s="1065"/>
      <c r="E12" s="1065"/>
      <c r="F12" s="1065"/>
      <c r="G12" s="1065"/>
      <c r="H12" s="1080"/>
      <c r="I12" s="1082"/>
      <c r="J12" s="1072"/>
      <c r="K12" s="1084"/>
      <c r="L12" s="1065"/>
      <c r="M12" s="1065"/>
      <c r="N12" s="1072"/>
      <c r="O12" s="1065"/>
      <c r="P12" s="985"/>
    </row>
    <row r="13" spans="1:18" ht="24.95" customHeight="1">
      <c r="A13" s="210" t="s">
        <v>599</v>
      </c>
      <c r="B13" s="210"/>
      <c r="C13" s="210"/>
      <c r="D13" s="210"/>
      <c r="E13" s="210"/>
      <c r="F13" s="210"/>
      <c r="G13" s="210"/>
      <c r="H13" s="210"/>
      <c r="I13" s="210"/>
      <c r="J13" s="210" t="s">
        <v>599</v>
      </c>
      <c r="L13" s="641"/>
      <c r="M13" s="641"/>
      <c r="N13" s="641"/>
      <c r="O13" s="641"/>
      <c r="P13" s="641"/>
    </row>
    <row r="14" spans="1:18" ht="21.95" customHeight="1">
      <c r="A14" s="200" t="s">
        <v>767</v>
      </c>
      <c r="B14" s="64">
        <v>2018</v>
      </c>
      <c r="C14" s="570" t="s">
        <v>851</v>
      </c>
      <c r="D14" s="57">
        <v>6576094</v>
      </c>
      <c r="E14" s="57">
        <v>3522329</v>
      </c>
      <c r="F14" s="57">
        <v>3053765</v>
      </c>
      <c r="G14" s="57">
        <v>2840729</v>
      </c>
      <c r="H14" s="57">
        <v>1938885</v>
      </c>
      <c r="I14" s="57">
        <v>901843</v>
      </c>
      <c r="J14" s="57">
        <v>1054732</v>
      </c>
      <c r="K14" s="57">
        <v>2680633</v>
      </c>
      <c r="L14" s="57">
        <v>41471</v>
      </c>
      <c r="M14" s="57">
        <v>487240</v>
      </c>
      <c r="N14" s="57">
        <v>1205732</v>
      </c>
      <c r="O14" s="57">
        <v>946189</v>
      </c>
      <c r="P14" s="59" t="s">
        <v>767</v>
      </c>
      <c r="R14" s="27"/>
    </row>
    <row r="15" spans="1:18" ht="15" customHeight="1">
      <c r="A15" s="200" t="s">
        <v>915</v>
      </c>
      <c r="B15" s="64"/>
      <c r="C15" s="570" t="s">
        <v>852</v>
      </c>
      <c r="D15" s="57">
        <v>6946255</v>
      </c>
      <c r="E15" s="57">
        <v>3685513</v>
      </c>
      <c r="F15" s="57">
        <v>3260742</v>
      </c>
      <c r="G15" s="57">
        <v>3048412</v>
      </c>
      <c r="H15" s="57">
        <v>2081986</v>
      </c>
      <c r="I15" s="57">
        <v>966426</v>
      </c>
      <c r="J15" s="57">
        <v>1093669</v>
      </c>
      <c r="K15" s="57">
        <v>2804174</v>
      </c>
      <c r="L15" s="57">
        <v>41555</v>
      </c>
      <c r="M15" s="57">
        <v>468303</v>
      </c>
      <c r="N15" s="57">
        <v>1224761</v>
      </c>
      <c r="O15" s="57">
        <v>1069555</v>
      </c>
      <c r="P15" s="59" t="s">
        <v>915</v>
      </c>
    </row>
    <row r="16" spans="1:18" ht="15" customHeight="1">
      <c r="A16" s="200" t="s">
        <v>916</v>
      </c>
      <c r="B16" s="64" t="s">
        <v>353</v>
      </c>
      <c r="C16" s="570" t="s">
        <v>207</v>
      </c>
      <c r="D16" s="57">
        <v>6802707</v>
      </c>
      <c r="E16" s="57">
        <v>3655984</v>
      </c>
      <c r="F16" s="57">
        <v>3146724</v>
      </c>
      <c r="G16" s="57">
        <v>3012136</v>
      </c>
      <c r="H16" s="57">
        <v>2060855</v>
      </c>
      <c r="I16" s="57">
        <v>951281</v>
      </c>
      <c r="J16" s="57">
        <v>1135303</v>
      </c>
      <c r="K16" s="57">
        <v>2655268</v>
      </c>
      <c r="L16" s="57">
        <v>42566</v>
      </c>
      <c r="M16" s="57">
        <v>417260</v>
      </c>
      <c r="N16" s="57">
        <v>1206564</v>
      </c>
      <c r="O16" s="57">
        <v>988878</v>
      </c>
      <c r="P16" s="59" t="s">
        <v>916</v>
      </c>
    </row>
    <row r="17" spans="1:18" ht="15" customHeight="1">
      <c r="A17" s="200" t="s">
        <v>917</v>
      </c>
      <c r="B17" s="64" t="s">
        <v>353</v>
      </c>
      <c r="C17" s="570" t="s">
        <v>208</v>
      </c>
      <c r="D17" s="57">
        <v>6592632</v>
      </c>
      <c r="E17" s="57">
        <v>3390558</v>
      </c>
      <c r="F17" s="57">
        <v>3202074</v>
      </c>
      <c r="G17" s="57">
        <v>2961734</v>
      </c>
      <c r="H17" s="57">
        <v>1848128</v>
      </c>
      <c r="I17" s="57">
        <v>1113607</v>
      </c>
      <c r="J17" s="57">
        <v>1115490</v>
      </c>
      <c r="K17" s="57">
        <v>2515408</v>
      </c>
      <c r="L17" s="57">
        <v>42947</v>
      </c>
      <c r="M17" s="57">
        <v>383994</v>
      </c>
      <c r="N17" s="57">
        <v>1026410</v>
      </c>
      <c r="O17" s="57">
        <v>1062057</v>
      </c>
      <c r="P17" s="59" t="s">
        <v>917</v>
      </c>
    </row>
    <row r="18" spans="1:18" ht="18" customHeight="1">
      <c r="A18" s="200" t="s">
        <v>918</v>
      </c>
      <c r="B18" s="64" t="s">
        <v>353</v>
      </c>
      <c r="C18" s="570" t="s">
        <v>487</v>
      </c>
      <c r="D18" s="57">
        <v>26917688</v>
      </c>
      <c r="E18" s="57">
        <v>14254384</v>
      </c>
      <c r="F18" s="57">
        <v>12663305</v>
      </c>
      <c r="G18" s="57">
        <v>11863011</v>
      </c>
      <c r="H18" s="57">
        <v>7929854</v>
      </c>
      <c r="I18" s="57">
        <v>3933157</v>
      </c>
      <c r="J18" s="57">
        <v>4399194</v>
      </c>
      <c r="K18" s="57">
        <v>10655483</v>
      </c>
      <c r="L18" s="57">
        <v>168539</v>
      </c>
      <c r="M18" s="57">
        <v>1756797</v>
      </c>
      <c r="N18" s="57">
        <v>4663467</v>
      </c>
      <c r="O18" s="57">
        <v>4066679</v>
      </c>
      <c r="P18" s="59" t="s">
        <v>918</v>
      </c>
    </row>
    <row r="19" spans="1:18" ht="24.95" customHeight="1">
      <c r="A19" s="199" t="s">
        <v>600</v>
      </c>
      <c r="B19" s="199"/>
      <c r="C19" s="199"/>
      <c r="D19" s="57"/>
      <c r="E19" s="57"/>
      <c r="F19" s="57"/>
      <c r="G19" s="57"/>
      <c r="H19" s="57"/>
      <c r="I19" s="57"/>
      <c r="J19" s="58" t="s">
        <v>600</v>
      </c>
      <c r="L19" s="57"/>
      <c r="M19" s="57"/>
      <c r="N19" s="57"/>
      <c r="O19" s="57"/>
    </row>
    <row r="20" spans="1:18" ht="21.95" customHeight="1">
      <c r="A20" s="200">
        <v>6</v>
      </c>
      <c r="B20" s="64">
        <v>2018</v>
      </c>
      <c r="C20" s="570" t="s">
        <v>851</v>
      </c>
      <c r="D20" s="57">
        <v>10568117</v>
      </c>
      <c r="E20" s="57">
        <v>5786575</v>
      </c>
      <c r="F20" s="57">
        <v>4781542</v>
      </c>
      <c r="G20" s="57">
        <v>4069542</v>
      </c>
      <c r="H20" s="57">
        <v>2801768</v>
      </c>
      <c r="I20" s="57">
        <v>1267774</v>
      </c>
      <c r="J20" s="57">
        <v>2178201</v>
      </c>
      <c r="K20" s="57">
        <v>4320374</v>
      </c>
      <c r="L20" s="57">
        <v>136299</v>
      </c>
      <c r="M20" s="57">
        <v>670307</v>
      </c>
      <c r="N20" s="57">
        <v>2016239</v>
      </c>
      <c r="O20" s="57">
        <v>1497529</v>
      </c>
      <c r="P20" s="59" t="s">
        <v>919</v>
      </c>
      <c r="R20" s="27"/>
    </row>
    <row r="21" spans="1:18" ht="15" customHeight="1">
      <c r="A21" s="200">
        <v>7</v>
      </c>
      <c r="B21" s="64"/>
      <c r="C21" s="570" t="s">
        <v>852</v>
      </c>
      <c r="D21" s="57">
        <v>10668771</v>
      </c>
      <c r="E21" s="57">
        <v>5849257</v>
      </c>
      <c r="F21" s="57">
        <v>4819514</v>
      </c>
      <c r="G21" s="57">
        <v>3980084</v>
      </c>
      <c r="H21" s="57">
        <v>2718312</v>
      </c>
      <c r="I21" s="57">
        <v>1261772</v>
      </c>
      <c r="J21" s="57">
        <v>2237696</v>
      </c>
      <c r="K21" s="57">
        <v>4450992</v>
      </c>
      <c r="L21" s="57">
        <v>134514</v>
      </c>
      <c r="M21" s="57">
        <v>758736</v>
      </c>
      <c r="N21" s="57">
        <v>2086054</v>
      </c>
      <c r="O21" s="57">
        <v>1471688</v>
      </c>
      <c r="P21" s="59" t="s">
        <v>920</v>
      </c>
    </row>
    <row r="22" spans="1:18" ht="15" customHeight="1">
      <c r="A22" s="200">
        <v>8</v>
      </c>
      <c r="B22" s="64" t="s">
        <v>353</v>
      </c>
      <c r="C22" s="570" t="s">
        <v>207</v>
      </c>
      <c r="D22" s="57">
        <v>10423106</v>
      </c>
      <c r="E22" s="57">
        <v>5942846</v>
      </c>
      <c r="F22" s="57">
        <v>4480260</v>
      </c>
      <c r="G22" s="57">
        <v>3951672</v>
      </c>
      <c r="H22" s="57">
        <v>2788749</v>
      </c>
      <c r="I22" s="57">
        <v>1162923</v>
      </c>
      <c r="J22" s="57">
        <v>2222430</v>
      </c>
      <c r="K22" s="57">
        <v>4249004</v>
      </c>
      <c r="L22" s="57">
        <v>118965</v>
      </c>
      <c r="M22" s="57">
        <v>812702</v>
      </c>
      <c r="N22" s="57">
        <v>1958303</v>
      </c>
      <c r="O22" s="57">
        <v>1359033</v>
      </c>
      <c r="P22" s="59" t="s">
        <v>921</v>
      </c>
    </row>
    <row r="23" spans="1:18" ht="15" customHeight="1">
      <c r="A23" s="200">
        <v>9</v>
      </c>
      <c r="B23" s="64" t="s">
        <v>353</v>
      </c>
      <c r="C23" s="570" t="s">
        <v>208</v>
      </c>
      <c r="D23" s="57">
        <v>10654346</v>
      </c>
      <c r="E23" s="57">
        <v>5758132</v>
      </c>
      <c r="F23" s="57">
        <v>4896214</v>
      </c>
      <c r="G23" s="57">
        <v>4621039</v>
      </c>
      <c r="H23" s="57">
        <v>2733054</v>
      </c>
      <c r="I23" s="57">
        <v>1887985</v>
      </c>
      <c r="J23" s="57">
        <v>2151088</v>
      </c>
      <c r="K23" s="57">
        <v>3882219</v>
      </c>
      <c r="L23" s="57">
        <v>100264</v>
      </c>
      <c r="M23" s="57">
        <v>773727</v>
      </c>
      <c r="N23" s="57">
        <v>1773393</v>
      </c>
      <c r="O23" s="57">
        <v>1234836</v>
      </c>
      <c r="P23" s="59" t="s">
        <v>922</v>
      </c>
    </row>
    <row r="24" spans="1:18" ht="18" customHeight="1">
      <c r="A24" s="200">
        <v>10</v>
      </c>
      <c r="B24" s="64" t="s">
        <v>353</v>
      </c>
      <c r="C24" s="570" t="s">
        <v>487</v>
      </c>
      <c r="D24" s="57">
        <v>42314340</v>
      </c>
      <c r="E24" s="57">
        <v>23336810</v>
      </c>
      <c r="F24" s="57">
        <v>18977530</v>
      </c>
      <c r="G24" s="57">
        <v>16622337</v>
      </c>
      <c r="H24" s="57">
        <v>11041883</v>
      </c>
      <c r="I24" s="57">
        <v>5580454</v>
      </c>
      <c r="J24" s="57">
        <v>8789415</v>
      </c>
      <c r="K24" s="57">
        <v>16902589</v>
      </c>
      <c r="L24" s="57">
        <v>490042</v>
      </c>
      <c r="M24" s="57">
        <v>3015472</v>
      </c>
      <c r="N24" s="57">
        <v>7833989</v>
      </c>
      <c r="O24" s="57">
        <v>5563086</v>
      </c>
      <c r="P24" s="59" t="s">
        <v>478</v>
      </c>
    </row>
    <row r="25" spans="1:18" ht="24.95" customHeight="1">
      <c r="A25" s="199" t="s">
        <v>601</v>
      </c>
      <c r="B25" s="199"/>
      <c r="C25" s="199"/>
      <c r="D25" s="57"/>
      <c r="E25" s="57"/>
      <c r="F25" s="57"/>
      <c r="G25" s="57"/>
      <c r="H25" s="57"/>
      <c r="I25" s="57"/>
      <c r="J25" s="58" t="s">
        <v>601</v>
      </c>
      <c r="L25" s="57"/>
      <c r="M25" s="57"/>
      <c r="N25" s="57"/>
      <c r="O25" s="57"/>
    </row>
    <row r="26" spans="1:18" ht="21.95" customHeight="1">
      <c r="A26" s="200">
        <v>11</v>
      </c>
      <c r="B26" s="64">
        <v>2018</v>
      </c>
      <c r="C26" s="570" t="s">
        <v>851</v>
      </c>
      <c r="D26" s="57">
        <v>1399195</v>
      </c>
      <c r="E26" s="57">
        <v>909536</v>
      </c>
      <c r="F26" s="57">
        <v>489659</v>
      </c>
      <c r="G26" s="57">
        <v>589694</v>
      </c>
      <c r="H26" s="57">
        <v>325995</v>
      </c>
      <c r="I26" s="57">
        <v>263699</v>
      </c>
      <c r="J26" s="57">
        <v>492523</v>
      </c>
      <c r="K26" s="57">
        <v>316979</v>
      </c>
      <c r="L26" s="57">
        <v>9912</v>
      </c>
      <c r="M26" s="57">
        <v>81106</v>
      </c>
      <c r="N26" s="57">
        <v>155268</v>
      </c>
      <c r="O26" s="57">
        <v>70692</v>
      </c>
      <c r="P26" s="59" t="s">
        <v>479</v>
      </c>
      <c r="R26" s="27"/>
    </row>
    <row r="27" spans="1:18" ht="15" customHeight="1">
      <c r="A27" s="200">
        <v>12</v>
      </c>
      <c r="B27" s="64"/>
      <c r="C27" s="570" t="s">
        <v>852</v>
      </c>
      <c r="D27" s="57">
        <v>1424827</v>
      </c>
      <c r="E27" s="57">
        <v>935187</v>
      </c>
      <c r="F27" s="57">
        <v>489640</v>
      </c>
      <c r="G27" s="57">
        <v>546449</v>
      </c>
      <c r="H27" s="57">
        <v>305330</v>
      </c>
      <c r="I27" s="57">
        <v>241120</v>
      </c>
      <c r="J27" s="57">
        <v>540592</v>
      </c>
      <c r="K27" s="57">
        <v>337785</v>
      </c>
      <c r="L27" s="57">
        <v>9467</v>
      </c>
      <c r="M27" s="57">
        <v>79798</v>
      </c>
      <c r="N27" s="57">
        <v>172639</v>
      </c>
      <c r="O27" s="57">
        <v>75882</v>
      </c>
      <c r="P27" s="59" t="s">
        <v>480</v>
      </c>
    </row>
    <row r="28" spans="1:18" ht="15" customHeight="1">
      <c r="A28" s="200">
        <v>13</v>
      </c>
      <c r="B28" s="64" t="s">
        <v>353</v>
      </c>
      <c r="C28" s="570" t="s">
        <v>207</v>
      </c>
      <c r="D28" s="57">
        <v>1422521</v>
      </c>
      <c r="E28" s="57">
        <v>924792</v>
      </c>
      <c r="F28" s="57">
        <v>497729</v>
      </c>
      <c r="G28" s="57">
        <v>616698</v>
      </c>
      <c r="H28" s="57">
        <v>363456</v>
      </c>
      <c r="I28" s="57">
        <v>253243</v>
      </c>
      <c r="J28" s="57">
        <v>478767</v>
      </c>
      <c r="K28" s="57">
        <v>327056</v>
      </c>
      <c r="L28" s="57">
        <v>6274</v>
      </c>
      <c r="M28" s="57">
        <v>76296</v>
      </c>
      <c r="N28" s="57">
        <v>172332</v>
      </c>
      <c r="O28" s="57">
        <v>72154</v>
      </c>
      <c r="P28" s="59" t="s">
        <v>452</v>
      </c>
    </row>
    <row r="29" spans="1:18" ht="15" customHeight="1">
      <c r="A29" s="200">
        <v>14</v>
      </c>
      <c r="B29" s="64" t="s">
        <v>353</v>
      </c>
      <c r="C29" s="570" t="s">
        <v>208</v>
      </c>
      <c r="D29" s="57">
        <v>1419054</v>
      </c>
      <c r="E29" s="57">
        <v>972931</v>
      </c>
      <c r="F29" s="57">
        <v>446123</v>
      </c>
      <c r="G29" s="57">
        <v>514133</v>
      </c>
      <c r="H29" s="57">
        <v>316429</v>
      </c>
      <c r="I29" s="57">
        <v>197704</v>
      </c>
      <c r="J29" s="57">
        <v>578592</v>
      </c>
      <c r="K29" s="57">
        <v>326330</v>
      </c>
      <c r="L29" s="57">
        <v>4282</v>
      </c>
      <c r="M29" s="57">
        <v>73629</v>
      </c>
      <c r="N29" s="57">
        <v>186494</v>
      </c>
      <c r="O29" s="57">
        <v>61925</v>
      </c>
      <c r="P29" s="59" t="s">
        <v>292</v>
      </c>
    </row>
    <row r="30" spans="1:18" ht="18" customHeight="1">
      <c r="A30" s="200">
        <v>15</v>
      </c>
      <c r="B30" s="64" t="s">
        <v>353</v>
      </c>
      <c r="C30" s="570" t="s">
        <v>487</v>
      </c>
      <c r="D30" s="57">
        <v>5665597</v>
      </c>
      <c r="E30" s="57">
        <v>3742446</v>
      </c>
      <c r="F30" s="57">
        <v>1923151</v>
      </c>
      <c r="G30" s="57">
        <v>2266974</v>
      </c>
      <c r="H30" s="57">
        <v>1311210</v>
      </c>
      <c r="I30" s="57">
        <v>955766</v>
      </c>
      <c r="J30" s="57">
        <v>2090474</v>
      </c>
      <c r="K30" s="57">
        <v>1308150</v>
      </c>
      <c r="L30" s="57">
        <v>29935</v>
      </c>
      <c r="M30" s="57">
        <v>310829</v>
      </c>
      <c r="N30" s="57">
        <v>686733</v>
      </c>
      <c r="O30" s="57">
        <v>280653</v>
      </c>
      <c r="P30" s="59" t="s">
        <v>295</v>
      </c>
    </row>
    <row r="31" spans="1:18" ht="24.95" customHeight="1">
      <c r="A31" s="199" t="s">
        <v>602</v>
      </c>
      <c r="B31" s="199"/>
      <c r="C31" s="199"/>
      <c r="D31" s="57"/>
      <c r="E31" s="57"/>
      <c r="F31" s="57"/>
      <c r="G31" s="57"/>
      <c r="H31" s="57"/>
      <c r="I31" s="57"/>
      <c r="J31" s="58" t="s">
        <v>602</v>
      </c>
      <c r="L31" s="57"/>
      <c r="M31" s="57"/>
      <c r="N31" s="57"/>
      <c r="O31" s="57"/>
    </row>
    <row r="32" spans="1:18" ht="21.95" customHeight="1">
      <c r="A32" s="200">
        <v>16</v>
      </c>
      <c r="B32" s="64">
        <v>2018</v>
      </c>
      <c r="C32" s="570" t="s">
        <v>851</v>
      </c>
      <c r="D32" s="57">
        <v>1318673</v>
      </c>
      <c r="E32" s="57">
        <v>544641</v>
      </c>
      <c r="F32" s="57">
        <v>774032</v>
      </c>
      <c r="G32" s="57">
        <v>435944</v>
      </c>
      <c r="H32" s="57">
        <v>135523</v>
      </c>
      <c r="I32" s="57">
        <v>300421</v>
      </c>
      <c r="J32" s="57">
        <v>313958</v>
      </c>
      <c r="K32" s="57">
        <v>568771</v>
      </c>
      <c r="L32" s="57">
        <v>9613</v>
      </c>
      <c r="M32" s="57">
        <v>85547</v>
      </c>
      <c r="N32" s="57">
        <v>343575</v>
      </c>
      <c r="O32" s="57">
        <v>130036</v>
      </c>
      <c r="P32" s="59" t="s">
        <v>296</v>
      </c>
      <c r="R32" s="27"/>
    </row>
    <row r="33" spans="1:16" ht="15" customHeight="1">
      <c r="A33" s="200">
        <v>17</v>
      </c>
      <c r="B33" s="64"/>
      <c r="C33" s="570" t="s">
        <v>852</v>
      </c>
      <c r="D33" s="57">
        <v>1394456</v>
      </c>
      <c r="E33" s="57">
        <v>569237</v>
      </c>
      <c r="F33" s="57">
        <v>825219</v>
      </c>
      <c r="G33" s="57">
        <v>450765</v>
      </c>
      <c r="H33" s="57">
        <v>139985</v>
      </c>
      <c r="I33" s="57">
        <v>310780</v>
      </c>
      <c r="J33" s="57">
        <v>330640</v>
      </c>
      <c r="K33" s="57">
        <v>613051</v>
      </c>
      <c r="L33" s="57">
        <v>12360</v>
      </c>
      <c r="M33" s="57">
        <v>86252</v>
      </c>
      <c r="N33" s="57">
        <v>394380</v>
      </c>
      <c r="O33" s="57">
        <v>120059</v>
      </c>
      <c r="P33" s="59" t="s">
        <v>297</v>
      </c>
    </row>
    <row r="34" spans="1:16" ht="15" customHeight="1">
      <c r="A34" s="200">
        <v>18</v>
      </c>
      <c r="B34" s="64" t="s">
        <v>353</v>
      </c>
      <c r="C34" s="570" t="s">
        <v>207</v>
      </c>
      <c r="D34" s="57">
        <v>1375752</v>
      </c>
      <c r="E34" s="57">
        <v>605423</v>
      </c>
      <c r="F34" s="57">
        <v>770329</v>
      </c>
      <c r="G34" s="57">
        <v>432092</v>
      </c>
      <c r="H34" s="57">
        <v>145284</v>
      </c>
      <c r="I34" s="57">
        <v>286808</v>
      </c>
      <c r="J34" s="57">
        <v>364629</v>
      </c>
      <c r="K34" s="57">
        <v>579031</v>
      </c>
      <c r="L34" s="57">
        <v>10017</v>
      </c>
      <c r="M34" s="57">
        <v>85493</v>
      </c>
      <c r="N34" s="57">
        <v>358782</v>
      </c>
      <c r="O34" s="57">
        <v>124739</v>
      </c>
      <c r="P34" s="59" t="s">
        <v>923</v>
      </c>
    </row>
    <row r="35" spans="1:16" ht="15" customHeight="1">
      <c r="A35" s="200">
        <v>19</v>
      </c>
      <c r="B35" s="64" t="s">
        <v>353</v>
      </c>
      <c r="C35" s="570" t="s">
        <v>208</v>
      </c>
      <c r="D35" s="57">
        <v>1465333</v>
      </c>
      <c r="E35" s="57">
        <v>764793</v>
      </c>
      <c r="F35" s="57">
        <v>700540</v>
      </c>
      <c r="G35" s="57">
        <v>444052</v>
      </c>
      <c r="H35" s="57">
        <v>181112</v>
      </c>
      <c r="I35" s="57">
        <v>262940</v>
      </c>
      <c r="J35" s="57">
        <v>492019</v>
      </c>
      <c r="K35" s="57">
        <v>529262</v>
      </c>
      <c r="L35" s="57">
        <v>4083</v>
      </c>
      <c r="M35" s="57">
        <v>87579</v>
      </c>
      <c r="N35" s="57">
        <v>308737</v>
      </c>
      <c r="O35" s="57">
        <v>128863</v>
      </c>
      <c r="P35" s="59" t="s">
        <v>924</v>
      </c>
    </row>
    <row r="36" spans="1:16" ht="18" customHeight="1">
      <c r="A36" s="200">
        <v>20</v>
      </c>
      <c r="B36" s="64" t="s">
        <v>353</v>
      </c>
      <c r="C36" s="570" t="s">
        <v>487</v>
      </c>
      <c r="D36" s="57">
        <v>5554214</v>
      </c>
      <c r="E36" s="57">
        <v>2484094</v>
      </c>
      <c r="F36" s="57">
        <v>3070120</v>
      </c>
      <c r="G36" s="57">
        <v>1762853</v>
      </c>
      <c r="H36" s="57">
        <v>601904</v>
      </c>
      <c r="I36" s="57">
        <v>1160949</v>
      </c>
      <c r="J36" s="57">
        <v>1501246</v>
      </c>
      <c r="K36" s="57">
        <v>2290115</v>
      </c>
      <c r="L36" s="57">
        <v>36073</v>
      </c>
      <c r="M36" s="57">
        <v>344871</v>
      </c>
      <c r="N36" s="57">
        <v>1405474</v>
      </c>
      <c r="O36" s="57">
        <v>503697</v>
      </c>
      <c r="P36" s="59" t="s">
        <v>925</v>
      </c>
    </row>
    <row r="37" spans="1:16" ht="24.95" customHeight="1">
      <c r="A37" s="210" t="s">
        <v>603</v>
      </c>
      <c r="B37" s="64"/>
      <c r="D37" s="57"/>
      <c r="E37" s="57"/>
      <c r="F37" s="57"/>
      <c r="G37" s="57"/>
      <c r="H37" s="57"/>
      <c r="I37" s="57"/>
      <c r="J37" s="210" t="s">
        <v>603</v>
      </c>
      <c r="L37" s="57"/>
      <c r="M37" s="57"/>
      <c r="N37" s="57"/>
      <c r="O37" s="57"/>
    </row>
    <row r="38" spans="1:16" ht="21.95" customHeight="1">
      <c r="A38" s="200">
        <v>21</v>
      </c>
      <c r="B38" s="64">
        <v>2018</v>
      </c>
      <c r="C38" s="570" t="s">
        <v>851</v>
      </c>
      <c r="D38" s="57">
        <v>349533</v>
      </c>
      <c r="E38" s="57">
        <v>203956</v>
      </c>
      <c r="F38" s="57">
        <v>145578</v>
      </c>
      <c r="G38" s="57">
        <v>137204</v>
      </c>
      <c r="H38" s="57">
        <v>130999</v>
      </c>
      <c r="I38" s="57">
        <v>6205</v>
      </c>
      <c r="J38" s="57">
        <v>53236</v>
      </c>
      <c r="K38" s="57">
        <v>159093</v>
      </c>
      <c r="L38" s="57">
        <v>1564</v>
      </c>
      <c r="M38" s="57">
        <v>18156</v>
      </c>
      <c r="N38" s="57">
        <v>50250</v>
      </c>
      <c r="O38" s="57">
        <v>89123</v>
      </c>
      <c r="P38" s="59" t="s">
        <v>926</v>
      </c>
    </row>
    <row r="39" spans="1:16" ht="15" customHeight="1">
      <c r="A39" s="200">
        <v>22</v>
      </c>
      <c r="B39" s="64"/>
      <c r="C39" s="570" t="s">
        <v>852</v>
      </c>
      <c r="D39" s="57">
        <v>365155</v>
      </c>
      <c r="E39" s="57">
        <v>215001</v>
      </c>
      <c r="F39" s="57">
        <v>150154</v>
      </c>
      <c r="G39" s="57">
        <v>140387</v>
      </c>
      <c r="H39" s="57">
        <v>131379</v>
      </c>
      <c r="I39" s="57">
        <v>9008</v>
      </c>
      <c r="J39" s="57">
        <v>65414</v>
      </c>
      <c r="K39" s="57">
        <v>159355</v>
      </c>
      <c r="L39" s="57">
        <v>1160</v>
      </c>
      <c r="M39" s="57">
        <v>17048</v>
      </c>
      <c r="N39" s="57">
        <v>40194</v>
      </c>
      <c r="O39" s="57">
        <v>100952</v>
      </c>
      <c r="P39" s="59" t="s">
        <v>927</v>
      </c>
    </row>
    <row r="40" spans="1:16" ht="15" customHeight="1">
      <c r="A40" s="200">
        <v>23</v>
      </c>
      <c r="B40" s="64" t="s">
        <v>353</v>
      </c>
      <c r="C40" s="570" t="s">
        <v>207</v>
      </c>
      <c r="D40" s="57">
        <v>388353</v>
      </c>
      <c r="E40" s="57">
        <v>191569</v>
      </c>
      <c r="F40" s="57">
        <v>196784</v>
      </c>
      <c r="G40" s="57">
        <v>122894</v>
      </c>
      <c r="H40" s="57">
        <v>115894</v>
      </c>
      <c r="I40" s="57">
        <v>7000</v>
      </c>
      <c r="J40" s="57">
        <v>69095</v>
      </c>
      <c r="K40" s="57">
        <v>196364</v>
      </c>
      <c r="L40" s="57">
        <v>1108</v>
      </c>
      <c r="M40" s="57">
        <v>5472</v>
      </c>
      <c r="N40" s="57">
        <v>52248</v>
      </c>
      <c r="O40" s="57">
        <v>137536</v>
      </c>
      <c r="P40" s="59" t="s">
        <v>928</v>
      </c>
    </row>
    <row r="41" spans="1:16" ht="15" customHeight="1">
      <c r="A41" s="200">
        <v>24</v>
      </c>
      <c r="B41" s="64" t="s">
        <v>353</v>
      </c>
      <c r="C41" s="570" t="s">
        <v>208</v>
      </c>
      <c r="D41" s="57">
        <v>377847</v>
      </c>
      <c r="E41" s="57">
        <v>209674</v>
      </c>
      <c r="F41" s="57">
        <v>168174</v>
      </c>
      <c r="G41" s="57">
        <v>112308</v>
      </c>
      <c r="H41" s="57">
        <v>104724</v>
      </c>
      <c r="I41" s="57">
        <v>7584</v>
      </c>
      <c r="J41" s="57">
        <v>74863</v>
      </c>
      <c r="K41" s="57">
        <v>190677</v>
      </c>
      <c r="L41" s="57">
        <v>2313</v>
      </c>
      <c r="M41" s="57">
        <v>27774</v>
      </c>
      <c r="N41" s="57">
        <v>37586</v>
      </c>
      <c r="O41" s="57">
        <v>123003</v>
      </c>
      <c r="P41" s="59" t="s">
        <v>929</v>
      </c>
    </row>
    <row r="42" spans="1:16" ht="18" customHeight="1">
      <c r="A42" s="200">
        <v>25</v>
      </c>
      <c r="B42" s="64" t="s">
        <v>353</v>
      </c>
      <c r="C42" s="570" t="s">
        <v>487</v>
      </c>
      <c r="D42" s="57">
        <v>1480888</v>
      </c>
      <c r="E42" s="57">
        <v>820200</v>
      </c>
      <c r="F42" s="57">
        <v>660690</v>
      </c>
      <c r="G42" s="57">
        <v>512793</v>
      </c>
      <c r="H42" s="57">
        <v>482996</v>
      </c>
      <c r="I42" s="57">
        <v>29797</v>
      </c>
      <c r="J42" s="57">
        <v>262608</v>
      </c>
      <c r="K42" s="57">
        <v>705489</v>
      </c>
      <c r="L42" s="57">
        <v>6145</v>
      </c>
      <c r="M42" s="57">
        <v>68450</v>
      </c>
      <c r="N42" s="57">
        <v>180278</v>
      </c>
      <c r="O42" s="57">
        <v>450614</v>
      </c>
      <c r="P42" s="59" t="s">
        <v>930</v>
      </c>
    </row>
    <row r="43" spans="1:16" ht="24.95" customHeight="1">
      <c r="A43" s="199" t="s">
        <v>818</v>
      </c>
      <c r="B43" s="64"/>
      <c r="D43" s="57"/>
      <c r="E43" s="57"/>
      <c r="F43" s="57"/>
      <c r="G43" s="57"/>
      <c r="H43" s="57"/>
      <c r="I43" s="57"/>
      <c r="J43" s="199" t="s">
        <v>818</v>
      </c>
      <c r="L43" s="57"/>
      <c r="M43" s="57"/>
      <c r="N43" s="57"/>
      <c r="O43" s="57"/>
    </row>
    <row r="44" spans="1:16" ht="21.95" customHeight="1">
      <c r="A44" s="200">
        <v>26</v>
      </c>
      <c r="B44" s="64">
        <v>2018</v>
      </c>
      <c r="C44" s="570" t="s">
        <v>851</v>
      </c>
      <c r="D44" s="57">
        <v>1765775</v>
      </c>
      <c r="E44" s="57">
        <v>1242461</v>
      </c>
      <c r="F44" s="57">
        <v>523314</v>
      </c>
      <c r="G44" s="57">
        <v>932569</v>
      </c>
      <c r="H44" s="57">
        <v>844473</v>
      </c>
      <c r="I44" s="57">
        <v>88096</v>
      </c>
      <c r="J44" s="57">
        <v>380594</v>
      </c>
      <c r="K44" s="57">
        <v>452611</v>
      </c>
      <c r="L44" s="57">
        <v>1910</v>
      </c>
      <c r="M44" s="57">
        <v>15484</v>
      </c>
      <c r="N44" s="57">
        <v>268606</v>
      </c>
      <c r="O44" s="57">
        <v>166612</v>
      </c>
      <c r="P44" s="59" t="s">
        <v>931</v>
      </c>
    </row>
    <row r="45" spans="1:16" ht="15" customHeight="1">
      <c r="A45" s="200">
        <v>27</v>
      </c>
      <c r="B45" s="64"/>
      <c r="C45" s="570" t="s">
        <v>852</v>
      </c>
      <c r="D45" s="57">
        <v>1696551</v>
      </c>
      <c r="E45" s="57">
        <v>1227984</v>
      </c>
      <c r="F45" s="57">
        <v>468566</v>
      </c>
      <c r="G45" s="57">
        <v>887117</v>
      </c>
      <c r="H45" s="57">
        <v>800776</v>
      </c>
      <c r="I45" s="57">
        <v>86342</v>
      </c>
      <c r="J45" s="57">
        <v>408604</v>
      </c>
      <c r="K45" s="57">
        <v>400829</v>
      </c>
      <c r="L45" s="57">
        <v>1632</v>
      </c>
      <c r="M45" s="57">
        <v>16972</v>
      </c>
      <c r="N45" s="57">
        <v>227975</v>
      </c>
      <c r="O45" s="57">
        <v>154250</v>
      </c>
      <c r="P45" s="59" t="s">
        <v>658</v>
      </c>
    </row>
    <row r="46" spans="1:16" ht="15" customHeight="1">
      <c r="A46" s="200">
        <v>28</v>
      </c>
      <c r="B46" s="64" t="s">
        <v>353</v>
      </c>
      <c r="C46" s="570" t="s">
        <v>207</v>
      </c>
      <c r="D46" s="57">
        <v>1638475</v>
      </c>
      <c r="E46" s="57">
        <v>1169871</v>
      </c>
      <c r="F46" s="57">
        <v>468604</v>
      </c>
      <c r="G46" s="57">
        <v>816557</v>
      </c>
      <c r="H46" s="57">
        <v>730259</v>
      </c>
      <c r="I46" s="57">
        <v>86298</v>
      </c>
      <c r="J46" s="57">
        <v>428503</v>
      </c>
      <c r="K46" s="57">
        <v>393415</v>
      </c>
      <c r="L46" s="57">
        <v>1868</v>
      </c>
      <c r="M46" s="57">
        <v>9241</v>
      </c>
      <c r="N46" s="57">
        <v>224368</v>
      </c>
      <c r="O46" s="57">
        <v>157938</v>
      </c>
      <c r="P46" s="59" t="s">
        <v>659</v>
      </c>
    </row>
    <row r="47" spans="1:16" ht="15" customHeight="1">
      <c r="A47" s="200">
        <v>29</v>
      </c>
      <c r="B47" s="64" t="s">
        <v>353</v>
      </c>
      <c r="C47" s="570" t="s">
        <v>208</v>
      </c>
      <c r="D47" s="57">
        <v>1544143</v>
      </c>
      <c r="E47" s="57">
        <v>1126293</v>
      </c>
      <c r="F47" s="57">
        <v>417850</v>
      </c>
      <c r="G47" s="57">
        <v>787616</v>
      </c>
      <c r="H47" s="57">
        <v>704190</v>
      </c>
      <c r="I47" s="57">
        <v>83426</v>
      </c>
      <c r="J47" s="57">
        <v>413584</v>
      </c>
      <c r="K47" s="57">
        <v>342943</v>
      </c>
      <c r="L47" s="57">
        <v>817</v>
      </c>
      <c r="M47" s="57">
        <v>7702</v>
      </c>
      <c r="N47" s="57">
        <v>187891</v>
      </c>
      <c r="O47" s="57">
        <v>146533</v>
      </c>
      <c r="P47" s="59" t="s">
        <v>660</v>
      </c>
    </row>
    <row r="48" spans="1:16" ht="18" customHeight="1">
      <c r="A48" s="200">
        <v>30</v>
      </c>
      <c r="B48" s="64" t="s">
        <v>353</v>
      </c>
      <c r="C48" s="570" t="s">
        <v>487</v>
      </c>
      <c r="D48" s="57">
        <v>6644944</v>
      </c>
      <c r="E48" s="57">
        <v>4766609</v>
      </c>
      <c r="F48" s="57">
        <v>1878334</v>
      </c>
      <c r="G48" s="57">
        <v>3423859</v>
      </c>
      <c r="H48" s="57">
        <v>3079698</v>
      </c>
      <c r="I48" s="57">
        <v>344162</v>
      </c>
      <c r="J48" s="57">
        <v>1631285</v>
      </c>
      <c r="K48" s="57">
        <v>1589798</v>
      </c>
      <c r="L48" s="57">
        <v>6227</v>
      </c>
      <c r="M48" s="57">
        <v>49399</v>
      </c>
      <c r="N48" s="57">
        <v>908840</v>
      </c>
      <c r="O48" s="57">
        <v>625333</v>
      </c>
      <c r="P48" s="59" t="s">
        <v>661</v>
      </c>
    </row>
    <row r="49" spans="1:16" ht="24.95" customHeight="1">
      <c r="A49" s="199" t="s">
        <v>819</v>
      </c>
      <c r="B49" s="64"/>
      <c r="D49" s="57"/>
      <c r="E49" s="57"/>
      <c r="F49" s="57"/>
      <c r="G49" s="57"/>
      <c r="H49" s="57"/>
      <c r="I49" s="57"/>
      <c r="J49" s="199" t="s">
        <v>819</v>
      </c>
      <c r="L49" s="57"/>
      <c r="M49" s="57"/>
      <c r="N49" s="57"/>
      <c r="O49" s="57"/>
    </row>
    <row r="50" spans="1:16" ht="21.95" customHeight="1">
      <c r="A50" s="200">
        <v>31</v>
      </c>
      <c r="B50" s="64">
        <v>2018</v>
      </c>
      <c r="C50" s="570" t="s">
        <v>851</v>
      </c>
      <c r="D50" s="57">
        <v>2861593</v>
      </c>
      <c r="E50" s="57">
        <v>1281278</v>
      </c>
      <c r="F50" s="57">
        <v>1580314</v>
      </c>
      <c r="G50" s="57">
        <v>1037434</v>
      </c>
      <c r="H50" s="57">
        <v>748185</v>
      </c>
      <c r="I50" s="57">
        <v>289249</v>
      </c>
      <c r="J50" s="57">
        <v>417464</v>
      </c>
      <c r="K50" s="57">
        <v>1406694</v>
      </c>
      <c r="L50" s="57">
        <v>12615</v>
      </c>
      <c r="M50" s="57">
        <v>103014</v>
      </c>
      <c r="N50" s="57">
        <v>867513</v>
      </c>
      <c r="O50" s="57">
        <v>423553</v>
      </c>
      <c r="P50" s="59" t="s">
        <v>734</v>
      </c>
    </row>
    <row r="51" spans="1:16" ht="15" customHeight="1">
      <c r="A51" s="200">
        <v>32</v>
      </c>
      <c r="B51" s="64"/>
      <c r="C51" s="570" t="s">
        <v>852</v>
      </c>
      <c r="D51" s="57">
        <v>3100800</v>
      </c>
      <c r="E51" s="57">
        <v>1335493</v>
      </c>
      <c r="F51" s="57">
        <v>1765307</v>
      </c>
      <c r="G51" s="57">
        <v>1128453</v>
      </c>
      <c r="H51" s="57">
        <v>765225</v>
      </c>
      <c r="I51" s="57">
        <v>363228</v>
      </c>
      <c r="J51" s="57">
        <v>449192</v>
      </c>
      <c r="K51" s="57">
        <v>1523154</v>
      </c>
      <c r="L51" s="57">
        <v>12239</v>
      </c>
      <c r="M51" s="57">
        <v>108838</v>
      </c>
      <c r="N51" s="57">
        <v>951463</v>
      </c>
      <c r="O51" s="57">
        <v>450615</v>
      </c>
      <c r="P51" s="59" t="s">
        <v>735</v>
      </c>
    </row>
    <row r="52" spans="1:16" ht="15" customHeight="1">
      <c r="A52" s="200">
        <v>33</v>
      </c>
      <c r="B52" s="64" t="s">
        <v>353</v>
      </c>
      <c r="C52" s="570" t="s">
        <v>207</v>
      </c>
      <c r="D52" s="57">
        <v>2992905</v>
      </c>
      <c r="E52" s="57">
        <v>1318571</v>
      </c>
      <c r="F52" s="57">
        <v>1674334</v>
      </c>
      <c r="G52" s="57">
        <v>1102080</v>
      </c>
      <c r="H52" s="57">
        <v>771538</v>
      </c>
      <c r="I52" s="57">
        <v>330542</v>
      </c>
      <c r="J52" s="57">
        <v>431789</v>
      </c>
      <c r="K52" s="57">
        <v>1459036</v>
      </c>
      <c r="L52" s="57">
        <v>9682</v>
      </c>
      <c r="M52" s="57">
        <v>105562</v>
      </c>
      <c r="N52" s="57">
        <v>867999</v>
      </c>
      <c r="O52" s="57">
        <v>475792</v>
      </c>
      <c r="P52" s="59" t="s">
        <v>722</v>
      </c>
    </row>
    <row r="53" spans="1:16" ht="15" customHeight="1">
      <c r="A53" s="200">
        <v>34</v>
      </c>
      <c r="B53" s="64" t="s">
        <v>353</v>
      </c>
      <c r="C53" s="570" t="s">
        <v>208</v>
      </c>
      <c r="D53" s="57">
        <v>2960040</v>
      </c>
      <c r="E53" s="57">
        <v>1266152</v>
      </c>
      <c r="F53" s="57">
        <v>1693888</v>
      </c>
      <c r="G53" s="57">
        <v>1036822</v>
      </c>
      <c r="H53" s="57">
        <v>732039</v>
      </c>
      <c r="I53" s="57">
        <v>304784</v>
      </c>
      <c r="J53" s="57">
        <v>425998</v>
      </c>
      <c r="K53" s="57">
        <v>1497220</v>
      </c>
      <c r="L53" s="57">
        <v>18612</v>
      </c>
      <c r="M53" s="57">
        <v>89503</v>
      </c>
      <c r="N53" s="57">
        <v>772159</v>
      </c>
      <c r="O53" s="57">
        <v>616945</v>
      </c>
      <c r="P53" s="59" t="s">
        <v>723</v>
      </c>
    </row>
    <row r="54" spans="1:16" ht="18" customHeight="1">
      <c r="A54" s="200">
        <v>35</v>
      </c>
      <c r="B54" s="64" t="s">
        <v>353</v>
      </c>
      <c r="C54" s="570" t="s">
        <v>487</v>
      </c>
      <c r="D54" s="57">
        <v>11915338</v>
      </c>
      <c r="E54" s="57">
        <v>5201494</v>
      </c>
      <c r="F54" s="57">
        <v>6713843</v>
      </c>
      <c r="G54" s="57">
        <v>4304789</v>
      </c>
      <c r="H54" s="57">
        <v>3016987</v>
      </c>
      <c r="I54" s="57">
        <v>1287803</v>
      </c>
      <c r="J54" s="57">
        <v>1724443</v>
      </c>
      <c r="K54" s="57">
        <v>5886104</v>
      </c>
      <c r="L54" s="57">
        <v>53148</v>
      </c>
      <c r="M54" s="57">
        <v>406917</v>
      </c>
      <c r="N54" s="57">
        <v>3459134</v>
      </c>
      <c r="O54" s="57">
        <v>1966905</v>
      </c>
      <c r="P54" s="59" t="s">
        <v>264</v>
      </c>
    </row>
    <row r="55" spans="1:16" ht="24.95" customHeight="1">
      <c r="A55" s="199" t="s">
        <v>820</v>
      </c>
      <c r="B55" s="64"/>
      <c r="D55" s="57"/>
      <c r="E55" s="57"/>
      <c r="F55" s="57"/>
      <c r="G55" s="57"/>
      <c r="H55" s="57"/>
      <c r="I55" s="57"/>
      <c r="J55" s="199" t="s">
        <v>820</v>
      </c>
      <c r="L55" s="57"/>
      <c r="M55" s="57"/>
      <c r="N55" s="57"/>
      <c r="O55" s="57"/>
    </row>
    <row r="56" spans="1:16" ht="21.95" customHeight="1">
      <c r="A56" s="200">
        <v>36</v>
      </c>
      <c r="B56" s="64">
        <v>2018</v>
      </c>
      <c r="C56" s="570" t="s">
        <v>851</v>
      </c>
      <c r="D56" s="57">
        <v>626693</v>
      </c>
      <c r="E56" s="57">
        <v>314051</v>
      </c>
      <c r="F56" s="57">
        <v>312642</v>
      </c>
      <c r="G56" s="57">
        <v>225507</v>
      </c>
      <c r="H56" s="57">
        <v>99751</v>
      </c>
      <c r="I56" s="57">
        <v>125757</v>
      </c>
      <c r="J56" s="57">
        <v>171529</v>
      </c>
      <c r="K56" s="57">
        <v>229657</v>
      </c>
      <c r="L56" s="57">
        <v>9183</v>
      </c>
      <c r="M56" s="57">
        <v>33589</v>
      </c>
      <c r="N56" s="57">
        <v>133606</v>
      </c>
      <c r="O56" s="57">
        <v>53279</v>
      </c>
      <c r="P56" s="59" t="s">
        <v>265</v>
      </c>
    </row>
    <row r="57" spans="1:16" ht="15" customHeight="1">
      <c r="A57" s="200">
        <v>37</v>
      </c>
      <c r="B57" s="64"/>
      <c r="C57" s="570" t="s">
        <v>852</v>
      </c>
      <c r="D57" s="57">
        <v>630861</v>
      </c>
      <c r="E57" s="57">
        <v>320766</v>
      </c>
      <c r="F57" s="57">
        <v>310095</v>
      </c>
      <c r="G57" s="57">
        <v>201349</v>
      </c>
      <c r="H57" s="57">
        <v>102854</v>
      </c>
      <c r="I57" s="57">
        <v>98495</v>
      </c>
      <c r="J57" s="57">
        <v>166655</v>
      </c>
      <c r="K57" s="57">
        <v>262857</v>
      </c>
      <c r="L57" s="57">
        <v>15254</v>
      </c>
      <c r="M57" s="57">
        <v>36003</v>
      </c>
      <c r="N57" s="57">
        <v>158026</v>
      </c>
      <c r="O57" s="57">
        <v>53574</v>
      </c>
      <c r="P57" s="59" t="s">
        <v>266</v>
      </c>
    </row>
    <row r="58" spans="1:16" ht="15" customHeight="1">
      <c r="A58" s="200">
        <v>38</v>
      </c>
      <c r="B58" s="64" t="s">
        <v>353</v>
      </c>
      <c r="C58" s="570" t="s">
        <v>207</v>
      </c>
      <c r="D58" s="57">
        <v>643812</v>
      </c>
      <c r="E58" s="57">
        <v>325045</v>
      </c>
      <c r="F58" s="57">
        <v>318767</v>
      </c>
      <c r="G58" s="57">
        <v>228247</v>
      </c>
      <c r="H58" s="57">
        <v>107815</v>
      </c>
      <c r="I58" s="57">
        <v>120431</v>
      </c>
      <c r="J58" s="57">
        <v>170895</v>
      </c>
      <c r="K58" s="57">
        <v>244670</v>
      </c>
      <c r="L58" s="57">
        <v>12784</v>
      </c>
      <c r="M58" s="57">
        <v>33551</v>
      </c>
      <c r="N58" s="57">
        <v>139271</v>
      </c>
      <c r="O58" s="57">
        <v>59064</v>
      </c>
      <c r="P58" s="59" t="s">
        <v>267</v>
      </c>
    </row>
    <row r="59" spans="1:16" ht="15" customHeight="1">
      <c r="A59" s="200">
        <v>39</v>
      </c>
      <c r="B59" s="64" t="s">
        <v>353</v>
      </c>
      <c r="C59" s="570" t="s">
        <v>208</v>
      </c>
      <c r="D59" s="57">
        <v>597850</v>
      </c>
      <c r="E59" s="57">
        <v>309405</v>
      </c>
      <c r="F59" s="57">
        <v>288445</v>
      </c>
      <c r="G59" s="57">
        <v>198755</v>
      </c>
      <c r="H59" s="57">
        <v>91384</v>
      </c>
      <c r="I59" s="57">
        <v>107371</v>
      </c>
      <c r="J59" s="57">
        <v>178580</v>
      </c>
      <c r="K59" s="57">
        <v>220515</v>
      </c>
      <c r="L59" s="57">
        <v>8252</v>
      </c>
      <c r="M59" s="57">
        <v>31188</v>
      </c>
      <c r="N59" s="57">
        <v>121182</v>
      </c>
      <c r="O59" s="57">
        <v>59892</v>
      </c>
      <c r="P59" s="59" t="s">
        <v>268</v>
      </c>
    </row>
    <row r="60" spans="1:16" ht="18" customHeight="1">
      <c r="A60" s="200">
        <v>40</v>
      </c>
      <c r="B60" s="64" t="s">
        <v>353</v>
      </c>
      <c r="C60" s="570" t="s">
        <v>487</v>
      </c>
      <c r="D60" s="57">
        <v>2499216</v>
      </c>
      <c r="E60" s="57">
        <v>1269267</v>
      </c>
      <c r="F60" s="57">
        <v>1229949</v>
      </c>
      <c r="G60" s="57">
        <v>853858</v>
      </c>
      <c r="H60" s="57">
        <v>401804</v>
      </c>
      <c r="I60" s="57">
        <v>452054</v>
      </c>
      <c r="J60" s="57">
        <v>687659</v>
      </c>
      <c r="K60" s="57">
        <v>957699</v>
      </c>
      <c r="L60" s="57">
        <v>45473</v>
      </c>
      <c r="M60" s="57">
        <v>134331</v>
      </c>
      <c r="N60" s="57">
        <v>552085</v>
      </c>
      <c r="O60" s="57">
        <v>225809</v>
      </c>
      <c r="P60" s="59" t="s">
        <v>269</v>
      </c>
    </row>
    <row r="61" spans="1:16" ht="15" customHeight="1">
      <c r="A61" s="210"/>
      <c r="B61" s="64"/>
      <c r="D61" s="57"/>
      <c r="E61" s="57"/>
      <c r="F61" s="57"/>
      <c r="G61" s="57"/>
      <c r="H61" s="57"/>
      <c r="I61" s="57"/>
      <c r="J61" s="57"/>
      <c r="K61" s="210"/>
      <c r="L61" s="57"/>
      <c r="M61" s="57"/>
      <c r="N61" s="57"/>
      <c r="O61" s="57"/>
      <c r="P61" s="59"/>
    </row>
    <row r="62" spans="1:16" s="26" customFormat="1" ht="21" customHeight="1">
      <c r="A62" s="640" t="s">
        <v>1743</v>
      </c>
      <c r="B62" s="640"/>
      <c r="C62" s="640"/>
      <c r="D62" s="640"/>
      <c r="E62" s="640"/>
      <c r="F62" s="640"/>
      <c r="G62" s="640"/>
      <c r="H62" s="175"/>
      <c r="I62" s="175"/>
      <c r="J62" s="640" t="s">
        <v>1743</v>
      </c>
      <c r="L62" s="640"/>
      <c r="M62" s="640"/>
      <c r="N62" s="640"/>
      <c r="O62" s="640"/>
      <c r="P62" s="175"/>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70" customWidth="1"/>
    <col min="2" max="2" width="5.5703125" style="570" customWidth="1"/>
    <col min="3" max="3" width="16.7109375" style="570" customWidth="1"/>
    <col min="4" max="9" width="17.7109375" style="570" customWidth="1"/>
    <col min="10" max="15" width="20.7109375" style="570" customWidth="1"/>
    <col min="16" max="16" width="6.7109375" style="570" customWidth="1"/>
    <col min="17" max="16384" width="11.42578125" style="570"/>
  </cols>
  <sheetData>
    <row r="1" spans="1:18" ht="15" customHeight="1">
      <c r="A1" s="858" t="s">
        <v>1765</v>
      </c>
    </row>
    <row r="2" spans="1:18" ht="21.95" customHeight="1">
      <c r="A2" s="199" t="s">
        <v>738</v>
      </c>
      <c r="B2" s="640"/>
      <c r="C2" s="640"/>
      <c r="D2" s="640"/>
      <c r="E2" s="640"/>
      <c r="F2" s="640"/>
      <c r="G2" s="640"/>
      <c r="H2" s="640"/>
      <c r="I2" s="640"/>
      <c r="J2" s="199" t="s">
        <v>738</v>
      </c>
      <c r="L2" s="640"/>
      <c r="M2" s="640"/>
      <c r="N2" s="640"/>
      <c r="O2" s="640"/>
      <c r="P2" s="640"/>
    </row>
    <row r="3" spans="1:18" ht="21.95" customHeight="1">
      <c r="A3" s="640" t="s">
        <v>6</v>
      </c>
      <c r="B3" s="640"/>
      <c r="C3" s="640"/>
      <c r="D3" s="640"/>
      <c r="E3" s="640"/>
      <c r="F3" s="640"/>
      <c r="G3" s="640"/>
      <c r="H3" s="640"/>
      <c r="I3" s="640"/>
      <c r="J3" s="640" t="s">
        <v>6</v>
      </c>
      <c r="L3" s="640"/>
      <c r="M3" s="640"/>
      <c r="N3" s="640"/>
      <c r="O3" s="640"/>
      <c r="P3" s="640"/>
    </row>
    <row r="4" spans="1:18" ht="21.95" customHeight="1">
      <c r="A4" s="640" t="s">
        <v>1605</v>
      </c>
      <c r="B4" s="640"/>
      <c r="C4" s="640"/>
      <c r="D4" s="640"/>
      <c r="E4" s="640"/>
      <c r="F4" s="640"/>
      <c r="G4" s="640"/>
      <c r="H4" s="640"/>
      <c r="I4" s="640"/>
      <c r="J4" s="640" t="s">
        <v>1605</v>
      </c>
      <c r="L4" s="640"/>
      <c r="M4" s="640"/>
      <c r="N4" s="640"/>
      <c r="O4" s="640"/>
      <c r="P4" s="640"/>
    </row>
    <row r="5" spans="1:18" ht="21.95" customHeight="1">
      <c r="A5" s="67" t="s">
        <v>1309</v>
      </c>
      <c r="B5" s="640"/>
      <c r="C5" s="640"/>
      <c r="D5" s="640"/>
      <c r="E5" s="640"/>
      <c r="F5" s="640"/>
      <c r="G5" s="640"/>
      <c r="H5" s="640"/>
      <c r="I5" s="640"/>
      <c r="J5" s="67" t="s">
        <v>1309</v>
      </c>
      <c r="L5" s="640"/>
      <c r="M5" s="640"/>
      <c r="N5" s="640"/>
      <c r="O5" s="640"/>
      <c r="P5" s="640"/>
    </row>
    <row r="6" spans="1:18" ht="21.95" customHeight="1">
      <c r="A6" s="67" t="s">
        <v>670</v>
      </c>
      <c r="B6" s="67"/>
      <c r="C6" s="67"/>
      <c r="D6" s="67"/>
      <c r="E6" s="67"/>
      <c r="F6" s="67"/>
      <c r="G6" s="67"/>
      <c r="H6" s="67"/>
      <c r="I6" s="67"/>
      <c r="J6" s="67" t="s">
        <v>670</v>
      </c>
      <c r="L6" s="640"/>
      <c r="M6" s="640"/>
      <c r="N6" s="640"/>
      <c r="O6" s="640"/>
      <c r="P6" s="640"/>
    </row>
    <row r="7" spans="1:18" ht="21.95" customHeight="1">
      <c r="A7" s="218" t="s">
        <v>459</v>
      </c>
      <c r="B7" s="218"/>
      <c r="C7" s="218"/>
      <c r="D7" s="218"/>
      <c r="E7" s="218"/>
      <c r="F7" s="218"/>
      <c r="G7" s="218"/>
      <c r="H7" s="218"/>
      <c r="I7" s="218"/>
      <c r="J7" s="198" t="s">
        <v>459</v>
      </c>
      <c r="L7" s="218"/>
      <c r="M7" s="218"/>
      <c r="N7" s="218"/>
      <c r="O7" s="218"/>
      <c r="P7" s="218"/>
    </row>
    <row r="8" spans="1:18" s="64" customFormat="1" ht="15.75" customHeight="1">
      <c r="A8" s="972" t="s">
        <v>270</v>
      </c>
      <c r="B8" s="983" t="s">
        <v>684</v>
      </c>
      <c r="C8" s="972"/>
      <c r="D8" s="1061" t="s">
        <v>1242</v>
      </c>
      <c r="E8" s="1062"/>
      <c r="F8" s="1073"/>
      <c r="G8" s="1061" t="s">
        <v>685</v>
      </c>
      <c r="H8" s="1062"/>
      <c r="I8" s="1062"/>
      <c r="J8" s="1074" t="s">
        <v>40</v>
      </c>
      <c r="K8" s="1062" t="s">
        <v>440</v>
      </c>
      <c r="L8" s="1062"/>
      <c r="M8" s="1062"/>
      <c r="N8" s="1062"/>
      <c r="O8" s="1073"/>
      <c r="P8" s="983" t="s">
        <v>270</v>
      </c>
    </row>
    <row r="9" spans="1:18" s="64" customFormat="1" ht="15.75" customHeight="1">
      <c r="A9" s="974"/>
      <c r="B9" s="984"/>
      <c r="C9" s="974"/>
      <c r="D9" s="1064" t="s">
        <v>547</v>
      </c>
      <c r="E9" s="201" t="s">
        <v>530</v>
      </c>
      <c r="F9" s="202"/>
      <c r="G9" s="1064" t="s">
        <v>663</v>
      </c>
      <c r="H9" s="1064" t="s">
        <v>326</v>
      </c>
      <c r="I9" s="1069" t="s">
        <v>1002</v>
      </c>
      <c r="J9" s="1071"/>
      <c r="K9" s="1083" t="s">
        <v>663</v>
      </c>
      <c r="L9" s="1061" t="s">
        <v>626</v>
      </c>
      <c r="M9" s="1073"/>
      <c r="N9" s="1061" t="s">
        <v>548</v>
      </c>
      <c r="O9" s="1073"/>
      <c r="P9" s="984"/>
    </row>
    <row r="10" spans="1:18" s="64" customFormat="1" ht="15.75" customHeight="1">
      <c r="A10" s="974"/>
      <c r="B10" s="984"/>
      <c r="C10" s="974"/>
      <c r="D10" s="1059"/>
      <c r="E10" s="1064" t="s">
        <v>326</v>
      </c>
      <c r="F10" s="1064" t="s">
        <v>1002</v>
      </c>
      <c r="G10" s="1059"/>
      <c r="H10" s="1079"/>
      <c r="I10" s="1081"/>
      <c r="J10" s="1071"/>
      <c r="K10" s="1083"/>
      <c r="L10" s="1076" t="s">
        <v>782</v>
      </c>
      <c r="M10" s="1076" t="s">
        <v>765</v>
      </c>
      <c r="N10" s="1070" t="s">
        <v>878</v>
      </c>
      <c r="O10" s="1076" t="s">
        <v>766</v>
      </c>
      <c r="P10" s="984"/>
    </row>
    <row r="11" spans="1:18" s="64" customFormat="1" ht="15.75" customHeight="1">
      <c r="A11" s="974"/>
      <c r="B11" s="984"/>
      <c r="C11" s="974"/>
      <c r="D11" s="1059"/>
      <c r="E11" s="1059"/>
      <c r="F11" s="1059"/>
      <c r="G11" s="1059"/>
      <c r="H11" s="1079"/>
      <c r="I11" s="1081"/>
      <c r="J11" s="1071"/>
      <c r="K11" s="1083"/>
      <c r="L11" s="1059"/>
      <c r="M11" s="1059"/>
      <c r="N11" s="1071"/>
      <c r="O11" s="1059"/>
      <c r="P11" s="984"/>
    </row>
    <row r="12" spans="1:18" s="64" customFormat="1" ht="15.75" customHeight="1">
      <c r="A12" s="976"/>
      <c r="B12" s="985"/>
      <c r="C12" s="976"/>
      <c r="D12" s="1065"/>
      <c r="E12" s="1065"/>
      <c r="F12" s="1065"/>
      <c r="G12" s="1065"/>
      <c r="H12" s="1080"/>
      <c r="I12" s="1082"/>
      <c r="J12" s="1072"/>
      <c r="K12" s="1084"/>
      <c r="L12" s="1065"/>
      <c r="M12" s="1065"/>
      <c r="N12" s="1072"/>
      <c r="O12" s="1065"/>
      <c r="P12" s="985"/>
    </row>
    <row r="13" spans="1:18" ht="24.95" customHeight="1">
      <c r="A13" s="210" t="s">
        <v>821</v>
      </c>
      <c r="B13" s="210"/>
      <c r="C13" s="210"/>
      <c r="D13" s="210"/>
      <c r="E13" s="210"/>
      <c r="F13" s="210"/>
      <c r="G13" s="210"/>
      <c r="H13" s="210"/>
      <c r="I13" s="210"/>
      <c r="J13" s="210" t="s">
        <v>821</v>
      </c>
      <c r="L13" s="641"/>
      <c r="M13" s="641"/>
      <c r="N13" s="641"/>
      <c r="O13" s="641"/>
      <c r="P13" s="641"/>
    </row>
    <row r="14" spans="1:18" ht="21.95" customHeight="1">
      <c r="A14" s="200" t="s">
        <v>767</v>
      </c>
      <c r="B14" s="64">
        <v>2018</v>
      </c>
      <c r="C14" s="570" t="s">
        <v>851</v>
      </c>
      <c r="D14" s="57">
        <v>5295207</v>
      </c>
      <c r="E14" s="57">
        <v>2185272</v>
      </c>
      <c r="F14" s="57">
        <v>3109935</v>
      </c>
      <c r="G14" s="57">
        <v>2614478</v>
      </c>
      <c r="H14" s="57">
        <v>1106179</v>
      </c>
      <c r="I14" s="57">
        <v>1508299</v>
      </c>
      <c r="J14" s="57">
        <v>776336</v>
      </c>
      <c r="K14" s="57">
        <v>1904393</v>
      </c>
      <c r="L14" s="57">
        <v>57052</v>
      </c>
      <c r="M14" s="57">
        <v>245705</v>
      </c>
      <c r="N14" s="57">
        <v>730904</v>
      </c>
      <c r="O14" s="57">
        <v>870732</v>
      </c>
      <c r="P14" s="59" t="s">
        <v>767</v>
      </c>
      <c r="R14" s="27"/>
    </row>
    <row r="15" spans="1:18" ht="15" customHeight="1">
      <c r="A15" s="200" t="s">
        <v>915</v>
      </c>
      <c r="B15" s="64"/>
      <c r="C15" s="570" t="s">
        <v>852</v>
      </c>
      <c r="D15" s="57">
        <v>5691769</v>
      </c>
      <c r="E15" s="57">
        <v>2234310</v>
      </c>
      <c r="F15" s="57">
        <v>3457459</v>
      </c>
      <c r="G15" s="57">
        <v>2696662</v>
      </c>
      <c r="H15" s="57">
        <v>1100290</v>
      </c>
      <c r="I15" s="57">
        <v>1596372</v>
      </c>
      <c r="J15" s="57">
        <v>837417</v>
      </c>
      <c r="K15" s="57">
        <v>2157690</v>
      </c>
      <c r="L15" s="57">
        <v>51842</v>
      </c>
      <c r="M15" s="57">
        <v>244761</v>
      </c>
      <c r="N15" s="57">
        <v>906651</v>
      </c>
      <c r="O15" s="57">
        <v>954436</v>
      </c>
      <c r="P15" s="59" t="s">
        <v>915</v>
      </c>
    </row>
    <row r="16" spans="1:18" ht="15" customHeight="1">
      <c r="A16" s="200" t="s">
        <v>916</v>
      </c>
      <c r="B16" s="64" t="s">
        <v>353</v>
      </c>
      <c r="C16" s="570" t="s">
        <v>207</v>
      </c>
      <c r="D16" s="57">
        <v>5620438</v>
      </c>
      <c r="E16" s="57">
        <v>2196406</v>
      </c>
      <c r="F16" s="57">
        <v>3424032</v>
      </c>
      <c r="G16" s="57">
        <v>2850977</v>
      </c>
      <c r="H16" s="57">
        <v>1085382</v>
      </c>
      <c r="I16" s="57">
        <v>1765595</v>
      </c>
      <c r="J16" s="57">
        <v>830100</v>
      </c>
      <c r="K16" s="57">
        <v>1939361</v>
      </c>
      <c r="L16" s="57">
        <v>50865</v>
      </c>
      <c r="M16" s="57">
        <v>230059</v>
      </c>
      <c r="N16" s="57">
        <v>782682</v>
      </c>
      <c r="O16" s="57">
        <v>875755</v>
      </c>
      <c r="P16" s="59" t="s">
        <v>916</v>
      </c>
    </row>
    <row r="17" spans="1:18" ht="15" customHeight="1">
      <c r="A17" s="200" t="s">
        <v>917</v>
      </c>
      <c r="B17" s="64" t="s">
        <v>353</v>
      </c>
      <c r="C17" s="570" t="s">
        <v>208</v>
      </c>
      <c r="D17" s="57">
        <v>5331594</v>
      </c>
      <c r="E17" s="57">
        <v>2410652</v>
      </c>
      <c r="F17" s="57">
        <v>2920942</v>
      </c>
      <c r="G17" s="57">
        <v>2869386</v>
      </c>
      <c r="H17" s="57">
        <v>1181403</v>
      </c>
      <c r="I17" s="57">
        <v>1687983</v>
      </c>
      <c r="J17" s="57">
        <v>999638</v>
      </c>
      <c r="K17" s="57">
        <v>1462570</v>
      </c>
      <c r="L17" s="57">
        <v>48439</v>
      </c>
      <c r="M17" s="57">
        <v>181171</v>
      </c>
      <c r="N17" s="57">
        <v>649680</v>
      </c>
      <c r="O17" s="57">
        <v>583279</v>
      </c>
      <c r="P17" s="59" t="s">
        <v>917</v>
      </c>
    </row>
    <row r="18" spans="1:18" ht="18" customHeight="1">
      <c r="A18" s="200" t="s">
        <v>918</v>
      </c>
      <c r="B18" s="64" t="s">
        <v>353</v>
      </c>
      <c r="C18" s="570" t="s">
        <v>487</v>
      </c>
      <c r="D18" s="57">
        <v>21939008</v>
      </c>
      <c r="E18" s="57">
        <v>9026640</v>
      </c>
      <c r="F18" s="57">
        <v>12912368</v>
      </c>
      <c r="G18" s="57">
        <v>11031503</v>
      </c>
      <c r="H18" s="57">
        <v>4473254</v>
      </c>
      <c r="I18" s="57">
        <v>6558249</v>
      </c>
      <c r="J18" s="57">
        <v>3443491</v>
      </c>
      <c r="K18" s="57">
        <v>7464014</v>
      </c>
      <c r="L18" s="57">
        <v>208198</v>
      </c>
      <c r="M18" s="57">
        <v>901696</v>
      </c>
      <c r="N18" s="57">
        <v>3069917</v>
      </c>
      <c r="O18" s="57">
        <v>3284202</v>
      </c>
      <c r="P18" s="59" t="s">
        <v>918</v>
      </c>
    </row>
    <row r="19" spans="1:18" ht="24.95" customHeight="1">
      <c r="A19" s="199" t="s">
        <v>822</v>
      </c>
      <c r="B19" s="199"/>
      <c r="C19" s="199"/>
      <c r="D19" s="57"/>
      <c r="E19" s="57"/>
      <c r="F19" s="57"/>
      <c r="G19" s="57"/>
      <c r="H19" s="57"/>
      <c r="I19" s="57"/>
      <c r="J19" s="199" t="s">
        <v>822</v>
      </c>
      <c r="L19" s="57"/>
      <c r="M19" s="57"/>
      <c r="N19" s="57"/>
      <c r="O19" s="57"/>
    </row>
    <row r="20" spans="1:18" ht="21.95" customHeight="1">
      <c r="A20" s="200">
        <v>6</v>
      </c>
      <c r="B20" s="64">
        <v>2018</v>
      </c>
      <c r="C20" s="570" t="s">
        <v>851</v>
      </c>
      <c r="D20" s="57">
        <v>6438414</v>
      </c>
      <c r="E20" s="57">
        <v>3675465</v>
      </c>
      <c r="F20" s="57">
        <v>2762949</v>
      </c>
      <c r="G20" s="57">
        <v>3136315</v>
      </c>
      <c r="H20" s="57">
        <v>2204907</v>
      </c>
      <c r="I20" s="57">
        <v>931408</v>
      </c>
      <c r="J20" s="57">
        <v>1117083</v>
      </c>
      <c r="K20" s="57">
        <v>2185016</v>
      </c>
      <c r="L20" s="57">
        <v>133922</v>
      </c>
      <c r="M20" s="57">
        <v>219552</v>
      </c>
      <c r="N20" s="57">
        <v>802777</v>
      </c>
      <c r="O20" s="57">
        <v>1028764</v>
      </c>
      <c r="P20" s="59" t="s">
        <v>919</v>
      </c>
      <c r="R20" s="27"/>
    </row>
    <row r="21" spans="1:18" ht="15" customHeight="1">
      <c r="A21" s="200">
        <v>7</v>
      </c>
      <c r="B21" s="64"/>
      <c r="C21" s="570" t="s">
        <v>852</v>
      </c>
      <c r="D21" s="57">
        <v>6891490</v>
      </c>
      <c r="E21" s="57">
        <v>3962963</v>
      </c>
      <c r="F21" s="57">
        <v>2928527</v>
      </c>
      <c r="G21" s="57">
        <v>3309387</v>
      </c>
      <c r="H21" s="57">
        <v>2369006</v>
      </c>
      <c r="I21" s="57">
        <v>940381</v>
      </c>
      <c r="J21" s="57">
        <v>1214727</v>
      </c>
      <c r="K21" s="57">
        <v>2367377</v>
      </c>
      <c r="L21" s="57">
        <v>92249</v>
      </c>
      <c r="M21" s="57">
        <v>286981</v>
      </c>
      <c r="N21" s="57">
        <v>974451</v>
      </c>
      <c r="O21" s="57">
        <v>1013695</v>
      </c>
      <c r="P21" s="59" t="s">
        <v>920</v>
      </c>
    </row>
    <row r="22" spans="1:18" ht="15" customHeight="1">
      <c r="A22" s="200">
        <v>8</v>
      </c>
      <c r="B22" s="64" t="s">
        <v>353</v>
      </c>
      <c r="C22" s="570" t="s">
        <v>207</v>
      </c>
      <c r="D22" s="57">
        <v>7164688</v>
      </c>
      <c r="E22" s="57">
        <v>4191588</v>
      </c>
      <c r="F22" s="57">
        <v>2973099</v>
      </c>
      <c r="G22" s="57">
        <v>3514051</v>
      </c>
      <c r="H22" s="57">
        <v>2505568</v>
      </c>
      <c r="I22" s="57">
        <v>1008483</v>
      </c>
      <c r="J22" s="57">
        <v>1291358</v>
      </c>
      <c r="K22" s="57">
        <v>2359279</v>
      </c>
      <c r="L22" s="57">
        <v>96878</v>
      </c>
      <c r="M22" s="57">
        <v>297784</v>
      </c>
      <c r="N22" s="57">
        <v>960001</v>
      </c>
      <c r="O22" s="57">
        <v>1004615</v>
      </c>
      <c r="P22" s="59" t="s">
        <v>921</v>
      </c>
    </row>
    <row r="23" spans="1:18" ht="15" customHeight="1">
      <c r="A23" s="200">
        <v>9</v>
      </c>
      <c r="B23" s="64" t="s">
        <v>353</v>
      </c>
      <c r="C23" s="570" t="s">
        <v>208</v>
      </c>
      <c r="D23" s="57">
        <v>6973540</v>
      </c>
      <c r="E23" s="57">
        <v>4128758</v>
      </c>
      <c r="F23" s="57">
        <v>2844782</v>
      </c>
      <c r="G23" s="57">
        <v>3366940</v>
      </c>
      <c r="H23" s="57">
        <v>2324358</v>
      </c>
      <c r="I23" s="57">
        <v>1042582</v>
      </c>
      <c r="J23" s="57">
        <v>1427729</v>
      </c>
      <c r="K23" s="57">
        <v>2178871</v>
      </c>
      <c r="L23" s="57">
        <v>72510</v>
      </c>
      <c r="M23" s="57">
        <v>304162</v>
      </c>
      <c r="N23" s="57">
        <v>831909</v>
      </c>
      <c r="O23" s="57">
        <v>970290</v>
      </c>
      <c r="P23" s="59" t="s">
        <v>922</v>
      </c>
    </row>
    <row r="24" spans="1:18" ht="18" customHeight="1">
      <c r="A24" s="200">
        <v>10</v>
      </c>
      <c r="B24" s="64" t="s">
        <v>353</v>
      </c>
      <c r="C24" s="570" t="s">
        <v>487</v>
      </c>
      <c r="D24" s="57">
        <v>27468132</v>
      </c>
      <c r="E24" s="57">
        <v>15958774</v>
      </c>
      <c r="F24" s="57">
        <v>11509357</v>
      </c>
      <c r="G24" s="57">
        <v>13326693</v>
      </c>
      <c r="H24" s="57">
        <v>9403839</v>
      </c>
      <c r="I24" s="57">
        <v>3922854</v>
      </c>
      <c r="J24" s="57">
        <v>5050897</v>
      </c>
      <c r="K24" s="57">
        <v>9090543</v>
      </c>
      <c r="L24" s="57">
        <v>395559</v>
      </c>
      <c r="M24" s="57">
        <v>1108479</v>
      </c>
      <c r="N24" s="57">
        <v>3569138</v>
      </c>
      <c r="O24" s="57">
        <v>4017364</v>
      </c>
      <c r="P24" s="59" t="s">
        <v>478</v>
      </c>
    </row>
    <row r="25" spans="1:18" ht="24.95" customHeight="1">
      <c r="A25" s="199" t="s">
        <v>566</v>
      </c>
      <c r="B25" s="199"/>
      <c r="C25" s="199"/>
      <c r="D25" s="57"/>
      <c r="E25" s="57"/>
      <c r="F25" s="57"/>
      <c r="G25" s="57"/>
      <c r="H25" s="57"/>
      <c r="I25" s="57"/>
      <c r="J25" s="199" t="s">
        <v>566</v>
      </c>
      <c r="L25" s="57"/>
      <c r="M25" s="57"/>
      <c r="N25" s="57"/>
      <c r="O25" s="57"/>
    </row>
    <row r="26" spans="1:18" ht="21.95" customHeight="1">
      <c r="A26" s="200">
        <v>11</v>
      </c>
      <c r="B26" s="64">
        <v>2018</v>
      </c>
      <c r="C26" s="570" t="s">
        <v>851</v>
      </c>
      <c r="D26" s="57">
        <v>1883143</v>
      </c>
      <c r="E26" s="57">
        <v>905173</v>
      </c>
      <c r="F26" s="57">
        <v>977970</v>
      </c>
      <c r="G26" s="57">
        <v>622991</v>
      </c>
      <c r="H26" s="57">
        <v>423382</v>
      </c>
      <c r="I26" s="57">
        <v>199610</v>
      </c>
      <c r="J26" s="57">
        <v>279844</v>
      </c>
      <c r="K26" s="57">
        <v>980308</v>
      </c>
      <c r="L26" s="57">
        <v>11950</v>
      </c>
      <c r="M26" s="57">
        <v>189998</v>
      </c>
      <c r="N26" s="57">
        <v>513950</v>
      </c>
      <c r="O26" s="57">
        <v>264410</v>
      </c>
      <c r="P26" s="59" t="s">
        <v>479</v>
      </c>
      <c r="R26" s="27"/>
    </row>
    <row r="27" spans="1:18" ht="15" customHeight="1">
      <c r="A27" s="200">
        <v>12</v>
      </c>
      <c r="B27" s="64"/>
      <c r="C27" s="570" t="s">
        <v>852</v>
      </c>
      <c r="D27" s="57">
        <v>2025494</v>
      </c>
      <c r="E27" s="57">
        <v>969106</v>
      </c>
      <c r="F27" s="57">
        <v>1056387</v>
      </c>
      <c r="G27" s="57">
        <v>647233</v>
      </c>
      <c r="H27" s="57">
        <v>440281</v>
      </c>
      <c r="I27" s="57">
        <v>206952</v>
      </c>
      <c r="J27" s="57">
        <v>309774</v>
      </c>
      <c r="K27" s="57">
        <v>1068486</v>
      </c>
      <c r="L27" s="57">
        <v>13536</v>
      </c>
      <c r="M27" s="57">
        <v>205515</v>
      </c>
      <c r="N27" s="57">
        <v>561254</v>
      </c>
      <c r="O27" s="57">
        <v>288181</v>
      </c>
      <c r="P27" s="59" t="s">
        <v>480</v>
      </c>
    </row>
    <row r="28" spans="1:18" ht="15" customHeight="1">
      <c r="A28" s="200">
        <v>13</v>
      </c>
      <c r="B28" s="64" t="s">
        <v>353</v>
      </c>
      <c r="C28" s="570" t="s">
        <v>207</v>
      </c>
      <c r="D28" s="57">
        <v>2044384</v>
      </c>
      <c r="E28" s="57">
        <v>1046741</v>
      </c>
      <c r="F28" s="57">
        <v>997643</v>
      </c>
      <c r="G28" s="57">
        <v>696656</v>
      </c>
      <c r="H28" s="57">
        <v>502788</v>
      </c>
      <c r="I28" s="57">
        <v>193868</v>
      </c>
      <c r="J28" s="57">
        <v>296050</v>
      </c>
      <c r="K28" s="57">
        <v>1051678</v>
      </c>
      <c r="L28" s="57">
        <v>14251</v>
      </c>
      <c r="M28" s="57">
        <v>233652</v>
      </c>
      <c r="N28" s="57">
        <v>502567</v>
      </c>
      <c r="O28" s="57">
        <v>301208</v>
      </c>
      <c r="P28" s="59" t="s">
        <v>452</v>
      </c>
    </row>
    <row r="29" spans="1:18" ht="15" customHeight="1">
      <c r="A29" s="200">
        <v>14</v>
      </c>
      <c r="B29" s="64" t="s">
        <v>353</v>
      </c>
      <c r="C29" s="570" t="s">
        <v>208</v>
      </c>
      <c r="D29" s="57">
        <v>2028111</v>
      </c>
      <c r="E29" s="57">
        <v>1113154</v>
      </c>
      <c r="F29" s="57">
        <v>914958</v>
      </c>
      <c r="G29" s="57">
        <v>761812</v>
      </c>
      <c r="H29" s="57">
        <v>581590</v>
      </c>
      <c r="I29" s="57">
        <v>180221</v>
      </c>
      <c r="J29" s="57">
        <v>285815</v>
      </c>
      <c r="K29" s="57">
        <v>980484</v>
      </c>
      <c r="L29" s="57">
        <v>10755</v>
      </c>
      <c r="M29" s="57">
        <v>234993</v>
      </c>
      <c r="N29" s="57">
        <v>432436</v>
      </c>
      <c r="O29" s="57">
        <v>302300</v>
      </c>
      <c r="P29" s="59" t="s">
        <v>292</v>
      </c>
    </row>
    <row r="30" spans="1:18" ht="18" customHeight="1">
      <c r="A30" s="200">
        <v>15</v>
      </c>
      <c r="B30" s="64" t="s">
        <v>353</v>
      </c>
      <c r="C30" s="570" t="s">
        <v>487</v>
      </c>
      <c r="D30" s="57">
        <v>7981132</v>
      </c>
      <c r="E30" s="57">
        <v>4034174</v>
      </c>
      <c r="F30" s="57">
        <v>3946958</v>
      </c>
      <c r="G30" s="57">
        <v>2728692</v>
      </c>
      <c r="H30" s="57">
        <v>1948041</v>
      </c>
      <c r="I30" s="57">
        <v>780651</v>
      </c>
      <c r="J30" s="57">
        <v>1171483</v>
      </c>
      <c r="K30" s="57">
        <v>4080956</v>
      </c>
      <c r="L30" s="57">
        <v>50492</v>
      </c>
      <c r="M30" s="57">
        <v>864158</v>
      </c>
      <c r="N30" s="57">
        <v>2010207</v>
      </c>
      <c r="O30" s="57">
        <v>1156099</v>
      </c>
      <c r="P30" s="59" t="s">
        <v>295</v>
      </c>
    </row>
    <row r="31" spans="1:18" ht="24.95" customHeight="1">
      <c r="A31" s="199" t="s">
        <v>567</v>
      </c>
      <c r="B31" s="199"/>
      <c r="C31" s="199"/>
      <c r="D31" s="57"/>
      <c r="E31" s="57"/>
      <c r="F31" s="57"/>
      <c r="G31" s="57"/>
      <c r="H31" s="57"/>
      <c r="I31" s="57"/>
      <c r="J31" s="199" t="s">
        <v>567</v>
      </c>
      <c r="L31" s="57"/>
      <c r="M31" s="57"/>
      <c r="N31" s="57"/>
      <c r="O31" s="57"/>
    </row>
    <row r="32" spans="1:18" ht="21.95" customHeight="1">
      <c r="A32" s="200">
        <v>16</v>
      </c>
      <c r="B32" s="64">
        <v>2018</v>
      </c>
      <c r="C32" s="570" t="s">
        <v>851</v>
      </c>
      <c r="D32" s="57">
        <v>690136</v>
      </c>
      <c r="E32" s="57">
        <v>454033</v>
      </c>
      <c r="F32" s="57">
        <v>236103</v>
      </c>
      <c r="G32" s="57">
        <v>324881</v>
      </c>
      <c r="H32" s="57">
        <v>300379</v>
      </c>
      <c r="I32" s="57">
        <v>24502</v>
      </c>
      <c r="J32" s="57">
        <v>86849</v>
      </c>
      <c r="K32" s="57">
        <v>278407</v>
      </c>
      <c r="L32" s="57">
        <v>3866</v>
      </c>
      <c r="M32" s="57">
        <v>62939</v>
      </c>
      <c r="N32" s="57">
        <v>110084</v>
      </c>
      <c r="O32" s="57">
        <v>101517</v>
      </c>
      <c r="P32" s="59" t="s">
        <v>296</v>
      </c>
      <c r="R32" s="27"/>
    </row>
    <row r="33" spans="1:16" ht="15" customHeight="1">
      <c r="A33" s="200">
        <v>17</v>
      </c>
      <c r="B33" s="64"/>
      <c r="C33" s="570" t="s">
        <v>852</v>
      </c>
      <c r="D33" s="57">
        <v>660727</v>
      </c>
      <c r="E33" s="57">
        <v>423502</v>
      </c>
      <c r="F33" s="57">
        <v>237225</v>
      </c>
      <c r="G33" s="57">
        <v>293884</v>
      </c>
      <c r="H33" s="57">
        <v>270324</v>
      </c>
      <c r="I33" s="57">
        <v>23560</v>
      </c>
      <c r="J33" s="57">
        <v>83831</v>
      </c>
      <c r="K33" s="57">
        <v>283012</v>
      </c>
      <c r="L33" s="57">
        <v>2853</v>
      </c>
      <c r="M33" s="57">
        <v>66494</v>
      </c>
      <c r="N33" s="57">
        <v>115756</v>
      </c>
      <c r="O33" s="57">
        <v>97909</v>
      </c>
      <c r="P33" s="59" t="s">
        <v>297</v>
      </c>
    </row>
    <row r="34" spans="1:16" ht="15" customHeight="1">
      <c r="A34" s="200">
        <v>18</v>
      </c>
      <c r="B34" s="64" t="s">
        <v>353</v>
      </c>
      <c r="C34" s="570" t="s">
        <v>207</v>
      </c>
      <c r="D34" s="57">
        <v>657528</v>
      </c>
      <c r="E34" s="57">
        <v>437770</v>
      </c>
      <c r="F34" s="57">
        <v>219759</v>
      </c>
      <c r="G34" s="57">
        <v>300923</v>
      </c>
      <c r="H34" s="57">
        <v>280300</v>
      </c>
      <c r="I34" s="57">
        <v>20623</v>
      </c>
      <c r="J34" s="57">
        <v>91220</v>
      </c>
      <c r="K34" s="57">
        <v>265385</v>
      </c>
      <c r="L34" s="57">
        <v>2963</v>
      </c>
      <c r="M34" s="57">
        <v>63287</v>
      </c>
      <c r="N34" s="57">
        <v>116095</v>
      </c>
      <c r="O34" s="57">
        <v>83040</v>
      </c>
      <c r="P34" s="59" t="s">
        <v>923</v>
      </c>
    </row>
    <row r="35" spans="1:16" ht="15" customHeight="1">
      <c r="A35" s="200">
        <v>19</v>
      </c>
      <c r="B35" s="64" t="s">
        <v>353</v>
      </c>
      <c r="C35" s="570" t="s">
        <v>208</v>
      </c>
      <c r="D35" s="57">
        <v>580293</v>
      </c>
      <c r="E35" s="57">
        <v>392332</v>
      </c>
      <c r="F35" s="57">
        <v>187961</v>
      </c>
      <c r="G35" s="57">
        <v>272222</v>
      </c>
      <c r="H35" s="57">
        <v>250891</v>
      </c>
      <c r="I35" s="57">
        <v>21331</v>
      </c>
      <c r="J35" s="57">
        <v>82032</v>
      </c>
      <c r="K35" s="57">
        <v>226038</v>
      </c>
      <c r="L35" s="57">
        <v>2464</v>
      </c>
      <c r="M35" s="57">
        <v>56944</v>
      </c>
      <c r="N35" s="57">
        <v>96516</v>
      </c>
      <c r="O35" s="57">
        <v>70114</v>
      </c>
      <c r="P35" s="59" t="s">
        <v>924</v>
      </c>
    </row>
    <row r="36" spans="1:16" ht="18" customHeight="1">
      <c r="A36" s="200">
        <v>20</v>
      </c>
      <c r="B36" s="64" t="s">
        <v>353</v>
      </c>
      <c r="C36" s="570" t="s">
        <v>487</v>
      </c>
      <c r="D36" s="57">
        <v>2588684</v>
      </c>
      <c r="E36" s="57">
        <v>1707637</v>
      </c>
      <c r="F36" s="57">
        <v>881048</v>
      </c>
      <c r="G36" s="57">
        <v>1191910</v>
      </c>
      <c r="H36" s="57">
        <v>1101894</v>
      </c>
      <c r="I36" s="57">
        <v>90016</v>
      </c>
      <c r="J36" s="57">
        <v>343932</v>
      </c>
      <c r="K36" s="57">
        <v>1052842</v>
      </c>
      <c r="L36" s="57">
        <v>12146</v>
      </c>
      <c r="M36" s="57">
        <v>249664</v>
      </c>
      <c r="N36" s="57">
        <v>438451</v>
      </c>
      <c r="O36" s="57">
        <v>352580</v>
      </c>
      <c r="P36" s="59" t="s">
        <v>925</v>
      </c>
    </row>
    <row r="37" spans="1:16" ht="24.95" customHeight="1">
      <c r="A37" s="210" t="s">
        <v>568</v>
      </c>
      <c r="B37" s="64"/>
      <c r="D37" s="57"/>
      <c r="E37" s="57"/>
      <c r="F37" s="57"/>
      <c r="G37" s="57"/>
      <c r="H37" s="57"/>
      <c r="I37" s="57"/>
      <c r="J37" s="210" t="s">
        <v>568</v>
      </c>
      <c r="L37" s="57"/>
      <c r="M37" s="57"/>
      <c r="N37" s="57"/>
      <c r="O37" s="57"/>
    </row>
    <row r="38" spans="1:16" ht="21.95" customHeight="1">
      <c r="A38" s="200">
        <v>21</v>
      </c>
      <c r="B38" s="64">
        <v>2018</v>
      </c>
      <c r="C38" s="570" t="s">
        <v>851</v>
      </c>
      <c r="D38" s="57">
        <v>2998624</v>
      </c>
      <c r="E38" s="57">
        <v>1111184</v>
      </c>
      <c r="F38" s="57">
        <v>1887440</v>
      </c>
      <c r="G38" s="57">
        <v>1271773</v>
      </c>
      <c r="H38" s="57">
        <v>599377</v>
      </c>
      <c r="I38" s="57">
        <v>672396</v>
      </c>
      <c r="J38" s="57">
        <v>318039</v>
      </c>
      <c r="K38" s="57">
        <v>1408812</v>
      </c>
      <c r="L38" s="57">
        <v>20117</v>
      </c>
      <c r="M38" s="57">
        <v>173652</v>
      </c>
      <c r="N38" s="57">
        <v>714693</v>
      </c>
      <c r="O38" s="57">
        <v>500351</v>
      </c>
      <c r="P38" s="59" t="s">
        <v>926</v>
      </c>
    </row>
    <row r="39" spans="1:16" ht="15" customHeight="1">
      <c r="A39" s="200">
        <v>22</v>
      </c>
      <c r="B39" s="64"/>
      <c r="C39" s="570" t="s">
        <v>852</v>
      </c>
      <c r="D39" s="57">
        <v>3214845</v>
      </c>
      <c r="E39" s="57">
        <v>1199765</v>
      </c>
      <c r="F39" s="57">
        <v>2015080</v>
      </c>
      <c r="G39" s="57">
        <v>1336147</v>
      </c>
      <c r="H39" s="57">
        <v>648475</v>
      </c>
      <c r="I39" s="57">
        <v>687672</v>
      </c>
      <c r="J39" s="57">
        <v>349312</v>
      </c>
      <c r="K39" s="57">
        <v>1529387</v>
      </c>
      <c r="L39" s="57">
        <v>16731</v>
      </c>
      <c r="M39" s="57">
        <v>185248</v>
      </c>
      <c r="N39" s="57">
        <v>777206</v>
      </c>
      <c r="O39" s="57">
        <v>550202</v>
      </c>
      <c r="P39" s="59" t="s">
        <v>927</v>
      </c>
    </row>
    <row r="40" spans="1:16" ht="15" customHeight="1">
      <c r="A40" s="200">
        <v>23</v>
      </c>
      <c r="B40" s="64" t="s">
        <v>353</v>
      </c>
      <c r="C40" s="570" t="s">
        <v>207</v>
      </c>
      <c r="D40" s="57">
        <v>3087773</v>
      </c>
      <c r="E40" s="57">
        <v>1147509</v>
      </c>
      <c r="F40" s="57">
        <v>1940264</v>
      </c>
      <c r="G40" s="57">
        <v>1318778</v>
      </c>
      <c r="H40" s="57">
        <v>628693</v>
      </c>
      <c r="I40" s="57">
        <v>690084</v>
      </c>
      <c r="J40" s="57">
        <v>320651</v>
      </c>
      <c r="K40" s="57">
        <v>1448344</v>
      </c>
      <c r="L40" s="57">
        <v>20406</v>
      </c>
      <c r="M40" s="57">
        <v>177758</v>
      </c>
      <c r="N40" s="57">
        <v>710311</v>
      </c>
      <c r="O40" s="57">
        <v>539869</v>
      </c>
      <c r="P40" s="59" t="s">
        <v>928</v>
      </c>
    </row>
    <row r="41" spans="1:16" ht="15" customHeight="1">
      <c r="A41" s="200">
        <v>24</v>
      </c>
      <c r="B41" s="64" t="s">
        <v>353</v>
      </c>
      <c r="C41" s="570" t="s">
        <v>208</v>
      </c>
      <c r="D41" s="57">
        <v>2861478</v>
      </c>
      <c r="E41" s="57">
        <v>1181079</v>
      </c>
      <c r="F41" s="57">
        <v>1680399</v>
      </c>
      <c r="G41" s="57">
        <v>1239616</v>
      </c>
      <c r="H41" s="57">
        <v>688897</v>
      </c>
      <c r="I41" s="57">
        <v>550719</v>
      </c>
      <c r="J41" s="57">
        <v>303672</v>
      </c>
      <c r="K41" s="57">
        <v>1318191</v>
      </c>
      <c r="L41" s="57">
        <v>16857</v>
      </c>
      <c r="M41" s="57">
        <v>171653</v>
      </c>
      <c r="N41" s="57">
        <v>627722</v>
      </c>
      <c r="O41" s="57">
        <v>501959</v>
      </c>
      <c r="P41" s="59" t="s">
        <v>929</v>
      </c>
    </row>
    <row r="42" spans="1:16" ht="18" customHeight="1">
      <c r="A42" s="200">
        <v>25</v>
      </c>
      <c r="B42" s="64" t="s">
        <v>353</v>
      </c>
      <c r="C42" s="570" t="s">
        <v>487</v>
      </c>
      <c r="D42" s="57">
        <v>12162720</v>
      </c>
      <c r="E42" s="57">
        <v>4639537</v>
      </c>
      <c r="F42" s="57">
        <v>7523183</v>
      </c>
      <c r="G42" s="57">
        <v>5166314</v>
      </c>
      <c r="H42" s="57">
        <v>2565442</v>
      </c>
      <c r="I42" s="57">
        <v>2600871</v>
      </c>
      <c r="J42" s="57">
        <v>1291674</v>
      </c>
      <c r="K42" s="57">
        <v>5704734</v>
      </c>
      <c r="L42" s="57">
        <v>74111</v>
      </c>
      <c r="M42" s="57">
        <v>708311</v>
      </c>
      <c r="N42" s="57">
        <v>2829932</v>
      </c>
      <c r="O42" s="57">
        <v>2092381</v>
      </c>
      <c r="P42" s="59" t="s">
        <v>930</v>
      </c>
    </row>
    <row r="43" spans="1:16" ht="24.95" customHeight="1">
      <c r="A43" s="199" t="s">
        <v>569</v>
      </c>
      <c r="B43" s="64"/>
      <c r="D43" s="57"/>
      <c r="E43" s="57"/>
      <c r="F43" s="57"/>
      <c r="G43" s="57"/>
      <c r="H43" s="57"/>
      <c r="I43" s="57"/>
      <c r="J43" s="199" t="s">
        <v>569</v>
      </c>
      <c r="L43" s="57"/>
      <c r="M43" s="57"/>
      <c r="N43" s="57"/>
      <c r="O43" s="57"/>
    </row>
    <row r="44" spans="1:16" ht="21.95" customHeight="1">
      <c r="A44" s="200">
        <v>26</v>
      </c>
      <c r="B44" s="64">
        <v>2018</v>
      </c>
      <c r="C44" s="570" t="s">
        <v>851</v>
      </c>
      <c r="D44" s="57">
        <v>1045329</v>
      </c>
      <c r="E44" s="57">
        <v>291227</v>
      </c>
      <c r="F44" s="57">
        <v>754102</v>
      </c>
      <c r="G44" s="57">
        <v>414648</v>
      </c>
      <c r="H44" s="57">
        <v>135327</v>
      </c>
      <c r="I44" s="57">
        <v>279321</v>
      </c>
      <c r="J44" s="57">
        <v>103206</v>
      </c>
      <c r="K44" s="57">
        <v>527475</v>
      </c>
      <c r="L44" s="57">
        <v>9355</v>
      </c>
      <c r="M44" s="57">
        <v>43340</v>
      </c>
      <c r="N44" s="57">
        <v>284946</v>
      </c>
      <c r="O44" s="57">
        <v>189834</v>
      </c>
      <c r="P44" s="59" t="s">
        <v>931</v>
      </c>
    </row>
    <row r="45" spans="1:16" ht="15" customHeight="1">
      <c r="A45" s="200">
        <v>27</v>
      </c>
      <c r="B45" s="64"/>
      <c r="C45" s="570" t="s">
        <v>852</v>
      </c>
      <c r="D45" s="57">
        <v>1146415</v>
      </c>
      <c r="E45" s="57">
        <v>309146</v>
      </c>
      <c r="F45" s="57">
        <v>837269</v>
      </c>
      <c r="G45" s="57">
        <v>446776</v>
      </c>
      <c r="H45" s="57">
        <v>146603</v>
      </c>
      <c r="I45" s="57">
        <v>300173</v>
      </c>
      <c r="J45" s="57">
        <v>106777</v>
      </c>
      <c r="K45" s="57">
        <v>592862</v>
      </c>
      <c r="L45" s="57">
        <v>9200</v>
      </c>
      <c r="M45" s="57">
        <v>46566</v>
      </c>
      <c r="N45" s="57">
        <v>351423</v>
      </c>
      <c r="O45" s="57">
        <v>185673</v>
      </c>
      <c r="P45" s="59" t="s">
        <v>658</v>
      </c>
    </row>
    <row r="46" spans="1:16" ht="15" customHeight="1">
      <c r="A46" s="200">
        <v>28</v>
      </c>
      <c r="B46" s="64" t="s">
        <v>353</v>
      </c>
      <c r="C46" s="570" t="s">
        <v>207</v>
      </c>
      <c r="D46" s="57">
        <v>1100743</v>
      </c>
      <c r="E46" s="57">
        <v>302571</v>
      </c>
      <c r="F46" s="57">
        <v>798172</v>
      </c>
      <c r="G46" s="57">
        <v>429752</v>
      </c>
      <c r="H46" s="57">
        <v>143881</v>
      </c>
      <c r="I46" s="57">
        <v>285871</v>
      </c>
      <c r="J46" s="57">
        <v>108064</v>
      </c>
      <c r="K46" s="57">
        <v>562927</v>
      </c>
      <c r="L46" s="57">
        <v>8874</v>
      </c>
      <c r="M46" s="57">
        <v>41751</v>
      </c>
      <c r="N46" s="57">
        <v>320137</v>
      </c>
      <c r="O46" s="57">
        <v>192165</v>
      </c>
      <c r="P46" s="59" t="s">
        <v>659</v>
      </c>
    </row>
    <row r="47" spans="1:16" ht="15" customHeight="1">
      <c r="A47" s="200">
        <v>29</v>
      </c>
      <c r="B47" s="64" t="s">
        <v>353</v>
      </c>
      <c r="C47" s="570" t="s">
        <v>208</v>
      </c>
      <c r="D47" s="57">
        <v>962223</v>
      </c>
      <c r="E47" s="57">
        <v>280496</v>
      </c>
      <c r="F47" s="57">
        <v>681727</v>
      </c>
      <c r="G47" s="57">
        <v>387185</v>
      </c>
      <c r="H47" s="57">
        <v>134372</v>
      </c>
      <c r="I47" s="57">
        <v>252812</v>
      </c>
      <c r="J47" s="57">
        <v>102082</v>
      </c>
      <c r="K47" s="57">
        <v>472957</v>
      </c>
      <c r="L47" s="57">
        <v>8452</v>
      </c>
      <c r="M47" s="57">
        <v>35590</v>
      </c>
      <c r="N47" s="57">
        <v>247543</v>
      </c>
      <c r="O47" s="57">
        <v>181372</v>
      </c>
      <c r="P47" s="59" t="s">
        <v>660</v>
      </c>
    </row>
    <row r="48" spans="1:16" ht="18" customHeight="1">
      <c r="A48" s="200">
        <v>30</v>
      </c>
      <c r="B48" s="64" t="s">
        <v>353</v>
      </c>
      <c r="C48" s="570" t="s">
        <v>487</v>
      </c>
      <c r="D48" s="57">
        <v>4254710</v>
      </c>
      <c r="E48" s="57">
        <v>1183440</v>
      </c>
      <c r="F48" s="57">
        <v>3071270</v>
      </c>
      <c r="G48" s="57">
        <v>1678361</v>
      </c>
      <c r="H48" s="57">
        <v>560183</v>
      </c>
      <c r="I48" s="57">
        <v>1118177</v>
      </c>
      <c r="J48" s="57">
        <v>420129</v>
      </c>
      <c r="K48" s="57">
        <v>2156221</v>
      </c>
      <c r="L48" s="57">
        <v>35881</v>
      </c>
      <c r="M48" s="57">
        <v>167247</v>
      </c>
      <c r="N48" s="57">
        <v>1204049</v>
      </c>
      <c r="O48" s="57">
        <v>749044</v>
      </c>
      <c r="P48" s="59" t="s">
        <v>661</v>
      </c>
    </row>
    <row r="49" spans="1:16" ht="24.95" customHeight="1">
      <c r="A49" s="199" t="s">
        <v>354</v>
      </c>
      <c r="B49" s="64"/>
      <c r="D49" s="57"/>
      <c r="E49" s="57"/>
      <c r="F49" s="57"/>
      <c r="G49" s="57"/>
      <c r="H49" s="57"/>
      <c r="I49" s="57"/>
      <c r="J49" s="199" t="s">
        <v>354</v>
      </c>
      <c r="L49" s="57"/>
      <c r="M49" s="57"/>
      <c r="N49" s="57"/>
      <c r="O49" s="57"/>
    </row>
    <row r="50" spans="1:16" ht="21.95" customHeight="1">
      <c r="A50" s="200">
        <v>31</v>
      </c>
      <c r="B50" s="64">
        <v>2018</v>
      </c>
      <c r="C50" s="570" t="s">
        <v>851</v>
      </c>
      <c r="D50" s="57">
        <v>1116342</v>
      </c>
      <c r="E50" s="57">
        <v>700666</v>
      </c>
      <c r="F50" s="57">
        <v>415677</v>
      </c>
      <c r="G50" s="57">
        <v>381778</v>
      </c>
      <c r="H50" s="57">
        <v>259164</v>
      </c>
      <c r="I50" s="57">
        <v>122614</v>
      </c>
      <c r="J50" s="57">
        <v>401308</v>
      </c>
      <c r="K50" s="57">
        <v>333256</v>
      </c>
      <c r="L50" s="57">
        <v>7438</v>
      </c>
      <c r="M50" s="57">
        <v>32756</v>
      </c>
      <c r="N50" s="57">
        <v>134888</v>
      </c>
      <c r="O50" s="57">
        <v>158174</v>
      </c>
      <c r="P50" s="59" t="s">
        <v>734</v>
      </c>
    </row>
    <row r="51" spans="1:16" ht="15" customHeight="1">
      <c r="A51" s="200">
        <v>32</v>
      </c>
      <c r="B51" s="64"/>
      <c r="C51" s="570" t="s">
        <v>852</v>
      </c>
      <c r="D51" s="57">
        <v>1112888</v>
      </c>
      <c r="E51" s="57">
        <v>677756</v>
      </c>
      <c r="F51" s="57">
        <v>435132</v>
      </c>
      <c r="G51" s="57">
        <v>376520</v>
      </c>
      <c r="H51" s="57">
        <v>251123</v>
      </c>
      <c r="I51" s="57">
        <v>125397</v>
      </c>
      <c r="J51" s="57">
        <v>383730</v>
      </c>
      <c r="K51" s="57">
        <v>352638</v>
      </c>
      <c r="L51" s="57">
        <v>10514</v>
      </c>
      <c r="M51" s="57">
        <v>32389</v>
      </c>
      <c r="N51" s="57">
        <v>157198</v>
      </c>
      <c r="O51" s="57">
        <v>152538</v>
      </c>
      <c r="P51" s="59" t="s">
        <v>735</v>
      </c>
    </row>
    <row r="52" spans="1:16" ht="15" customHeight="1">
      <c r="A52" s="200">
        <v>33</v>
      </c>
      <c r="B52" s="64" t="s">
        <v>353</v>
      </c>
      <c r="C52" s="570" t="s">
        <v>207</v>
      </c>
      <c r="D52" s="57">
        <v>1143774</v>
      </c>
      <c r="E52" s="57">
        <v>696497</v>
      </c>
      <c r="F52" s="57">
        <v>447277</v>
      </c>
      <c r="G52" s="57">
        <v>344470</v>
      </c>
      <c r="H52" s="57">
        <v>224490</v>
      </c>
      <c r="I52" s="57">
        <v>119980</v>
      </c>
      <c r="J52" s="57">
        <v>412095</v>
      </c>
      <c r="K52" s="57">
        <v>387208</v>
      </c>
      <c r="L52" s="57">
        <v>14835</v>
      </c>
      <c r="M52" s="57">
        <v>45076</v>
      </c>
      <c r="N52" s="57">
        <v>159831</v>
      </c>
      <c r="O52" s="57">
        <v>167466</v>
      </c>
      <c r="P52" s="59" t="s">
        <v>722</v>
      </c>
    </row>
    <row r="53" spans="1:16" ht="15" customHeight="1">
      <c r="A53" s="200">
        <v>34</v>
      </c>
      <c r="B53" s="64" t="s">
        <v>353</v>
      </c>
      <c r="C53" s="570" t="s">
        <v>208</v>
      </c>
      <c r="D53" s="57">
        <v>1009496</v>
      </c>
      <c r="E53" s="57">
        <v>648487</v>
      </c>
      <c r="F53" s="57">
        <v>361009</v>
      </c>
      <c r="G53" s="57">
        <v>332355</v>
      </c>
      <c r="H53" s="57">
        <v>212691</v>
      </c>
      <c r="I53" s="57">
        <v>119663</v>
      </c>
      <c r="J53" s="57">
        <v>394542</v>
      </c>
      <c r="K53" s="57">
        <v>282599</v>
      </c>
      <c r="L53" s="57">
        <v>8648</v>
      </c>
      <c r="M53" s="57">
        <v>32606</v>
      </c>
      <c r="N53" s="57">
        <v>128280</v>
      </c>
      <c r="O53" s="57">
        <v>113066</v>
      </c>
      <c r="P53" s="59" t="s">
        <v>723</v>
      </c>
    </row>
    <row r="54" spans="1:16" ht="18" customHeight="1">
      <c r="A54" s="200">
        <v>35</v>
      </c>
      <c r="B54" s="64" t="s">
        <v>353</v>
      </c>
      <c r="C54" s="570" t="s">
        <v>487</v>
      </c>
      <c r="D54" s="57">
        <v>4382500</v>
      </c>
      <c r="E54" s="57">
        <v>2723406</v>
      </c>
      <c r="F54" s="57">
        <v>1659095</v>
      </c>
      <c r="G54" s="57">
        <v>1435123</v>
      </c>
      <c r="H54" s="57">
        <v>947468</v>
      </c>
      <c r="I54" s="57">
        <v>487654</v>
      </c>
      <c r="J54" s="57">
        <v>1591675</v>
      </c>
      <c r="K54" s="57">
        <v>1355701</v>
      </c>
      <c r="L54" s="57">
        <v>41435</v>
      </c>
      <c r="M54" s="57">
        <v>142827</v>
      </c>
      <c r="N54" s="57">
        <v>580197</v>
      </c>
      <c r="O54" s="57">
        <v>591244</v>
      </c>
      <c r="P54" s="59" t="s">
        <v>264</v>
      </c>
    </row>
    <row r="55" spans="1:16" ht="24.95" customHeight="1">
      <c r="A55" s="199" t="s">
        <v>571</v>
      </c>
      <c r="B55" s="64"/>
      <c r="D55" s="57"/>
      <c r="E55" s="57"/>
      <c r="F55" s="57"/>
      <c r="G55" s="57"/>
      <c r="H55" s="57"/>
      <c r="I55" s="57"/>
      <c r="J55" s="199" t="s">
        <v>571</v>
      </c>
      <c r="L55" s="57"/>
      <c r="M55" s="57"/>
      <c r="N55" s="57"/>
      <c r="O55" s="57"/>
    </row>
    <row r="56" spans="1:16" ht="21.95" customHeight="1">
      <c r="A56" s="200">
        <v>36</v>
      </c>
      <c r="B56" s="64">
        <v>2018</v>
      </c>
      <c r="C56" s="570" t="s">
        <v>851</v>
      </c>
      <c r="D56" s="57">
        <v>1055193</v>
      </c>
      <c r="E56" s="57">
        <v>465561</v>
      </c>
      <c r="F56" s="57">
        <v>589632</v>
      </c>
      <c r="G56" s="57">
        <v>353283</v>
      </c>
      <c r="H56" s="57">
        <v>191194</v>
      </c>
      <c r="I56" s="57">
        <v>162090</v>
      </c>
      <c r="J56" s="57">
        <v>77557</v>
      </c>
      <c r="K56" s="57">
        <v>624352</v>
      </c>
      <c r="L56" s="57">
        <v>28101</v>
      </c>
      <c r="M56" s="57">
        <v>168709</v>
      </c>
      <c r="N56" s="57">
        <v>239069</v>
      </c>
      <c r="O56" s="57">
        <v>188474</v>
      </c>
      <c r="P56" s="59" t="s">
        <v>265</v>
      </c>
    </row>
    <row r="57" spans="1:16" ht="15" customHeight="1">
      <c r="A57" s="200">
        <v>37</v>
      </c>
      <c r="B57" s="64"/>
      <c r="C57" s="570" t="s">
        <v>852</v>
      </c>
      <c r="D57" s="57">
        <v>1097553</v>
      </c>
      <c r="E57" s="57">
        <v>511086</v>
      </c>
      <c r="F57" s="57">
        <v>586468</v>
      </c>
      <c r="G57" s="57">
        <v>359293</v>
      </c>
      <c r="H57" s="57">
        <v>196619</v>
      </c>
      <c r="I57" s="57">
        <v>162674</v>
      </c>
      <c r="J57" s="57">
        <v>106372</v>
      </c>
      <c r="K57" s="57">
        <v>631888</v>
      </c>
      <c r="L57" s="57">
        <v>28125</v>
      </c>
      <c r="M57" s="57">
        <v>179970</v>
      </c>
      <c r="N57" s="57">
        <v>252585</v>
      </c>
      <c r="O57" s="57">
        <v>171209</v>
      </c>
      <c r="P57" s="59" t="s">
        <v>266</v>
      </c>
    </row>
    <row r="58" spans="1:16" ht="15" customHeight="1">
      <c r="A58" s="200">
        <v>38</v>
      </c>
      <c r="B58" s="64" t="s">
        <v>353</v>
      </c>
      <c r="C58" s="570" t="s">
        <v>207</v>
      </c>
      <c r="D58" s="57">
        <v>1062255</v>
      </c>
      <c r="E58" s="57">
        <v>483810</v>
      </c>
      <c r="F58" s="57">
        <v>578445</v>
      </c>
      <c r="G58" s="57">
        <v>336072</v>
      </c>
      <c r="H58" s="57">
        <v>183751</v>
      </c>
      <c r="I58" s="57">
        <v>152321</v>
      </c>
      <c r="J58" s="57">
        <v>89339</v>
      </c>
      <c r="K58" s="57">
        <v>636844</v>
      </c>
      <c r="L58" s="57">
        <v>26281</v>
      </c>
      <c r="M58" s="57">
        <v>184439</v>
      </c>
      <c r="N58" s="57">
        <v>250158</v>
      </c>
      <c r="O58" s="57">
        <v>175966</v>
      </c>
      <c r="P58" s="59" t="s">
        <v>267</v>
      </c>
    </row>
    <row r="59" spans="1:16" ht="15" customHeight="1">
      <c r="A59" s="200">
        <v>39</v>
      </c>
      <c r="B59" s="64" t="s">
        <v>353</v>
      </c>
      <c r="C59" s="570" t="s">
        <v>208</v>
      </c>
      <c r="D59" s="57">
        <v>958549</v>
      </c>
      <c r="E59" s="57">
        <v>439691</v>
      </c>
      <c r="F59" s="57">
        <v>518858</v>
      </c>
      <c r="G59" s="57">
        <v>304347</v>
      </c>
      <c r="H59" s="57">
        <v>160884</v>
      </c>
      <c r="I59" s="57">
        <v>143463</v>
      </c>
      <c r="J59" s="57">
        <v>73077</v>
      </c>
      <c r="K59" s="57">
        <v>581125</v>
      </c>
      <c r="L59" s="57">
        <v>26341</v>
      </c>
      <c r="M59" s="57">
        <v>179389</v>
      </c>
      <c r="N59" s="57">
        <v>218926</v>
      </c>
      <c r="O59" s="57">
        <v>156470</v>
      </c>
      <c r="P59" s="59" t="s">
        <v>268</v>
      </c>
    </row>
    <row r="60" spans="1:16" ht="18" customHeight="1">
      <c r="A60" s="200">
        <v>40</v>
      </c>
      <c r="B60" s="64" t="s">
        <v>353</v>
      </c>
      <c r="C60" s="570" t="s">
        <v>487</v>
      </c>
      <c r="D60" s="57">
        <v>4173550</v>
      </c>
      <c r="E60" s="57">
        <v>1900148</v>
      </c>
      <c r="F60" s="57">
        <v>2273403</v>
      </c>
      <c r="G60" s="57">
        <v>1352995</v>
      </c>
      <c r="H60" s="57">
        <v>732448</v>
      </c>
      <c r="I60" s="57">
        <v>620548</v>
      </c>
      <c r="J60" s="57">
        <v>346345</v>
      </c>
      <c r="K60" s="57">
        <v>2474209</v>
      </c>
      <c r="L60" s="57">
        <v>108848</v>
      </c>
      <c r="M60" s="57">
        <v>712507</v>
      </c>
      <c r="N60" s="57">
        <v>960738</v>
      </c>
      <c r="O60" s="57">
        <v>692119</v>
      </c>
      <c r="P60" s="59" t="s">
        <v>269</v>
      </c>
    </row>
    <row r="61" spans="1:16" ht="15" customHeight="1">
      <c r="A61" s="210"/>
      <c r="B61" s="64"/>
      <c r="D61" s="57"/>
      <c r="E61" s="57"/>
      <c r="F61" s="57"/>
      <c r="G61" s="57"/>
      <c r="H61" s="57"/>
      <c r="I61" s="57"/>
      <c r="J61" s="57"/>
      <c r="K61" s="210"/>
      <c r="L61" s="57"/>
      <c r="M61" s="57"/>
      <c r="N61" s="57"/>
      <c r="O61" s="57"/>
      <c r="P61" s="59"/>
    </row>
    <row r="62" spans="1:16" s="26" customFormat="1" ht="21" customHeight="1">
      <c r="A62" s="640" t="s">
        <v>1743</v>
      </c>
      <c r="B62" s="640"/>
      <c r="C62" s="640"/>
      <c r="D62" s="640"/>
      <c r="E62" s="640"/>
      <c r="F62" s="640"/>
      <c r="G62" s="640"/>
      <c r="H62" s="175"/>
      <c r="I62" s="175"/>
      <c r="J62" s="640" t="s">
        <v>1743</v>
      </c>
      <c r="L62" s="640"/>
      <c r="M62" s="640"/>
      <c r="N62" s="640"/>
      <c r="O62" s="640"/>
      <c r="P62" s="175"/>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4" customWidth="1"/>
    <col min="2" max="2" width="12.7109375" style="164" customWidth="1"/>
    <col min="3" max="12" width="11.5703125" style="164" customWidth="1"/>
    <col min="13" max="256" width="11.42578125" style="164"/>
    <col min="257" max="257" width="7.7109375" style="164" customWidth="1"/>
    <col min="258" max="258" width="12.7109375" style="164" customWidth="1"/>
    <col min="259" max="268" width="11.5703125" style="164" customWidth="1"/>
    <col min="269" max="512" width="11.42578125" style="164"/>
    <col min="513" max="513" width="7.7109375" style="164" customWidth="1"/>
    <col min="514" max="514" width="12.7109375" style="164" customWidth="1"/>
    <col min="515" max="524" width="11.5703125" style="164" customWidth="1"/>
    <col min="525" max="768" width="11.42578125" style="164"/>
    <col min="769" max="769" width="7.7109375" style="164" customWidth="1"/>
    <col min="770" max="770" width="12.7109375" style="164" customWidth="1"/>
    <col min="771" max="780" width="11.5703125" style="164" customWidth="1"/>
    <col min="781" max="1024" width="11.42578125" style="164"/>
    <col min="1025" max="1025" width="7.7109375" style="164" customWidth="1"/>
    <col min="1026" max="1026" width="12.7109375" style="164" customWidth="1"/>
    <col min="1027" max="1036" width="11.5703125" style="164" customWidth="1"/>
    <col min="1037" max="1280" width="11.42578125" style="164"/>
    <col min="1281" max="1281" width="7.7109375" style="164" customWidth="1"/>
    <col min="1282" max="1282" width="12.7109375" style="164" customWidth="1"/>
    <col min="1283" max="1292" width="11.5703125" style="164" customWidth="1"/>
    <col min="1293" max="1536" width="11.42578125" style="164"/>
    <col min="1537" max="1537" width="7.7109375" style="164" customWidth="1"/>
    <col min="1538" max="1538" width="12.7109375" style="164" customWidth="1"/>
    <col min="1539" max="1548" width="11.5703125" style="164" customWidth="1"/>
    <col min="1549" max="1792" width="11.42578125" style="164"/>
    <col min="1793" max="1793" width="7.7109375" style="164" customWidth="1"/>
    <col min="1794" max="1794" width="12.7109375" style="164" customWidth="1"/>
    <col min="1795" max="1804" width="11.5703125" style="164" customWidth="1"/>
    <col min="1805" max="2048" width="11.42578125" style="164"/>
    <col min="2049" max="2049" width="7.7109375" style="164" customWidth="1"/>
    <col min="2050" max="2050" width="12.7109375" style="164" customWidth="1"/>
    <col min="2051" max="2060" width="11.5703125" style="164" customWidth="1"/>
    <col min="2061" max="2304" width="11.42578125" style="164"/>
    <col min="2305" max="2305" width="7.7109375" style="164" customWidth="1"/>
    <col min="2306" max="2306" width="12.7109375" style="164" customWidth="1"/>
    <col min="2307" max="2316" width="11.5703125" style="164" customWidth="1"/>
    <col min="2317" max="2560" width="11.42578125" style="164"/>
    <col min="2561" max="2561" width="7.7109375" style="164" customWidth="1"/>
    <col min="2562" max="2562" width="12.7109375" style="164" customWidth="1"/>
    <col min="2563" max="2572" width="11.5703125" style="164" customWidth="1"/>
    <col min="2573" max="2816" width="11.42578125" style="164"/>
    <col min="2817" max="2817" width="7.7109375" style="164" customWidth="1"/>
    <col min="2818" max="2818" width="12.7109375" style="164" customWidth="1"/>
    <col min="2819" max="2828" width="11.5703125" style="164" customWidth="1"/>
    <col min="2829" max="3072" width="11.42578125" style="164"/>
    <col min="3073" max="3073" width="7.7109375" style="164" customWidth="1"/>
    <col min="3074" max="3074" width="12.7109375" style="164" customWidth="1"/>
    <col min="3075" max="3084" width="11.5703125" style="164" customWidth="1"/>
    <col min="3085" max="3328" width="11.42578125" style="164"/>
    <col min="3329" max="3329" width="7.7109375" style="164" customWidth="1"/>
    <col min="3330" max="3330" width="12.7109375" style="164" customWidth="1"/>
    <col min="3331" max="3340" width="11.5703125" style="164" customWidth="1"/>
    <col min="3341" max="3584" width="11.42578125" style="164"/>
    <col min="3585" max="3585" width="7.7109375" style="164" customWidth="1"/>
    <col min="3586" max="3586" width="12.7109375" style="164" customWidth="1"/>
    <col min="3587" max="3596" width="11.5703125" style="164" customWidth="1"/>
    <col min="3597" max="3840" width="11.42578125" style="164"/>
    <col min="3841" max="3841" width="7.7109375" style="164" customWidth="1"/>
    <col min="3842" max="3842" width="12.7109375" style="164" customWidth="1"/>
    <col min="3843" max="3852" width="11.5703125" style="164" customWidth="1"/>
    <col min="3853" max="4096" width="11.42578125" style="164"/>
    <col min="4097" max="4097" width="7.7109375" style="164" customWidth="1"/>
    <col min="4098" max="4098" width="12.7109375" style="164" customWidth="1"/>
    <col min="4099" max="4108" width="11.5703125" style="164" customWidth="1"/>
    <col min="4109" max="4352" width="11.42578125" style="164"/>
    <col min="4353" max="4353" width="7.7109375" style="164" customWidth="1"/>
    <col min="4354" max="4354" width="12.7109375" style="164" customWidth="1"/>
    <col min="4355" max="4364" width="11.5703125" style="164" customWidth="1"/>
    <col min="4365" max="4608" width="11.42578125" style="164"/>
    <col min="4609" max="4609" width="7.7109375" style="164" customWidth="1"/>
    <col min="4610" max="4610" width="12.7109375" style="164" customWidth="1"/>
    <col min="4611" max="4620" width="11.5703125" style="164" customWidth="1"/>
    <col min="4621" max="4864" width="11.42578125" style="164"/>
    <col min="4865" max="4865" width="7.7109375" style="164" customWidth="1"/>
    <col min="4866" max="4866" width="12.7109375" style="164" customWidth="1"/>
    <col min="4867" max="4876" width="11.5703125" style="164" customWidth="1"/>
    <col min="4877" max="5120" width="11.42578125" style="164"/>
    <col min="5121" max="5121" width="7.7109375" style="164" customWidth="1"/>
    <col min="5122" max="5122" width="12.7109375" style="164" customWidth="1"/>
    <col min="5123" max="5132" width="11.5703125" style="164" customWidth="1"/>
    <col min="5133" max="5376" width="11.42578125" style="164"/>
    <col min="5377" max="5377" width="7.7109375" style="164" customWidth="1"/>
    <col min="5378" max="5378" width="12.7109375" style="164" customWidth="1"/>
    <col min="5379" max="5388" width="11.5703125" style="164" customWidth="1"/>
    <col min="5389" max="5632" width="11.42578125" style="164"/>
    <col min="5633" max="5633" width="7.7109375" style="164" customWidth="1"/>
    <col min="5634" max="5634" width="12.7109375" style="164" customWidth="1"/>
    <col min="5635" max="5644" width="11.5703125" style="164" customWidth="1"/>
    <col min="5645" max="5888" width="11.42578125" style="164"/>
    <col min="5889" max="5889" width="7.7109375" style="164" customWidth="1"/>
    <col min="5890" max="5890" width="12.7109375" style="164" customWidth="1"/>
    <col min="5891" max="5900" width="11.5703125" style="164" customWidth="1"/>
    <col min="5901" max="6144" width="11.42578125" style="164"/>
    <col min="6145" max="6145" width="7.7109375" style="164" customWidth="1"/>
    <col min="6146" max="6146" width="12.7109375" style="164" customWidth="1"/>
    <col min="6147" max="6156" width="11.5703125" style="164" customWidth="1"/>
    <col min="6157" max="6400" width="11.42578125" style="164"/>
    <col min="6401" max="6401" width="7.7109375" style="164" customWidth="1"/>
    <col min="6402" max="6402" width="12.7109375" style="164" customWidth="1"/>
    <col min="6403" max="6412" width="11.5703125" style="164" customWidth="1"/>
    <col min="6413" max="6656" width="11.42578125" style="164"/>
    <col min="6657" max="6657" width="7.7109375" style="164" customWidth="1"/>
    <col min="6658" max="6658" width="12.7109375" style="164" customWidth="1"/>
    <col min="6659" max="6668" width="11.5703125" style="164" customWidth="1"/>
    <col min="6669" max="6912" width="11.42578125" style="164"/>
    <col min="6913" max="6913" width="7.7109375" style="164" customWidth="1"/>
    <col min="6914" max="6914" width="12.7109375" style="164" customWidth="1"/>
    <col min="6915" max="6924" width="11.5703125" style="164" customWidth="1"/>
    <col min="6925" max="7168" width="11.42578125" style="164"/>
    <col min="7169" max="7169" width="7.7109375" style="164" customWidth="1"/>
    <col min="7170" max="7170" width="12.7109375" style="164" customWidth="1"/>
    <col min="7171" max="7180" width="11.5703125" style="164" customWidth="1"/>
    <col min="7181" max="7424" width="11.42578125" style="164"/>
    <col min="7425" max="7425" width="7.7109375" style="164" customWidth="1"/>
    <col min="7426" max="7426" width="12.7109375" style="164" customWidth="1"/>
    <col min="7427" max="7436" width="11.5703125" style="164" customWidth="1"/>
    <col min="7437" max="7680" width="11.42578125" style="164"/>
    <col min="7681" max="7681" width="7.7109375" style="164" customWidth="1"/>
    <col min="7682" max="7682" width="12.7109375" style="164" customWidth="1"/>
    <col min="7683" max="7692" width="11.5703125" style="164" customWidth="1"/>
    <col min="7693" max="7936" width="11.42578125" style="164"/>
    <col min="7937" max="7937" width="7.7109375" style="164" customWidth="1"/>
    <col min="7938" max="7938" width="12.7109375" style="164" customWidth="1"/>
    <col min="7939" max="7948" width="11.5703125" style="164" customWidth="1"/>
    <col min="7949" max="8192" width="11.42578125" style="164"/>
    <col min="8193" max="8193" width="7.7109375" style="164" customWidth="1"/>
    <col min="8194" max="8194" width="12.7109375" style="164" customWidth="1"/>
    <col min="8195" max="8204" width="11.5703125" style="164" customWidth="1"/>
    <col min="8205" max="8448" width="11.42578125" style="164"/>
    <col min="8449" max="8449" width="7.7109375" style="164" customWidth="1"/>
    <col min="8450" max="8450" width="12.7109375" style="164" customWidth="1"/>
    <col min="8451" max="8460" width="11.5703125" style="164" customWidth="1"/>
    <col min="8461" max="8704" width="11.42578125" style="164"/>
    <col min="8705" max="8705" width="7.7109375" style="164" customWidth="1"/>
    <col min="8706" max="8706" width="12.7109375" style="164" customWidth="1"/>
    <col min="8707" max="8716" width="11.5703125" style="164" customWidth="1"/>
    <col min="8717" max="8960" width="11.42578125" style="164"/>
    <col min="8961" max="8961" width="7.7109375" style="164" customWidth="1"/>
    <col min="8962" max="8962" width="12.7109375" style="164" customWidth="1"/>
    <col min="8963" max="8972" width="11.5703125" style="164" customWidth="1"/>
    <col min="8973" max="9216" width="11.42578125" style="164"/>
    <col min="9217" max="9217" width="7.7109375" style="164" customWidth="1"/>
    <col min="9218" max="9218" width="12.7109375" style="164" customWidth="1"/>
    <col min="9219" max="9228" width="11.5703125" style="164" customWidth="1"/>
    <col min="9229" max="9472" width="11.42578125" style="164"/>
    <col min="9473" max="9473" width="7.7109375" style="164" customWidth="1"/>
    <col min="9474" max="9474" width="12.7109375" style="164" customWidth="1"/>
    <col min="9475" max="9484" width="11.5703125" style="164" customWidth="1"/>
    <col min="9485" max="9728" width="11.42578125" style="164"/>
    <col min="9729" max="9729" width="7.7109375" style="164" customWidth="1"/>
    <col min="9730" max="9730" width="12.7109375" style="164" customWidth="1"/>
    <col min="9731" max="9740" width="11.5703125" style="164" customWidth="1"/>
    <col min="9741" max="9984" width="11.42578125" style="164"/>
    <col min="9985" max="9985" width="7.7109375" style="164" customWidth="1"/>
    <col min="9986" max="9986" width="12.7109375" style="164" customWidth="1"/>
    <col min="9987" max="9996" width="11.5703125" style="164" customWidth="1"/>
    <col min="9997" max="10240" width="11.42578125" style="164"/>
    <col min="10241" max="10241" width="7.7109375" style="164" customWidth="1"/>
    <col min="10242" max="10242" width="12.7109375" style="164" customWidth="1"/>
    <col min="10243" max="10252" width="11.5703125" style="164" customWidth="1"/>
    <col min="10253" max="10496" width="11.42578125" style="164"/>
    <col min="10497" max="10497" width="7.7109375" style="164" customWidth="1"/>
    <col min="10498" max="10498" width="12.7109375" style="164" customWidth="1"/>
    <col min="10499" max="10508" width="11.5703125" style="164" customWidth="1"/>
    <col min="10509" max="10752" width="11.42578125" style="164"/>
    <col min="10753" max="10753" width="7.7109375" style="164" customWidth="1"/>
    <col min="10754" max="10754" width="12.7109375" style="164" customWidth="1"/>
    <col min="10755" max="10764" width="11.5703125" style="164" customWidth="1"/>
    <col min="10765" max="11008" width="11.42578125" style="164"/>
    <col min="11009" max="11009" width="7.7109375" style="164" customWidth="1"/>
    <col min="11010" max="11010" width="12.7109375" style="164" customWidth="1"/>
    <col min="11011" max="11020" width="11.5703125" style="164" customWidth="1"/>
    <col min="11021" max="11264" width="11.42578125" style="164"/>
    <col min="11265" max="11265" width="7.7109375" style="164" customWidth="1"/>
    <col min="11266" max="11266" width="12.7109375" style="164" customWidth="1"/>
    <col min="11267" max="11276" width="11.5703125" style="164" customWidth="1"/>
    <col min="11277" max="11520" width="11.42578125" style="164"/>
    <col min="11521" max="11521" width="7.7109375" style="164" customWidth="1"/>
    <col min="11522" max="11522" width="12.7109375" style="164" customWidth="1"/>
    <col min="11523" max="11532" width="11.5703125" style="164" customWidth="1"/>
    <col min="11533" max="11776" width="11.42578125" style="164"/>
    <col min="11777" max="11777" width="7.7109375" style="164" customWidth="1"/>
    <col min="11778" max="11778" width="12.7109375" style="164" customWidth="1"/>
    <col min="11779" max="11788" width="11.5703125" style="164" customWidth="1"/>
    <col min="11789" max="12032" width="11.42578125" style="164"/>
    <col min="12033" max="12033" width="7.7109375" style="164" customWidth="1"/>
    <col min="12034" max="12034" width="12.7109375" style="164" customWidth="1"/>
    <col min="12035" max="12044" width="11.5703125" style="164" customWidth="1"/>
    <col min="12045" max="12288" width="11.42578125" style="164"/>
    <col min="12289" max="12289" width="7.7109375" style="164" customWidth="1"/>
    <col min="12290" max="12290" width="12.7109375" style="164" customWidth="1"/>
    <col min="12291" max="12300" width="11.5703125" style="164" customWidth="1"/>
    <col min="12301" max="12544" width="11.42578125" style="164"/>
    <col min="12545" max="12545" width="7.7109375" style="164" customWidth="1"/>
    <col min="12546" max="12546" width="12.7109375" style="164" customWidth="1"/>
    <col min="12547" max="12556" width="11.5703125" style="164" customWidth="1"/>
    <col min="12557" max="12800" width="11.42578125" style="164"/>
    <col min="12801" max="12801" width="7.7109375" style="164" customWidth="1"/>
    <col min="12802" max="12802" width="12.7109375" style="164" customWidth="1"/>
    <col min="12803" max="12812" width="11.5703125" style="164" customWidth="1"/>
    <col min="12813" max="13056" width="11.42578125" style="164"/>
    <col min="13057" max="13057" width="7.7109375" style="164" customWidth="1"/>
    <col min="13058" max="13058" width="12.7109375" style="164" customWidth="1"/>
    <col min="13059" max="13068" width="11.5703125" style="164" customWidth="1"/>
    <col min="13069" max="13312" width="11.42578125" style="164"/>
    <col min="13313" max="13313" width="7.7109375" style="164" customWidth="1"/>
    <col min="13314" max="13314" width="12.7109375" style="164" customWidth="1"/>
    <col min="13315" max="13324" width="11.5703125" style="164" customWidth="1"/>
    <col min="13325" max="13568" width="11.42578125" style="164"/>
    <col min="13569" max="13569" width="7.7109375" style="164" customWidth="1"/>
    <col min="13570" max="13570" width="12.7109375" style="164" customWidth="1"/>
    <col min="13571" max="13580" width="11.5703125" style="164" customWidth="1"/>
    <col min="13581" max="13824" width="11.42578125" style="164"/>
    <col min="13825" max="13825" width="7.7109375" style="164" customWidth="1"/>
    <col min="13826" max="13826" width="12.7109375" style="164" customWidth="1"/>
    <col min="13827" max="13836" width="11.5703125" style="164" customWidth="1"/>
    <col min="13837" max="14080" width="11.42578125" style="164"/>
    <col min="14081" max="14081" width="7.7109375" style="164" customWidth="1"/>
    <col min="14082" max="14082" width="12.7109375" style="164" customWidth="1"/>
    <col min="14083" max="14092" width="11.5703125" style="164" customWidth="1"/>
    <col min="14093" max="14336" width="11.42578125" style="164"/>
    <col min="14337" max="14337" width="7.7109375" style="164" customWidth="1"/>
    <col min="14338" max="14338" width="12.7109375" style="164" customWidth="1"/>
    <col min="14339" max="14348" width="11.5703125" style="164" customWidth="1"/>
    <col min="14349" max="14592" width="11.42578125" style="164"/>
    <col min="14593" max="14593" width="7.7109375" style="164" customWidth="1"/>
    <col min="14594" max="14594" width="12.7109375" style="164" customWidth="1"/>
    <col min="14595" max="14604" width="11.5703125" style="164" customWidth="1"/>
    <col min="14605" max="14848" width="11.42578125" style="164"/>
    <col min="14849" max="14849" width="7.7109375" style="164" customWidth="1"/>
    <col min="14850" max="14850" width="12.7109375" style="164" customWidth="1"/>
    <col min="14851" max="14860" width="11.5703125" style="164" customWidth="1"/>
    <col min="14861" max="15104" width="11.42578125" style="164"/>
    <col min="15105" max="15105" width="7.7109375" style="164" customWidth="1"/>
    <col min="15106" max="15106" width="12.7109375" style="164" customWidth="1"/>
    <col min="15107" max="15116" width="11.5703125" style="164" customWidth="1"/>
    <col min="15117" max="15360" width="11.42578125" style="164"/>
    <col min="15361" max="15361" width="7.7109375" style="164" customWidth="1"/>
    <col min="15362" max="15362" width="12.7109375" style="164" customWidth="1"/>
    <col min="15363" max="15372" width="11.5703125" style="164" customWidth="1"/>
    <col min="15373" max="15616" width="11.42578125" style="164"/>
    <col min="15617" max="15617" width="7.7109375" style="164" customWidth="1"/>
    <col min="15618" max="15618" width="12.7109375" style="164" customWidth="1"/>
    <col min="15619" max="15628" width="11.5703125" style="164" customWidth="1"/>
    <col min="15629" max="15872" width="11.42578125" style="164"/>
    <col min="15873" max="15873" width="7.7109375" style="164" customWidth="1"/>
    <col min="15874" max="15874" width="12.7109375" style="164" customWidth="1"/>
    <col min="15875" max="15884" width="11.5703125" style="164" customWidth="1"/>
    <col min="15885" max="16128" width="11.42578125" style="164"/>
    <col min="16129" max="16129" width="7.7109375" style="164" customWidth="1"/>
    <col min="16130" max="16130" width="12.7109375" style="164" customWidth="1"/>
    <col min="16131" max="16140" width="11.5703125" style="164" customWidth="1"/>
    <col min="16141" max="16384" width="11.42578125" style="164"/>
  </cols>
  <sheetData>
    <row r="1" spans="1:12" ht="15" customHeight="1">
      <c r="A1" s="858" t="s">
        <v>1765</v>
      </c>
    </row>
    <row r="2" spans="1:12" ht="21" customHeight="1">
      <c r="A2" s="1102" t="s">
        <v>738</v>
      </c>
      <c r="B2" s="1102"/>
      <c r="C2" s="1102"/>
      <c r="D2" s="1102"/>
      <c r="E2" s="1102"/>
      <c r="F2" s="1102"/>
      <c r="G2" s="1102"/>
      <c r="H2" s="1102"/>
      <c r="I2" s="1102"/>
      <c r="J2" s="1102"/>
      <c r="K2" s="1102"/>
      <c r="L2" s="1102"/>
    </row>
    <row r="3" spans="1:12" ht="21" customHeight="1">
      <c r="A3" s="1102" t="s">
        <v>6</v>
      </c>
      <c r="B3" s="1102"/>
      <c r="C3" s="1102"/>
      <c r="D3" s="1102"/>
      <c r="E3" s="1102"/>
      <c r="F3" s="1102"/>
      <c r="G3" s="1102"/>
      <c r="H3" s="1102"/>
      <c r="I3" s="1102"/>
      <c r="J3" s="1102"/>
      <c r="K3" s="1102"/>
      <c r="L3" s="1102"/>
    </row>
    <row r="4" spans="1:12" ht="21" customHeight="1">
      <c r="A4" s="1102" t="s">
        <v>1385</v>
      </c>
      <c r="B4" s="1102"/>
      <c r="C4" s="1102"/>
      <c r="D4" s="1102"/>
      <c r="E4" s="1102"/>
      <c r="F4" s="1102"/>
      <c r="G4" s="1102"/>
      <c r="H4" s="1102"/>
      <c r="I4" s="1102"/>
      <c r="J4" s="1102"/>
      <c r="K4" s="1102"/>
      <c r="L4" s="1102"/>
    </row>
    <row r="5" spans="1:12" ht="21" customHeight="1">
      <c r="A5" s="1102" t="s">
        <v>1628</v>
      </c>
      <c r="B5" s="1102"/>
      <c r="C5" s="1102"/>
      <c r="D5" s="1102"/>
      <c r="E5" s="1102"/>
      <c r="F5" s="1102"/>
      <c r="G5" s="1102"/>
      <c r="H5" s="1102"/>
      <c r="I5" s="1102"/>
      <c r="J5" s="1102"/>
      <c r="K5" s="1102"/>
      <c r="L5" s="1102"/>
    </row>
    <row r="6" spans="1:12" ht="21" customHeight="1">
      <c r="A6" s="1103" t="s">
        <v>345</v>
      </c>
      <c r="B6" s="1103"/>
      <c r="C6" s="1103"/>
      <c r="D6" s="1103"/>
      <c r="E6" s="1103"/>
      <c r="F6" s="1103"/>
      <c r="G6" s="1103"/>
      <c r="H6" s="1103"/>
      <c r="I6" s="1103"/>
      <c r="J6" s="1103"/>
      <c r="K6" s="1103"/>
      <c r="L6" s="1103"/>
    </row>
    <row r="7" spans="1:12" ht="15" customHeight="1">
      <c r="A7" s="1092" t="s">
        <v>43</v>
      </c>
      <c r="B7" s="1093"/>
      <c r="C7" s="1099" t="s">
        <v>1102</v>
      </c>
      <c r="D7" s="1100"/>
      <c r="E7" s="1100"/>
      <c r="F7" s="1100"/>
      <c r="G7" s="1101"/>
      <c r="H7" s="1099" t="s">
        <v>1101</v>
      </c>
      <c r="I7" s="1100"/>
      <c r="J7" s="1100"/>
      <c r="K7" s="1100"/>
      <c r="L7" s="1100"/>
    </row>
    <row r="8" spans="1:12" ht="15" customHeight="1">
      <c r="A8" s="1094"/>
      <c r="B8" s="1095"/>
      <c r="C8" s="1085" t="s">
        <v>998</v>
      </c>
      <c r="D8" s="1085" t="s">
        <v>40</v>
      </c>
      <c r="E8" s="1085" t="s">
        <v>1100</v>
      </c>
      <c r="F8" s="1085" t="s">
        <v>1099</v>
      </c>
      <c r="G8" s="1085" t="s">
        <v>1098</v>
      </c>
      <c r="H8" s="1085" t="s">
        <v>998</v>
      </c>
      <c r="I8" s="1085" t="s">
        <v>40</v>
      </c>
      <c r="J8" s="1085" t="s">
        <v>1100</v>
      </c>
      <c r="K8" s="1085" t="s">
        <v>1099</v>
      </c>
      <c r="L8" s="1088" t="s">
        <v>1098</v>
      </c>
    </row>
    <row r="9" spans="1:12" ht="15" customHeight="1">
      <c r="A9" s="1096"/>
      <c r="B9" s="1095"/>
      <c r="C9" s="1086"/>
      <c r="D9" s="1086"/>
      <c r="E9" s="1086"/>
      <c r="F9" s="1086"/>
      <c r="G9" s="1086"/>
      <c r="H9" s="1086"/>
      <c r="I9" s="1086"/>
      <c r="J9" s="1086"/>
      <c r="K9" s="1086"/>
      <c r="L9" s="1089"/>
    </row>
    <row r="10" spans="1:12" ht="15" customHeight="1">
      <c r="A10" s="1096"/>
      <c r="B10" s="1095"/>
      <c r="C10" s="1086"/>
      <c r="D10" s="1086"/>
      <c r="E10" s="1086"/>
      <c r="F10" s="1086"/>
      <c r="G10" s="1086"/>
      <c r="H10" s="1086"/>
      <c r="I10" s="1086"/>
      <c r="J10" s="1086"/>
      <c r="K10" s="1086"/>
      <c r="L10" s="1089"/>
    </row>
    <row r="11" spans="1:12" ht="15" customHeight="1">
      <c r="A11" s="1096"/>
      <c r="B11" s="1095"/>
      <c r="C11" s="1086"/>
      <c r="D11" s="1086"/>
      <c r="E11" s="1086"/>
      <c r="F11" s="1086"/>
      <c r="G11" s="1086"/>
      <c r="H11" s="1086"/>
      <c r="I11" s="1086"/>
      <c r="J11" s="1086"/>
      <c r="K11" s="1086"/>
      <c r="L11" s="1089"/>
    </row>
    <row r="12" spans="1:12" ht="15" customHeight="1">
      <c r="A12" s="1096"/>
      <c r="B12" s="1095"/>
      <c r="C12" s="1086"/>
      <c r="D12" s="1086"/>
      <c r="E12" s="1086"/>
      <c r="F12" s="1086"/>
      <c r="G12" s="1086"/>
      <c r="H12" s="1086"/>
      <c r="I12" s="1086"/>
      <c r="J12" s="1086"/>
      <c r="K12" s="1086"/>
      <c r="L12" s="1089"/>
    </row>
    <row r="13" spans="1:12" ht="15" customHeight="1">
      <c r="A13" s="1097">
        <v>2004</v>
      </c>
      <c r="B13" s="1098" t="s">
        <v>276</v>
      </c>
      <c r="C13" s="1087"/>
      <c r="D13" s="1087"/>
      <c r="E13" s="1087"/>
      <c r="F13" s="1087"/>
      <c r="G13" s="1087"/>
      <c r="H13" s="1087"/>
      <c r="I13" s="1087"/>
      <c r="J13" s="1087"/>
      <c r="K13" s="1087"/>
      <c r="L13" s="1090"/>
    </row>
    <row r="14" spans="1:12" ht="15" customHeight="1">
      <c r="A14" s="1091"/>
      <c r="B14" s="1091"/>
      <c r="C14" s="1091"/>
      <c r="D14" s="1091"/>
      <c r="E14" s="1091"/>
      <c r="F14" s="1091"/>
      <c r="G14" s="1091"/>
      <c r="H14" s="1091"/>
      <c r="I14" s="1091"/>
      <c r="J14" s="1091"/>
      <c r="K14" s="1091"/>
      <c r="L14" s="1091"/>
    </row>
    <row r="15" spans="1:12" ht="15" customHeight="1">
      <c r="A15" s="158">
        <v>2014</v>
      </c>
      <c r="B15" s="159" t="s">
        <v>276</v>
      </c>
      <c r="C15" s="160">
        <v>95.1</v>
      </c>
      <c r="D15" s="160">
        <v>88.2</v>
      </c>
      <c r="E15" s="160">
        <v>99.5</v>
      </c>
      <c r="F15" s="160">
        <v>97.2</v>
      </c>
      <c r="G15" s="160">
        <v>94.2</v>
      </c>
      <c r="H15" s="160">
        <v>96.1</v>
      </c>
      <c r="I15" s="160">
        <v>89.4</v>
      </c>
      <c r="J15" s="160">
        <v>100.6</v>
      </c>
      <c r="K15" s="160">
        <v>98.2</v>
      </c>
      <c r="L15" s="160">
        <v>95</v>
      </c>
    </row>
    <row r="16" spans="1:12" ht="15" customHeight="1">
      <c r="A16" s="158">
        <v>2015</v>
      </c>
      <c r="B16" s="159" t="s">
        <v>276</v>
      </c>
      <c r="C16" s="160">
        <v>100</v>
      </c>
      <c r="D16" s="160">
        <v>100</v>
      </c>
      <c r="E16" s="160">
        <v>100</v>
      </c>
      <c r="F16" s="160">
        <v>100</v>
      </c>
      <c r="G16" s="160">
        <v>100</v>
      </c>
      <c r="H16" s="160">
        <v>100.1</v>
      </c>
      <c r="I16" s="160">
        <v>100.1</v>
      </c>
      <c r="J16" s="160">
        <v>100.1</v>
      </c>
      <c r="K16" s="160">
        <v>100</v>
      </c>
      <c r="L16" s="160">
        <v>100</v>
      </c>
    </row>
    <row r="17" spans="1:12" ht="15" customHeight="1">
      <c r="A17" s="158">
        <v>2016</v>
      </c>
      <c r="B17" s="159" t="s">
        <v>276</v>
      </c>
      <c r="C17" s="160">
        <v>114.6</v>
      </c>
      <c r="D17" s="160">
        <v>117</v>
      </c>
      <c r="E17" s="160">
        <v>113.8</v>
      </c>
      <c r="F17" s="160">
        <v>118.8</v>
      </c>
      <c r="G17" s="160">
        <v>111.3</v>
      </c>
      <c r="H17" s="160">
        <v>113.2</v>
      </c>
      <c r="I17" s="160">
        <v>115.1</v>
      </c>
      <c r="J17" s="160">
        <v>112.2</v>
      </c>
      <c r="K17" s="160">
        <v>117.9</v>
      </c>
      <c r="L17" s="160">
        <v>110.3</v>
      </c>
    </row>
    <row r="18" spans="1:12" ht="15" customHeight="1">
      <c r="A18" s="158">
        <v>2017</v>
      </c>
      <c r="B18" s="161" t="s">
        <v>276</v>
      </c>
      <c r="C18" s="160">
        <v>122.2</v>
      </c>
      <c r="D18" s="160">
        <v>122.9</v>
      </c>
      <c r="E18" s="160">
        <v>122.9</v>
      </c>
      <c r="F18" s="160">
        <v>125.1</v>
      </c>
      <c r="G18" s="160">
        <v>119.3</v>
      </c>
      <c r="H18" s="160">
        <v>116.7</v>
      </c>
      <c r="I18" s="160">
        <v>117.1</v>
      </c>
      <c r="J18" s="160">
        <v>117.3</v>
      </c>
      <c r="K18" s="160">
        <v>120</v>
      </c>
      <c r="L18" s="160">
        <v>113.8</v>
      </c>
    </row>
    <row r="19" spans="1:12" ht="15" customHeight="1">
      <c r="A19" s="158">
        <v>2018</v>
      </c>
      <c r="B19" s="161" t="s">
        <v>276</v>
      </c>
      <c r="C19" s="160">
        <v>134.5</v>
      </c>
      <c r="D19" s="160">
        <v>136.6</v>
      </c>
      <c r="E19" s="160">
        <v>127.3</v>
      </c>
      <c r="F19" s="160">
        <v>136.1</v>
      </c>
      <c r="G19" s="160">
        <v>139.69999999999999</v>
      </c>
      <c r="H19" s="160">
        <v>121.8</v>
      </c>
      <c r="I19" s="160">
        <v>124</v>
      </c>
      <c r="J19" s="160">
        <v>115.6</v>
      </c>
      <c r="K19" s="160">
        <v>123.5</v>
      </c>
      <c r="L19" s="160">
        <v>125.9</v>
      </c>
    </row>
    <row r="20" spans="1:12" ht="24.95" customHeight="1">
      <c r="A20" s="158">
        <v>2015</v>
      </c>
      <c r="B20" s="161" t="s">
        <v>56</v>
      </c>
      <c r="C20" s="160">
        <v>83.9</v>
      </c>
      <c r="D20" s="160">
        <v>82.1</v>
      </c>
      <c r="E20" s="160">
        <v>85.9</v>
      </c>
      <c r="F20" s="160">
        <v>87.4</v>
      </c>
      <c r="G20" s="160">
        <v>80.900000000000006</v>
      </c>
      <c r="H20" s="160">
        <v>84.1</v>
      </c>
      <c r="I20" s="160">
        <v>82.3</v>
      </c>
      <c r="J20" s="160">
        <v>86.2</v>
      </c>
      <c r="K20" s="160">
        <v>87.6</v>
      </c>
      <c r="L20" s="160">
        <v>81.099999999999994</v>
      </c>
    </row>
    <row r="21" spans="1:12" ht="15" customHeight="1">
      <c r="A21" s="158"/>
      <c r="B21" s="161" t="s">
        <v>61</v>
      </c>
      <c r="C21" s="160">
        <v>115.6</v>
      </c>
      <c r="D21" s="160">
        <v>115.1</v>
      </c>
      <c r="E21" s="160">
        <v>111.4</v>
      </c>
      <c r="F21" s="160">
        <v>119.9</v>
      </c>
      <c r="G21" s="160">
        <v>117.9</v>
      </c>
      <c r="H21" s="160">
        <v>115.8</v>
      </c>
      <c r="I21" s="160">
        <v>115.4</v>
      </c>
      <c r="J21" s="160">
        <v>111.7</v>
      </c>
      <c r="K21" s="160">
        <v>120.1</v>
      </c>
      <c r="L21" s="160">
        <v>118.1</v>
      </c>
    </row>
    <row r="22" spans="1:12" ht="15" customHeight="1">
      <c r="A22" s="158"/>
      <c r="B22" s="161" t="s">
        <v>62</v>
      </c>
      <c r="C22" s="160">
        <v>102.4</v>
      </c>
      <c r="D22" s="160">
        <v>103.7</v>
      </c>
      <c r="E22" s="160">
        <v>97.1</v>
      </c>
      <c r="F22" s="160">
        <v>118.8</v>
      </c>
      <c r="G22" s="160">
        <v>97.7</v>
      </c>
      <c r="H22" s="160">
        <v>102.7</v>
      </c>
      <c r="I22" s="160">
        <v>104</v>
      </c>
      <c r="J22" s="160">
        <v>97.4</v>
      </c>
      <c r="K22" s="160">
        <v>119</v>
      </c>
      <c r="L22" s="160">
        <v>97.9</v>
      </c>
    </row>
    <row r="23" spans="1:12" ht="15" customHeight="1">
      <c r="A23" s="158"/>
      <c r="B23" s="161" t="s">
        <v>701</v>
      </c>
      <c r="C23" s="160">
        <v>102.8</v>
      </c>
      <c r="D23" s="160">
        <v>98.5</v>
      </c>
      <c r="E23" s="160">
        <v>100.6</v>
      </c>
      <c r="F23" s="160">
        <v>117.6</v>
      </c>
      <c r="G23" s="160">
        <v>99.9</v>
      </c>
      <c r="H23" s="160">
        <v>103</v>
      </c>
      <c r="I23" s="160">
        <v>98.7</v>
      </c>
      <c r="J23" s="160">
        <v>100.8</v>
      </c>
      <c r="K23" s="160">
        <v>117.7</v>
      </c>
      <c r="L23" s="160">
        <v>100.1</v>
      </c>
    </row>
    <row r="24" spans="1:12" ht="15" customHeight="1">
      <c r="A24" s="158"/>
      <c r="B24" s="161" t="s">
        <v>702</v>
      </c>
      <c r="C24" s="160">
        <v>112.9</v>
      </c>
      <c r="D24" s="160">
        <v>107.1</v>
      </c>
      <c r="E24" s="160">
        <v>113.3</v>
      </c>
      <c r="F24" s="160">
        <v>126.7</v>
      </c>
      <c r="G24" s="160">
        <v>108.8</v>
      </c>
      <c r="H24" s="160">
        <v>113.1</v>
      </c>
      <c r="I24" s="160">
        <v>107.3</v>
      </c>
      <c r="J24" s="160">
        <v>113.5</v>
      </c>
      <c r="K24" s="160">
        <v>126.8</v>
      </c>
      <c r="L24" s="160">
        <v>109</v>
      </c>
    </row>
    <row r="25" spans="1:12" ht="15" customHeight="1">
      <c r="A25" s="158"/>
      <c r="B25" s="161" t="s">
        <v>703</v>
      </c>
      <c r="C25" s="160">
        <v>108</v>
      </c>
      <c r="D25" s="160">
        <v>112.9</v>
      </c>
      <c r="E25" s="160">
        <v>101.1</v>
      </c>
      <c r="F25" s="160">
        <v>122.7</v>
      </c>
      <c r="G25" s="160">
        <v>103.3</v>
      </c>
      <c r="H25" s="160">
        <v>108.2</v>
      </c>
      <c r="I25" s="160">
        <v>113.1</v>
      </c>
      <c r="J25" s="160">
        <v>101.3</v>
      </c>
      <c r="K25" s="160">
        <v>122.8</v>
      </c>
      <c r="L25" s="160">
        <v>103.5</v>
      </c>
    </row>
    <row r="26" spans="1:12" ht="15" customHeight="1">
      <c r="A26" s="158"/>
      <c r="B26" s="161" t="s">
        <v>217</v>
      </c>
      <c r="C26" s="160">
        <v>97.5</v>
      </c>
      <c r="D26" s="160">
        <v>93.6</v>
      </c>
      <c r="E26" s="160">
        <v>96.5</v>
      </c>
      <c r="F26" s="160">
        <v>118.6</v>
      </c>
      <c r="G26" s="160">
        <v>89.1</v>
      </c>
      <c r="H26" s="160">
        <v>97.2</v>
      </c>
      <c r="I26" s="160">
        <v>93.4</v>
      </c>
      <c r="J26" s="160">
        <v>96.2</v>
      </c>
      <c r="K26" s="160">
        <v>118.5</v>
      </c>
      <c r="L26" s="160">
        <v>88.8</v>
      </c>
    </row>
    <row r="27" spans="1:12" ht="15" customHeight="1">
      <c r="A27" s="158"/>
      <c r="B27" s="161" t="s">
        <v>195</v>
      </c>
      <c r="C27" s="160">
        <v>109.3</v>
      </c>
      <c r="D27" s="160">
        <v>123.2</v>
      </c>
      <c r="E27" s="160">
        <v>108.3</v>
      </c>
      <c r="F27" s="160">
        <v>108.5</v>
      </c>
      <c r="G27" s="160">
        <v>100.4</v>
      </c>
      <c r="H27" s="160">
        <v>109.1</v>
      </c>
      <c r="I27" s="160">
        <v>123</v>
      </c>
      <c r="J27" s="160">
        <v>108</v>
      </c>
      <c r="K27" s="160">
        <v>108.4</v>
      </c>
      <c r="L27" s="160">
        <v>100.1</v>
      </c>
    </row>
    <row r="28" spans="1:12" ht="15" customHeight="1">
      <c r="A28" s="158"/>
      <c r="B28" s="161" t="s">
        <v>196</v>
      </c>
      <c r="C28" s="160">
        <v>95.9</v>
      </c>
      <c r="D28" s="160">
        <v>96.6</v>
      </c>
      <c r="E28" s="160">
        <v>97.2</v>
      </c>
      <c r="F28" s="160">
        <v>88.5</v>
      </c>
      <c r="G28" s="160">
        <v>98.4</v>
      </c>
      <c r="H28" s="160">
        <v>95.7</v>
      </c>
      <c r="I28" s="160">
        <v>96.4</v>
      </c>
      <c r="J28" s="160">
        <v>96.9</v>
      </c>
      <c r="K28" s="160">
        <v>88.4</v>
      </c>
      <c r="L28" s="160">
        <v>98.1</v>
      </c>
    </row>
    <row r="29" spans="1:12" ht="15" customHeight="1">
      <c r="A29" s="158"/>
      <c r="B29" s="161" t="s">
        <v>197</v>
      </c>
      <c r="C29" s="160">
        <v>95.9</v>
      </c>
      <c r="D29" s="160">
        <v>92.2</v>
      </c>
      <c r="E29" s="160">
        <v>110.3</v>
      </c>
      <c r="F29" s="160">
        <v>66.7</v>
      </c>
      <c r="G29" s="160">
        <v>100</v>
      </c>
      <c r="H29" s="160">
        <v>95.7</v>
      </c>
      <c r="I29" s="160">
        <v>92</v>
      </c>
      <c r="J29" s="160">
        <v>110.1</v>
      </c>
      <c r="K29" s="160">
        <v>66.599999999999994</v>
      </c>
      <c r="L29" s="160">
        <v>99.8</v>
      </c>
    </row>
    <row r="30" spans="1:12" ht="15" customHeight="1">
      <c r="A30" s="158"/>
      <c r="B30" s="161" t="s">
        <v>666</v>
      </c>
      <c r="C30" s="160">
        <v>100</v>
      </c>
      <c r="D30" s="160">
        <v>101.9</v>
      </c>
      <c r="E30" s="160">
        <v>101.4</v>
      </c>
      <c r="F30" s="160">
        <v>75.400000000000006</v>
      </c>
      <c r="G30" s="160">
        <v>111.3</v>
      </c>
      <c r="H30" s="160">
        <v>99.8</v>
      </c>
      <c r="I30" s="160">
        <v>101.7</v>
      </c>
      <c r="J30" s="160">
        <v>101.2</v>
      </c>
      <c r="K30" s="160">
        <v>75.2</v>
      </c>
      <c r="L30" s="160">
        <v>111.1</v>
      </c>
    </row>
    <row r="31" spans="1:12" ht="24.95" customHeight="1">
      <c r="A31" s="158">
        <v>2016</v>
      </c>
      <c r="B31" s="161" t="s">
        <v>847</v>
      </c>
      <c r="C31" s="160">
        <v>84.4</v>
      </c>
      <c r="D31" s="160">
        <v>86.8</v>
      </c>
      <c r="E31" s="160">
        <v>84.2</v>
      </c>
      <c r="F31" s="160">
        <v>73.7</v>
      </c>
      <c r="G31" s="160">
        <v>89</v>
      </c>
      <c r="H31" s="160">
        <v>84.2</v>
      </c>
      <c r="I31" s="160">
        <v>86.6</v>
      </c>
      <c r="J31" s="160">
        <v>84</v>
      </c>
      <c r="K31" s="160">
        <v>73.599999999999994</v>
      </c>
      <c r="L31" s="160">
        <v>88.8</v>
      </c>
    </row>
    <row r="32" spans="1:12" ht="15" customHeight="1">
      <c r="A32" s="158"/>
      <c r="B32" s="161" t="s">
        <v>56</v>
      </c>
      <c r="C32" s="160">
        <v>98.5</v>
      </c>
      <c r="D32" s="160">
        <v>96.3</v>
      </c>
      <c r="E32" s="160">
        <v>95</v>
      </c>
      <c r="F32" s="160">
        <v>106.4</v>
      </c>
      <c r="G32" s="160">
        <v>99.5</v>
      </c>
      <c r="H32" s="160">
        <v>98.1</v>
      </c>
      <c r="I32" s="160">
        <v>95.5</v>
      </c>
      <c r="J32" s="160">
        <v>94.4</v>
      </c>
      <c r="K32" s="160">
        <v>106.1</v>
      </c>
      <c r="L32" s="160">
        <v>99.5</v>
      </c>
    </row>
    <row r="33" spans="1:12" ht="15" customHeight="1">
      <c r="A33" s="158"/>
      <c r="B33" s="161" t="s">
        <v>61</v>
      </c>
      <c r="C33" s="160">
        <v>130.6</v>
      </c>
      <c r="D33" s="160">
        <v>135.80000000000001</v>
      </c>
      <c r="E33" s="160">
        <v>116.3</v>
      </c>
      <c r="F33" s="160">
        <v>132.9</v>
      </c>
      <c r="G33" s="160">
        <v>141</v>
      </c>
      <c r="H33" s="160">
        <v>130.1</v>
      </c>
      <c r="I33" s="160">
        <v>134.69999999999999</v>
      </c>
      <c r="J33" s="160">
        <v>115.6</v>
      </c>
      <c r="K33" s="160">
        <v>132.5</v>
      </c>
      <c r="L33" s="160">
        <v>141</v>
      </c>
    </row>
    <row r="34" spans="1:12" ht="15" customHeight="1">
      <c r="A34" s="158"/>
      <c r="B34" s="161" t="s">
        <v>62</v>
      </c>
      <c r="C34" s="160">
        <v>124.4</v>
      </c>
      <c r="D34" s="160">
        <v>120.4</v>
      </c>
      <c r="E34" s="160">
        <v>117.7</v>
      </c>
      <c r="F34" s="160">
        <v>148.5</v>
      </c>
      <c r="G34" s="160">
        <v>120.8</v>
      </c>
      <c r="H34" s="160">
        <v>123.9</v>
      </c>
      <c r="I34" s="160">
        <v>119.4</v>
      </c>
      <c r="J34" s="160">
        <v>117</v>
      </c>
      <c r="K34" s="160">
        <v>148.1</v>
      </c>
      <c r="L34" s="160">
        <v>120.8</v>
      </c>
    </row>
    <row r="35" spans="1:12" ht="15" customHeight="1">
      <c r="A35" s="158"/>
      <c r="B35" s="161" t="s">
        <v>701</v>
      </c>
      <c r="C35" s="160">
        <v>125.4</v>
      </c>
      <c r="D35" s="160">
        <v>125.5</v>
      </c>
      <c r="E35" s="160">
        <v>133.9</v>
      </c>
      <c r="F35" s="160">
        <v>131.69999999999999</v>
      </c>
      <c r="G35" s="160">
        <v>112.3</v>
      </c>
      <c r="H35" s="160">
        <v>123.9</v>
      </c>
      <c r="I35" s="160">
        <v>123.3</v>
      </c>
      <c r="J35" s="160">
        <v>131.9</v>
      </c>
      <c r="K35" s="160">
        <v>130.9</v>
      </c>
      <c r="L35" s="160">
        <v>111.4</v>
      </c>
    </row>
    <row r="36" spans="1:12" ht="15" customHeight="1">
      <c r="A36" s="158"/>
      <c r="B36" s="161" t="s">
        <v>702</v>
      </c>
      <c r="C36" s="160">
        <v>137.30000000000001</v>
      </c>
      <c r="D36" s="160">
        <v>138.30000000000001</v>
      </c>
      <c r="E36" s="160">
        <v>140.80000000000001</v>
      </c>
      <c r="F36" s="160">
        <v>150.80000000000001</v>
      </c>
      <c r="G36" s="160">
        <v>125.1</v>
      </c>
      <c r="H36" s="160">
        <v>135.80000000000001</v>
      </c>
      <c r="I36" s="160">
        <v>135.9</v>
      </c>
      <c r="J36" s="160">
        <v>138.69999999999999</v>
      </c>
      <c r="K36" s="160">
        <v>149.9</v>
      </c>
      <c r="L36" s="160">
        <v>124.1</v>
      </c>
    </row>
    <row r="37" spans="1:12" ht="15" customHeight="1">
      <c r="A37" s="158"/>
      <c r="B37" s="161" t="s">
        <v>703</v>
      </c>
      <c r="C37" s="160">
        <v>119.7</v>
      </c>
      <c r="D37" s="160">
        <v>115.4</v>
      </c>
      <c r="E37" s="160">
        <v>122.3</v>
      </c>
      <c r="F37" s="160">
        <v>141.69999999999999</v>
      </c>
      <c r="G37" s="160">
        <v>107.4</v>
      </c>
      <c r="H37" s="160">
        <v>118.3</v>
      </c>
      <c r="I37" s="160">
        <v>113.4</v>
      </c>
      <c r="J37" s="160">
        <v>120.5</v>
      </c>
      <c r="K37" s="160">
        <v>140.9</v>
      </c>
      <c r="L37" s="160">
        <v>106.5</v>
      </c>
    </row>
    <row r="38" spans="1:12" ht="15" customHeight="1">
      <c r="A38" s="158"/>
      <c r="B38" s="161" t="s">
        <v>217</v>
      </c>
      <c r="C38" s="160">
        <v>113.6</v>
      </c>
      <c r="D38" s="160">
        <v>112.6</v>
      </c>
      <c r="E38" s="160">
        <v>113.2</v>
      </c>
      <c r="F38" s="160">
        <v>129</v>
      </c>
      <c r="G38" s="160">
        <v>105.9</v>
      </c>
      <c r="H38" s="160">
        <v>111.6</v>
      </c>
      <c r="I38" s="160">
        <v>110.1</v>
      </c>
      <c r="J38" s="160">
        <v>111</v>
      </c>
      <c r="K38" s="160">
        <v>127.5</v>
      </c>
      <c r="L38" s="160">
        <v>104.1</v>
      </c>
    </row>
    <row r="39" spans="1:12" ht="15" customHeight="1">
      <c r="A39" s="158"/>
      <c r="B39" s="161" t="s">
        <v>195</v>
      </c>
      <c r="C39" s="160">
        <v>117.5</v>
      </c>
      <c r="D39" s="160">
        <v>137.30000000000001</v>
      </c>
      <c r="E39" s="160">
        <v>111.6</v>
      </c>
      <c r="F39" s="160">
        <v>117.9</v>
      </c>
      <c r="G39" s="160">
        <v>108.9</v>
      </c>
      <c r="H39" s="160">
        <v>115.4</v>
      </c>
      <c r="I39" s="160">
        <v>134.19999999999999</v>
      </c>
      <c r="J39" s="160">
        <v>109.4</v>
      </c>
      <c r="K39" s="160">
        <v>116.5</v>
      </c>
      <c r="L39" s="160">
        <v>107.1</v>
      </c>
    </row>
    <row r="40" spans="1:12" ht="15" customHeight="1">
      <c r="A40" s="158"/>
      <c r="B40" s="161" t="s">
        <v>196</v>
      </c>
      <c r="C40" s="160">
        <v>113.3</v>
      </c>
      <c r="D40" s="160">
        <v>114.4</v>
      </c>
      <c r="E40" s="160">
        <v>113.6</v>
      </c>
      <c r="F40" s="160">
        <v>107.4</v>
      </c>
      <c r="G40" s="160">
        <v>115.5</v>
      </c>
      <c r="H40" s="160">
        <v>111.2</v>
      </c>
      <c r="I40" s="160">
        <v>111.8</v>
      </c>
      <c r="J40" s="160">
        <v>111.4</v>
      </c>
      <c r="K40" s="160">
        <v>106.1</v>
      </c>
      <c r="L40" s="160">
        <v>113.6</v>
      </c>
    </row>
    <row r="41" spans="1:12" ht="15" customHeight="1">
      <c r="A41" s="158"/>
      <c r="B41" s="161" t="s">
        <v>197</v>
      </c>
      <c r="C41" s="160">
        <v>103.2</v>
      </c>
      <c r="D41" s="160">
        <v>115.2</v>
      </c>
      <c r="E41" s="160">
        <v>98.6</v>
      </c>
      <c r="F41" s="160">
        <v>100.1</v>
      </c>
      <c r="G41" s="160">
        <v>100.9</v>
      </c>
      <c r="H41" s="160">
        <v>101.1</v>
      </c>
      <c r="I41" s="160">
        <v>112.3</v>
      </c>
      <c r="J41" s="160">
        <v>96.5</v>
      </c>
      <c r="K41" s="160">
        <v>98.5</v>
      </c>
      <c r="L41" s="160">
        <v>99</v>
      </c>
    </row>
    <row r="42" spans="1:12" ht="15" customHeight="1">
      <c r="A42" s="158"/>
      <c r="B42" s="161" t="s">
        <v>666</v>
      </c>
      <c r="C42" s="160">
        <v>107.5</v>
      </c>
      <c r="D42" s="160">
        <v>106.3</v>
      </c>
      <c r="E42" s="160">
        <v>118.6</v>
      </c>
      <c r="F42" s="160">
        <v>85.6</v>
      </c>
      <c r="G42" s="160">
        <v>109.3</v>
      </c>
      <c r="H42" s="160">
        <v>105.3</v>
      </c>
      <c r="I42" s="160">
        <v>103.6</v>
      </c>
      <c r="J42" s="160">
        <v>116</v>
      </c>
      <c r="K42" s="160">
        <v>84.3</v>
      </c>
      <c r="L42" s="160">
        <v>107.3</v>
      </c>
    </row>
    <row r="43" spans="1:12" ht="24.95" customHeight="1">
      <c r="A43" s="158">
        <v>2017</v>
      </c>
      <c r="B43" s="161" t="s">
        <v>847</v>
      </c>
      <c r="C43" s="160">
        <v>92.2</v>
      </c>
      <c r="D43" s="160">
        <v>93.9</v>
      </c>
      <c r="E43" s="160">
        <v>94.5</v>
      </c>
      <c r="F43" s="160">
        <v>81</v>
      </c>
      <c r="G43" s="160">
        <v>94.9</v>
      </c>
      <c r="H43" s="160">
        <v>90.3</v>
      </c>
      <c r="I43" s="160">
        <v>91.5</v>
      </c>
      <c r="J43" s="160">
        <v>92.5</v>
      </c>
      <c r="K43" s="160">
        <v>79.7</v>
      </c>
      <c r="L43" s="160">
        <v>93.1</v>
      </c>
    </row>
    <row r="44" spans="1:12" ht="15" customHeight="1">
      <c r="A44" s="158"/>
      <c r="B44" s="161" t="s">
        <v>56</v>
      </c>
      <c r="C44" s="160">
        <v>104.1</v>
      </c>
      <c r="D44" s="160">
        <v>105.7</v>
      </c>
      <c r="E44" s="160">
        <v>108.3</v>
      </c>
      <c r="F44" s="160">
        <v>103.4</v>
      </c>
      <c r="G44" s="160">
        <v>98.8</v>
      </c>
      <c r="H44" s="160">
        <v>100.6</v>
      </c>
      <c r="I44" s="160">
        <v>101.7</v>
      </c>
      <c r="J44" s="160">
        <v>104.5</v>
      </c>
      <c r="K44" s="160">
        <v>100.5</v>
      </c>
      <c r="L44" s="160">
        <v>95.6</v>
      </c>
    </row>
    <row r="45" spans="1:12" ht="15" customHeight="1">
      <c r="A45" s="158"/>
      <c r="B45" s="161" t="s">
        <v>61</v>
      </c>
      <c r="C45" s="160">
        <v>148.1</v>
      </c>
      <c r="D45" s="160">
        <v>150.4</v>
      </c>
      <c r="E45" s="160">
        <v>143.4</v>
      </c>
      <c r="F45" s="160">
        <v>162.5</v>
      </c>
      <c r="G45" s="160">
        <v>143.19999999999999</v>
      </c>
      <c r="H45" s="160">
        <v>143.1</v>
      </c>
      <c r="I45" s="160">
        <v>144.80000000000001</v>
      </c>
      <c r="J45" s="160">
        <v>138.4</v>
      </c>
      <c r="K45" s="160">
        <v>157.9</v>
      </c>
      <c r="L45" s="160">
        <v>138.5</v>
      </c>
    </row>
    <row r="46" spans="1:12" ht="15" customHeight="1">
      <c r="A46" s="158"/>
      <c r="B46" s="161" t="s">
        <v>62</v>
      </c>
      <c r="C46" s="160">
        <v>127.7</v>
      </c>
      <c r="D46" s="160">
        <v>119.6</v>
      </c>
      <c r="E46" s="160">
        <v>124.9</v>
      </c>
      <c r="F46" s="160">
        <v>155.80000000000001</v>
      </c>
      <c r="G46" s="160">
        <v>120.6</v>
      </c>
      <c r="H46" s="160">
        <v>123.4</v>
      </c>
      <c r="I46" s="160">
        <v>115.1</v>
      </c>
      <c r="J46" s="160">
        <v>120.6</v>
      </c>
      <c r="K46" s="160">
        <v>151.4</v>
      </c>
      <c r="L46" s="160">
        <v>116.6</v>
      </c>
    </row>
    <row r="47" spans="1:12" ht="15" customHeight="1">
      <c r="A47" s="158"/>
      <c r="B47" s="161" t="s">
        <v>701</v>
      </c>
      <c r="C47" s="160">
        <v>128.4</v>
      </c>
      <c r="D47" s="160">
        <v>124.7</v>
      </c>
      <c r="E47" s="160">
        <v>124.5</v>
      </c>
      <c r="F47" s="160">
        <v>150.9</v>
      </c>
      <c r="G47" s="160">
        <v>122.3</v>
      </c>
      <c r="H47" s="160">
        <v>122.6</v>
      </c>
      <c r="I47" s="160">
        <v>119</v>
      </c>
      <c r="J47" s="160">
        <v>118.9</v>
      </c>
      <c r="K47" s="160">
        <v>144.69999999999999</v>
      </c>
      <c r="L47" s="160">
        <v>116.5</v>
      </c>
    </row>
    <row r="48" spans="1:12" ht="15" customHeight="1">
      <c r="A48" s="158"/>
      <c r="B48" s="161" t="s">
        <v>702</v>
      </c>
      <c r="C48" s="160">
        <v>139</v>
      </c>
      <c r="D48" s="160">
        <v>143.6</v>
      </c>
      <c r="E48" s="160">
        <v>137.9</v>
      </c>
      <c r="F48" s="160">
        <v>156.1</v>
      </c>
      <c r="G48" s="160">
        <v>126.6</v>
      </c>
      <c r="H48" s="160">
        <v>132.69999999999999</v>
      </c>
      <c r="I48" s="160">
        <v>137</v>
      </c>
      <c r="J48" s="160">
        <v>131.69999999999999</v>
      </c>
      <c r="K48" s="160">
        <v>149.69999999999999</v>
      </c>
      <c r="L48" s="160">
        <v>120.6</v>
      </c>
    </row>
    <row r="49" spans="1:12" ht="15" customHeight="1">
      <c r="A49" s="158"/>
      <c r="B49" s="161" t="s">
        <v>703</v>
      </c>
      <c r="C49" s="160">
        <v>128.6</v>
      </c>
      <c r="D49" s="160">
        <v>120.6</v>
      </c>
      <c r="E49" s="160">
        <v>123.6</v>
      </c>
      <c r="F49" s="160">
        <v>153.6</v>
      </c>
      <c r="G49" s="160">
        <v>125.5</v>
      </c>
      <c r="H49" s="160">
        <v>122.8</v>
      </c>
      <c r="I49" s="160">
        <v>115.1</v>
      </c>
      <c r="J49" s="160">
        <v>118.1</v>
      </c>
      <c r="K49" s="160">
        <v>147.30000000000001</v>
      </c>
      <c r="L49" s="160">
        <v>119.5</v>
      </c>
    </row>
    <row r="50" spans="1:12" ht="15" customHeight="1">
      <c r="A50" s="158"/>
      <c r="B50" s="161" t="s">
        <v>217</v>
      </c>
      <c r="C50" s="160">
        <v>118.9</v>
      </c>
      <c r="D50" s="160">
        <v>113.1</v>
      </c>
      <c r="E50" s="160">
        <v>118.4</v>
      </c>
      <c r="F50" s="160">
        <v>130.19999999999999</v>
      </c>
      <c r="G50" s="160">
        <v>117.2</v>
      </c>
      <c r="H50" s="160">
        <v>112.6</v>
      </c>
      <c r="I50" s="160">
        <v>107</v>
      </c>
      <c r="J50" s="160">
        <v>112.2</v>
      </c>
      <c r="K50" s="160">
        <v>123.6</v>
      </c>
      <c r="L50" s="160">
        <v>110.9</v>
      </c>
    </row>
    <row r="51" spans="1:12" ht="15" customHeight="1">
      <c r="A51" s="158"/>
      <c r="B51" s="161" t="s">
        <v>195</v>
      </c>
      <c r="C51" s="160">
        <v>121</v>
      </c>
      <c r="D51" s="160">
        <v>119.9</v>
      </c>
      <c r="E51" s="160">
        <v>122.3</v>
      </c>
      <c r="F51" s="160">
        <v>117.1</v>
      </c>
      <c r="G51" s="160">
        <v>122.7</v>
      </c>
      <c r="H51" s="160">
        <v>114.6</v>
      </c>
      <c r="I51" s="160">
        <v>113.4</v>
      </c>
      <c r="J51" s="160">
        <v>115.9</v>
      </c>
      <c r="K51" s="160">
        <v>111.2</v>
      </c>
      <c r="L51" s="160">
        <v>116.1</v>
      </c>
    </row>
    <row r="52" spans="1:12" ht="15" customHeight="1">
      <c r="A52" s="158"/>
      <c r="B52" s="161" t="s">
        <v>196</v>
      </c>
      <c r="C52" s="160">
        <v>110.4</v>
      </c>
      <c r="D52" s="160">
        <v>119.9</v>
      </c>
      <c r="E52" s="160">
        <v>105</v>
      </c>
      <c r="F52" s="160">
        <v>97</v>
      </c>
      <c r="G52" s="160">
        <v>117</v>
      </c>
      <c r="H52" s="160">
        <v>104.6</v>
      </c>
      <c r="I52" s="160">
        <v>113.4</v>
      </c>
      <c r="J52" s="160">
        <v>99.5</v>
      </c>
      <c r="K52" s="160">
        <v>92.1</v>
      </c>
      <c r="L52" s="160">
        <v>110.7</v>
      </c>
    </row>
    <row r="53" spans="1:12" ht="15" customHeight="1">
      <c r="A53" s="158"/>
      <c r="B53" s="161" t="s">
        <v>197</v>
      </c>
      <c r="C53" s="160">
        <v>114.3</v>
      </c>
      <c r="D53" s="160">
        <v>114.7</v>
      </c>
      <c r="E53" s="160">
        <v>122.6</v>
      </c>
      <c r="F53" s="160">
        <v>87.2</v>
      </c>
      <c r="G53" s="160">
        <v>120.6</v>
      </c>
      <c r="H53" s="160">
        <v>107.2</v>
      </c>
      <c r="I53" s="160">
        <v>107.6</v>
      </c>
      <c r="J53" s="160">
        <v>115</v>
      </c>
      <c r="K53" s="160">
        <v>82.1</v>
      </c>
      <c r="L53" s="160">
        <v>112.9</v>
      </c>
    </row>
    <row r="54" spans="1:12" ht="15" customHeight="1">
      <c r="A54" s="158"/>
      <c r="B54" s="161" t="s">
        <v>666</v>
      </c>
      <c r="C54" s="160">
        <v>133.6</v>
      </c>
      <c r="D54" s="160">
        <v>148.6</v>
      </c>
      <c r="E54" s="160">
        <v>149</v>
      </c>
      <c r="F54" s="160">
        <v>106.1</v>
      </c>
      <c r="G54" s="160">
        <v>121.7</v>
      </c>
      <c r="H54" s="160">
        <v>125.4</v>
      </c>
      <c r="I54" s="160">
        <v>139.4</v>
      </c>
      <c r="J54" s="160">
        <v>139.80000000000001</v>
      </c>
      <c r="K54" s="160">
        <v>99.9</v>
      </c>
      <c r="L54" s="160">
        <v>114</v>
      </c>
    </row>
    <row r="55" spans="1:12" ht="24.95" customHeight="1">
      <c r="A55" s="158">
        <v>2018</v>
      </c>
      <c r="B55" s="161" t="s">
        <v>847</v>
      </c>
      <c r="C55" s="160">
        <v>101.4</v>
      </c>
      <c r="D55" s="160">
        <v>104.1</v>
      </c>
      <c r="E55" s="160">
        <v>102.5</v>
      </c>
      <c r="F55" s="160">
        <v>88</v>
      </c>
      <c r="G55" s="160">
        <v>105.9</v>
      </c>
      <c r="H55" s="160">
        <v>95.1</v>
      </c>
      <c r="I55" s="160">
        <v>97.7</v>
      </c>
      <c r="J55" s="160">
        <v>96.2</v>
      </c>
      <c r="K55" s="160">
        <v>82.9</v>
      </c>
      <c r="L55" s="160">
        <v>99.2</v>
      </c>
    </row>
    <row r="56" spans="1:12" ht="15" customHeight="1">
      <c r="A56" s="158"/>
      <c r="B56" s="161" t="s">
        <v>56</v>
      </c>
      <c r="C56" s="160">
        <v>123.3</v>
      </c>
      <c r="D56" s="160">
        <v>112.1</v>
      </c>
      <c r="E56" s="160">
        <v>120.7</v>
      </c>
      <c r="F56" s="160">
        <v>122.9</v>
      </c>
      <c r="G56" s="160">
        <v>134.80000000000001</v>
      </c>
      <c r="H56" s="160">
        <v>113.6</v>
      </c>
      <c r="I56" s="160">
        <v>103.3</v>
      </c>
      <c r="J56" s="160">
        <v>111.2</v>
      </c>
      <c r="K56" s="160">
        <v>113.6</v>
      </c>
      <c r="L56" s="160">
        <v>123.7</v>
      </c>
    </row>
    <row r="57" spans="1:12" ht="15" customHeight="1">
      <c r="A57" s="158"/>
      <c r="B57" s="161" t="s">
        <v>61</v>
      </c>
      <c r="C57" s="160">
        <v>143.30000000000001</v>
      </c>
      <c r="D57" s="160">
        <v>136.6</v>
      </c>
      <c r="E57" s="160">
        <v>138.80000000000001</v>
      </c>
      <c r="F57" s="160">
        <v>177.5</v>
      </c>
      <c r="G57" s="160">
        <v>133.30000000000001</v>
      </c>
      <c r="H57" s="160">
        <v>132</v>
      </c>
      <c r="I57" s="160">
        <v>125.9</v>
      </c>
      <c r="J57" s="160">
        <v>127.9</v>
      </c>
      <c r="K57" s="160">
        <v>164</v>
      </c>
      <c r="L57" s="160">
        <v>122.3</v>
      </c>
    </row>
    <row r="58" spans="1:12" ht="15" customHeight="1">
      <c r="A58" s="158"/>
      <c r="B58" s="161" t="s">
        <v>62</v>
      </c>
      <c r="C58" s="160">
        <v>136.4</v>
      </c>
      <c r="D58" s="160">
        <v>141.6</v>
      </c>
      <c r="E58" s="160">
        <v>123.9</v>
      </c>
      <c r="F58" s="160">
        <v>159.69999999999999</v>
      </c>
      <c r="G58" s="160">
        <v>132.30000000000001</v>
      </c>
      <c r="H58" s="160">
        <v>125.6</v>
      </c>
      <c r="I58" s="160">
        <v>130.5</v>
      </c>
      <c r="J58" s="160">
        <v>114.2</v>
      </c>
      <c r="K58" s="160">
        <v>147.6</v>
      </c>
      <c r="L58" s="160">
        <v>121.4</v>
      </c>
    </row>
    <row r="59" spans="1:12" ht="15" customHeight="1">
      <c r="A59" s="158"/>
      <c r="B59" s="161" t="s">
        <v>701</v>
      </c>
      <c r="C59" s="160">
        <v>141.19999999999999</v>
      </c>
      <c r="D59" s="160">
        <v>129.4</v>
      </c>
      <c r="E59" s="160">
        <v>139.5</v>
      </c>
      <c r="F59" s="160">
        <v>170.9</v>
      </c>
      <c r="G59" s="160">
        <v>134.9</v>
      </c>
      <c r="H59" s="160">
        <v>128.5</v>
      </c>
      <c r="I59" s="160">
        <v>118</v>
      </c>
      <c r="J59" s="160">
        <v>127.2</v>
      </c>
      <c r="K59" s="160">
        <v>155.5</v>
      </c>
      <c r="L59" s="160">
        <v>122.1</v>
      </c>
    </row>
    <row r="60" spans="1:12" ht="15" customHeight="1">
      <c r="A60" s="158"/>
      <c r="B60" s="161" t="s">
        <v>702</v>
      </c>
      <c r="C60" s="160">
        <v>149.30000000000001</v>
      </c>
      <c r="D60" s="160">
        <v>144.4</v>
      </c>
      <c r="E60" s="160">
        <v>143.6</v>
      </c>
      <c r="F60" s="160">
        <v>174.8</v>
      </c>
      <c r="G60" s="160">
        <v>144.19999999999999</v>
      </c>
      <c r="H60" s="160">
        <v>135.69999999999999</v>
      </c>
      <c r="I60" s="160">
        <v>131.6</v>
      </c>
      <c r="J60" s="160">
        <v>130.9</v>
      </c>
      <c r="K60" s="160">
        <v>159.1</v>
      </c>
      <c r="L60" s="160">
        <v>130.5</v>
      </c>
    </row>
    <row r="61" spans="1:12" ht="15" customHeight="1">
      <c r="A61" s="158"/>
      <c r="B61" s="161" t="s">
        <v>703</v>
      </c>
      <c r="C61" s="160">
        <v>141.6</v>
      </c>
      <c r="D61" s="160">
        <v>141.69999999999999</v>
      </c>
      <c r="E61" s="160">
        <v>141.19999999999999</v>
      </c>
      <c r="F61" s="160">
        <v>150.1</v>
      </c>
      <c r="G61" s="160">
        <v>137</v>
      </c>
      <c r="H61" s="160">
        <v>128.80000000000001</v>
      </c>
      <c r="I61" s="160">
        <v>129.19999999999999</v>
      </c>
      <c r="J61" s="160">
        <v>128.69999999999999</v>
      </c>
      <c r="K61" s="160">
        <v>136.6</v>
      </c>
      <c r="L61" s="160">
        <v>124</v>
      </c>
    </row>
    <row r="62" spans="1:12" ht="15" customHeight="1">
      <c r="A62" s="158"/>
      <c r="B62" s="161" t="s">
        <v>217</v>
      </c>
      <c r="C62" s="160">
        <v>131.30000000000001</v>
      </c>
      <c r="D62" s="160">
        <v>128.1</v>
      </c>
      <c r="E62" s="160">
        <v>118.5</v>
      </c>
      <c r="F62" s="160">
        <v>144.30000000000001</v>
      </c>
      <c r="G62" s="160">
        <v>140.1</v>
      </c>
      <c r="H62" s="160">
        <v>117.3</v>
      </c>
      <c r="I62" s="160">
        <v>114.9</v>
      </c>
      <c r="J62" s="160">
        <v>106.2</v>
      </c>
      <c r="K62" s="160">
        <v>128.4</v>
      </c>
      <c r="L62" s="160">
        <v>124.6</v>
      </c>
    </row>
    <row r="63" spans="1:12" ht="15" customHeight="1">
      <c r="A63" s="158"/>
      <c r="B63" s="161" t="s">
        <v>195</v>
      </c>
      <c r="C63" s="160">
        <v>134.80000000000001</v>
      </c>
      <c r="D63" s="160">
        <v>150.9</v>
      </c>
      <c r="E63" s="160">
        <v>129.30000000000001</v>
      </c>
      <c r="F63" s="160">
        <v>128.80000000000001</v>
      </c>
      <c r="G63" s="160">
        <v>132.19999999999999</v>
      </c>
      <c r="H63" s="160">
        <v>120.5</v>
      </c>
      <c r="I63" s="160">
        <v>135.30000000000001</v>
      </c>
      <c r="J63" s="160">
        <v>115.9</v>
      </c>
      <c r="K63" s="160">
        <v>114.6</v>
      </c>
      <c r="L63" s="160">
        <v>117.6</v>
      </c>
    </row>
    <row r="64" spans="1:12" ht="15" customHeight="1">
      <c r="A64" s="158"/>
      <c r="B64" s="161" t="s">
        <v>196</v>
      </c>
      <c r="C64" s="160">
        <v>133.6</v>
      </c>
      <c r="D64" s="160">
        <v>142.80000000000001</v>
      </c>
      <c r="E64" s="160">
        <v>121.5</v>
      </c>
      <c r="F64" s="160">
        <v>114.7</v>
      </c>
      <c r="G64" s="160">
        <v>150.69999999999999</v>
      </c>
      <c r="H64" s="160">
        <v>119.3</v>
      </c>
      <c r="I64" s="160">
        <v>128.1</v>
      </c>
      <c r="J64" s="160">
        <v>108.9</v>
      </c>
      <c r="K64" s="160">
        <v>102</v>
      </c>
      <c r="L64" s="160">
        <v>134.1</v>
      </c>
    </row>
    <row r="65" spans="1:12" ht="15" customHeight="1">
      <c r="A65" s="158"/>
      <c r="B65" s="161" t="s">
        <v>197</v>
      </c>
      <c r="C65" s="160">
        <v>130.1</v>
      </c>
      <c r="D65" s="160">
        <v>141.1</v>
      </c>
      <c r="E65" s="160">
        <v>117.7</v>
      </c>
      <c r="F65" s="160">
        <v>104.7</v>
      </c>
      <c r="G65" s="160">
        <v>150.1</v>
      </c>
      <c r="H65" s="160">
        <v>115.2</v>
      </c>
      <c r="I65" s="160">
        <v>125.5</v>
      </c>
      <c r="J65" s="160">
        <v>104.5</v>
      </c>
      <c r="K65" s="160">
        <v>92.1</v>
      </c>
      <c r="L65" s="160">
        <v>132.4</v>
      </c>
    </row>
    <row r="66" spans="1:12" ht="15" customHeight="1">
      <c r="A66" s="158"/>
      <c r="B66" s="161" t="s">
        <v>666</v>
      </c>
      <c r="C66" s="160">
        <v>147.30000000000001</v>
      </c>
      <c r="D66" s="160">
        <v>166.6</v>
      </c>
      <c r="E66" s="160">
        <v>130</v>
      </c>
      <c r="F66" s="160">
        <v>97</v>
      </c>
      <c r="G66" s="160">
        <v>180.8</v>
      </c>
      <c r="H66" s="160">
        <v>130.4</v>
      </c>
      <c r="I66" s="160">
        <v>148.19999999999999</v>
      </c>
      <c r="J66" s="160">
        <v>115.5</v>
      </c>
      <c r="K66" s="160">
        <v>85.3</v>
      </c>
      <c r="L66" s="160">
        <v>159.4</v>
      </c>
    </row>
    <row r="67" spans="1:12" ht="24.95" customHeight="1">
      <c r="A67" s="158">
        <v>2019</v>
      </c>
      <c r="B67" s="161" t="s">
        <v>847</v>
      </c>
      <c r="C67" s="160">
        <v>119.9</v>
      </c>
      <c r="D67" s="160">
        <v>126.3</v>
      </c>
      <c r="E67" s="160">
        <v>121.7</v>
      </c>
      <c r="F67" s="160">
        <v>100.1</v>
      </c>
      <c r="G67" s="160">
        <v>124.6</v>
      </c>
      <c r="H67" s="160">
        <v>106.2</v>
      </c>
      <c r="I67" s="160">
        <v>112.4</v>
      </c>
      <c r="J67" s="160">
        <v>108.1</v>
      </c>
      <c r="K67" s="160">
        <v>88</v>
      </c>
      <c r="L67" s="160">
        <v>109.9</v>
      </c>
    </row>
    <row r="68" spans="1:12" ht="15" customHeight="1">
      <c r="A68" s="158"/>
      <c r="B68" s="161" t="s">
        <v>56</v>
      </c>
      <c r="C68" s="160">
        <v>133.4</v>
      </c>
      <c r="D68" s="160">
        <v>119.4</v>
      </c>
      <c r="E68" s="160">
        <v>137.30000000000001</v>
      </c>
      <c r="F68" s="160">
        <v>151.19999999999999</v>
      </c>
      <c r="G68" s="160">
        <v>129.4</v>
      </c>
      <c r="H68" s="160">
        <v>115.9</v>
      </c>
      <c r="I68" s="160">
        <v>104.3</v>
      </c>
      <c r="J68" s="160">
        <v>120</v>
      </c>
      <c r="K68" s="160">
        <v>130</v>
      </c>
      <c r="L68" s="160">
        <v>112</v>
      </c>
    </row>
    <row r="69" spans="1:12" ht="24.95" customHeight="1">
      <c r="A69" s="838" t="s">
        <v>1216</v>
      </c>
      <c r="B69" s="161"/>
      <c r="C69" s="160"/>
      <c r="D69" s="160"/>
      <c r="E69" s="160"/>
      <c r="F69" s="160"/>
      <c r="G69" s="160"/>
      <c r="H69" s="160"/>
      <c r="I69" s="160"/>
      <c r="J69" s="160"/>
      <c r="K69" s="160"/>
      <c r="L69" s="160"/>
    </row>
    <row r="70" spans="1:12" ht="29.1" customHeight="1">
      <c r="A70" s="838" t="s">
        <v>1743</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3" customWidth="1"/>
    <col min="2" max="2" width="3.7109375" style="243" customWidth="1"/>
    <col min="3" max="3" width="2.7109375" style="243" customWidth="1"/>
    <col min="4" max="4" width="3" style="243" customWidth="1"/>
    <col min="5" max="5" width="3.7109375" style="243" customWidth="1"/>
    <col min="6" max="6" width="9" style="243" customWidth="1"/>
    <col min="7" max="7" width="18.140625" style="243" customWidth="1"/>
    <col min="8" max="17" width="9.140625" style="243" customWidth="1"/>
    <col min="18" max="32" width="8.7109375" style="243" customWidth="1"/>
    <col min="33" max="33" width="6.28515625" style="243" customWidth="1"/>
    <col min="34" max="256" width="11.42578125" style="243"/>
    <col min="257" max="257" width="4.7109375" style="243" customWidth="1"/>
    <col min="258" max="258" width="3.7109375" style="243" customWidth="1"/>
    <col min="259" max="259" width="2.7109375" style="243" customWidth="1"/>
    <col min="260" max="260" width="3" style="243" customWidth="1"/>
    <col min="261" max="261" width="3.7109375" style="243" customWidth="1"/>
    <col min="262" max="262" width="9" style="243" customWidth="1"/>
    <col min="263" max="263" width="18.140625" style="243" customWidth="1"/>
    <col min="264" max="273" width="9.140625" style="243" customWidth="1"/>
    <col min="274" max="288" width="8.7109375" style="243" customWidth="1"/>
    <col min="289" max="289" width="6.28515625" style="243" customWidth="1"/>
    <col min="290" max="512" width="11.42578125" style="243"/>
    <col min="513" max="513" width="4.7109375" style="243" customWidth="1"/>
    <col min="514" max="514" width="3.7109375" style="243" customWidth="1"/>
    <col min="515" max="515" width="2.7109375" style="243" customWidth="1"/>
    <col min="516" max="516" width="3" style="243" customWidth="1"/>
    <col min="517" max="517" width="3.7109375" style="243" customWidth="1"/>
    <col min="518" max="518" width="9" style="243" customWidth="1"/>
    <col min="519" max="519" width="18.140625" style="243" customWidth="1"/>
    <col min="520" max="529" width="9.140625" style="243" customWidth="1"/>
    <col min="530" max="544" width="8.7109375" style="243" customWidth="1"/>
    <col min="545" max="545" width="6.28515625" style="243" customWidth="1"/>
    <col min="546" max="768" width="11.42578125" style="243"/>
    <col min="769" max="769" width="4.7109375" style="243" customWidth="1"/>
    <col min="770" max="770" width="3.7109375" style="243" customWidth="1"/>
    <col min="771" max="771" width="2.7109375" style="243" customWidth="1"/>
    <col min="772" max="772" width="3" style="243" customWidth="1"/>
    <col min="773" max="773" width="3.7109375" style="243" customWidth="1"/>
    <col min="774" max="774" width="9" style="243" customWidth="1"/>
    <col min="775" max="775" width="18.140625" style="243" customWidth="1"/>
    <col min="776" max="785" width="9.140625" style="243" customWidth="1"/>
    <col min="786" max="800" width="8.7109375" style="243" customWidth="1"/>
    <col min="801" max="801" width="6.28515625" style="243" customWidth="1"/>
    <col min="802" max="1024" width="11.42578125" style="243"/>
    <col min="1025" max="1025" width="4.7109375" style="243" customWidth="1"/>
    <col min="1026" max="1026" width="3.7109375" style="243" customWidth="1"/>
    <col min="1027" max="1027" width="2.7109375" style="243" customWidth="1"/>
    <col min="1028" max="1028" width="3" style="243" customWidth="1"/>
    <col min="1029" max="1029" width="3.7109375" style="243" customWidth="1"/>
    <col min="1030" max="1030" width="9" style="243" customWidth="1"/>
    <col min="1031" max="1031" width="18.140625" style="243" customWidth="1"/>
    <col min="1032" max="1041" width="9.140625" style="243" customWidth="1"/>
    <col min="1042" max="1056" width="8.7109375" style="243" customWidth="1"/>
    <col min="1057" max="1057" width="6.28515625" style="243" customWidth="1"/>
    <col min="1058" max="1280" width="11.42578125" style="243"/>
    <col min="1281" max="1281" width="4.7109375" style="243" customWidth="1"/>
    <col min="1282" max="1282" width="3.7109375" style="243" customWidth="1"/>
    <col min="1283" max="1283" width="2.7109375" style="243" customWidth="1"/>
    <col min="1284" max="1284" width="3" style="243" customWidth="1"/>
    <col min="1285" max="1285" width="3.7109375" style="243" customWidth="1"/>
    <col min="1286" max="1286" width="9" style="243" customWidth="1"/>
    <col min="1287" max="1287" width="18.140625" style="243" customWidth="1"/>
    <col min="1288" max="1297" width="9.140625" style="243" customWidth="1"/>
    <col min="1298" max="1312" width="8.7109375" style="243" customWidth="1"/>
    <col min="1313" max="1313" width="6.28515625" style="243" customWidth="1"/>
    <col min="1314" max="1536" width="11.42578125" style="243"/>
    <col min="1537" max="1537" width="4.7109375" style="243" customWidth="1"/>
    <col min="1538" max="1538" width="3.7109375" style="243" customWidth="1"/>
    <col min="1539" max="1539" width="2.7109375" style="243" customWidth="1"/>
    <col min="1540" max="1540" width="3" style="243" customWidth="1"/>
    <col min="1541" max="1541" width="3.7109375" style="243" customWidth="1"/>
    <col min="1542" max="1542" width="9" style="243" customWidth="1"/>
    <col min="1543" max="1543" width="18.140625" style="243" customWidth="1"/>
    <col min="1544" max="1553" width="9.140625" style="243" customWidth="1"/>
    <col min="1554" max="1568" width="8.7109375" style="243" customWidth="1"/>
    <col min="1569" max="1569" width="6.28515625" style="243" customWidth="1"/>
    <col min="1570" max="1792" width="11.42578125" style="243"/>
    <col min="1793" max="1793" width="4.7109375" style="243" customWidth="1"/>
    <col min="1794" max="1794" width="3.7109375" style="243" customWidth="1"/>
    <col min="1795" max="1795" width="2.7109375" style="243" customWidth="1"/>
    <col min="1796" max="1796" width="3" style="243" customWidth="1"/>
    <col min="1797" max="1797" width="3.7109375" style="243" customWidth="1"/>
    <col min="1798" max="1798" width="9" style="243" customWidth="1"/>
    <col min="1799" max="1799" width="18.140625" style="243" customWidth="1"/>
    <col min="1800" max="1809" width="9.140625" style="243" customWidth="1"/>
    <col min="1810" max="1824" width="8.7109375" style="243" customWidth="1"/>
    <col min="1825" max="1825" width="6.28515625" style="243" customWidth="1"/>
    <col min="1826" max="2048" width="11.42578125" style="243"/>
    <col min="2049" max="2049" width="4.7109375" style="243" customWidth="1"/>
    <col min="2050" max="2050" width="3.7109375" style="243" customWidth="1"/>
    <col min="2051" max="2051" width="2.7109375" style="243" customWidth="1"/>
    <col min="2052" max="2052" width="3" style="243" customWidth="1"/>
    <col min="2053" max="2053" width="3.7109375" style="243" customWidth="1"/>
    <col min="2054" max="2054" width="9" style="243" customWidth="1"/>
    <col min="2055" max="2055" width="18.140625" style="243" customWidth="1"/>
    <col min="2056" max="2065" width="9.140625" style="243" customWidth="1"/>
    <col min="2066" max="2080" width="8.7109375" style="243" customWidth="1"/>
    <col min="2081" max="2081" width="6.28515625" style="243" customWidth="1"/>
    <col min="2082" max="2304" width="11.42578125" style="243"/>
    <col min="2305" max="2305" width="4.7109375" style="243" customWidth="1"/>
    <col min="2306" max="2306" width="3.7109375" style="243" customWidth="1"/>
    <col min="2307" max="2307" width="2.7109375" style="243" customWidth="1"/>
    <col min="2308" max="2308" width="3" style="243" customWidth="1"/>
    <col min="2309" max="2309" width="3.7109375" style="243" customWidth="1"/>
    <col min="2310" max="2310" width="9" style="243" customWidth="1"/>
    <col min="2311" max="2311" width="18.140625" style="243" customWidth="1"/>
    <col min="2312" max="2321" width="9.140625" style="243" customWidth="1"/>
    <col min="2322" max="2336" width="8.7109375" style="243" customWidth="1"/>
    <col min="2337" max="2337" width="6.28515625" style="243" customWidth="1"/>
    <col min="2338" max="2560" width="11.42578125" style="243"/>
    <col min="2561" max="2561" width="4.7109375" style="243" customWidth="1"/>
    <col min="2562" max="2562" width="3.7109375" style="243" customWidth="1"/>
    <col min="2563" max="2563" width="2.7109375" style="243" customWidth="1"/>
    <col min="2564" max="2564" width="3" style="243" customWidth="1"/>
    <col min="2565" max="2565" width="3.7109375" style="243" customWidth="1"/>
    <col min="2566" max="2566" width="9" style="243" customWidth="1"/>
    <col min="2567" max="2567" width="18.140625" style="243" customWidth="1"/>
    <col min="2568" max="2577" width="9.140625" style="243" customWidth="1"/>
    <col min="2578" max="2592" width="8.7109375" style="243" customWidth="1"/>
    <col min="2593" max="2593" width="6.28515625" style="243" customWidth="1"/>
    <col min="2594" max="2816" width="11.42578125" style="243"/>
    <col min="2817" max="2817" width="4.7109375" style="243" customWidth="1"/>
    <col min="2818" max="2818" width="3.7109375" style="243" customWidth="1"/>
    <col min="2819" max="2819" width="2.7109375" style="243" customWidth="1"/>
    <col min="2820" max="2820" width="3" style="243" customWidth="1"/>
    <col min="2821" max="2821" width="3.7109375" style="243" customWidth="1"/>
    <col min="2822" max="2822" width="9" style="243" customWidth="1"/>
    <col min="2823" max="2823" width="18.140625" style="243" customWidth="1"/>
    <col min="2824" max="2833" width="9.140625" style="243" customWidth="1"/>
    <col min="2834" max="2848" width="8.7109375" style="243" customWidth="1"/>
    <col min="2849" max="2849" width="6.28515625" style="243" customWidth="1"/>
    <col min="2850" max="3072" width="11.42578125" style="243"/>
    <col min="3073" max="3073" width="4.7109375" style="243" customWidth="1"/>
    <col min="3074" max="3074" width="3.7109375" style="243" customWidth="1"/>
    <col min="3075" max="3075" width="2.7109375" style="243" customWidth="1"/>
    <col min="3076" max="3076" width="3" style="243" customWidth="1"/>
    <col min="3077" max="3077" width="3.7109375" style="243" customWidth="1"/>
    <col min="3078" max="3078" width="9" style="243" customWidth="1"/>
    <col min="3079" max="3079" width="18.140625" style="243" customWidth="1"/>
    <col min="3080" max="3089" width="9.140625" style="243" customWidth="1"/>
    <col min="3090" max="3104" width="8.7109375" style="243" customWidth="1"/>
    <col min="3105" max="3105" width="6.28515625" style="243" customWidth="1"/>
    <col min="3106" max="3328" width="11.42578125" style="243"/>
    <col min="3329" max="3329" width="4.7109375" style="243" customWidth="1"/>
    <col min="3330" max="3330" width="3.7109375" style="243" customWidth="1"/>
    <col min="3331" max="3331" width="2.7109375" style="243" customWidth="1"/>
    <col min="3332" max="3332" width="3" style="243" customWidth="1"/>
    <col min="3333" max="3333" width="3.7109375" style="243" customWidth="1"/>
    <col min="3334" max="3334" width="9" style="243" customWidth="1"/>
    <col min="3335" max="3335" width="18.140625" style="243" customWidth="1"/>
    <col min="3336" max="3345" width="9.140625" style="243" customWidth="1"/>
    <col min="3346" max="3360" width="8.7109375" style="243" customWidth="1"/>
    <col min="3361" max="3361" width="6.28515625" style="243" customWidth="1"/>
    <col min="3362" max="3584" width="11.42578125" style="243"/>
    <col min="3585" max="3585" width="4.7109375" style="243" customWidth="1"/>
    <col min="3586" max="3586" width="3.7109375" style="243" customWidth="1"/>
    <col min="3587" max="3587" width="2.7109375" style="243" customWidth="1"/>
    <col min="3588" max="3588" width="3" style="243" customWidth="1"/>
    <col min="3589" max="3589" width="3.7109375" style="243" customWidth="1"/>
    <col min="3590" max="3590" width="9" style="243" customWidth="1"/>
    <col min="3591" max="3591" width="18.140625" style="243" customWidth="1"/>
    <col min="3592" max="3601" width="9.140625" style="243" customWidth="1"/>
    <col min="3602" max="3616" width="8.7109375" style="243" customWidth="1"/>
    <col min="3617" max="3617" width="6.28515625" style="243" customWidth="1"/>
    <col min="3618" max="3840" width="11.42578125" style="243"/>
    <col min="3841" max="3841" width="4.7109375" style="243" customWidth="1"/>
    <col min="3842" max="3842" width="3.7109375" style="243" customWidth="1"/>
    <col min="3843" max="3843" width="2.7109375" style="243" customWidth="1"/>
    <col min="3844" max="3844" width="3" style="243" customWidth="1"/>
    <col min="3845" max="3845" width="3.7109375" style="243" customWidth="1"/>
    <col min="3846" max="3846" width="9" style="243" customWidth="1"/>
    <col min="3847" max="3847" width="18.140625" style="243" customWidth="1"/>
    <col min="3848" max="3857" width="9.140625" style="243" customWidth="1"/>
    <col min="3858" max="3872" width="8.7109375" style="243" customWidth="1"/>
    <col min="3873" max="3873" width="6.28515625" style="243" customWidth="1"/>
    <col min="3874" max="4096" width="11.42578125" style="243"/>
    <col min="4097" max="4097" width="4.7109375" style="243" customWidth="1"/>
    <col min="4098" max="4098" width="3.7109375" style="243" customWidth="1"/>
    <col min="4099" max="4099" width="2.7109375" style="243" customWidth="1"/>
    <col min="4100" max="4100" width="3" style="243" customWidth="1"/>
    <col min="4101" max="4101" width="3.7109375" style="243" customWidth="1"/>
    <col min="4102" max="4102" width="9" style="243" customWidth="1"/>
    <col min="4103" max="4103" width="18.140625" style="243" customWidth="1"/>
    <col min="4104" max="4113" width="9.140625" style="243" customWidth="1"/>
    <col min="4114" max="4128" width="8.7109375" style="243" customWidth="1"/>
    <col min="4129" max="4129" width="6.28515625" style="243" customWidth="1"/>
    <col min="4130" max="4352" width="11.42578125" style="243"/>
    <col min="4353" max="4353" width="4.7109375" style="243" customWidth="1"/>
    <col min="4354" max="4354" width="3.7109375" style="243" customWidth="1"/>
    <col min="4355" max="4355" width="2.7109375" style="243" customWidth="1"/>
    <col min="4356" max="4356" width="3" style="243" customWidth="1"/>
    <col min="4357" max="4357" width="3.7109375" style="243" customWidth="1"/>
    <col min="4358" max="4358" width="9" style="243" customWidth="1"/>
    <col min="4359" max="4359" width="18.140625" style="243" customWidth="1"/>
    <col min="4360" max="4369" width="9.140625" style="243" customWidth="1"/>
    <col min="4370" max="4384" width="8.7109375" style="243" customWidth="1"/>
    <col min="4385" max="4385" width="6.28515625" style="243" customWidth="1"/>
    <col min="4386" max="4608" width="11.42578125" style="243"/>
    <col min="4609" max="4609" width="4.7109375" style="243" customWidth="1"/>
    <col min="4610" max="4610" width="3.7109375" style="243" customWidth="1"/>
    <col min="4611" max="4611" width="2.7109375" style="243" customWidth="1"/>
    <col min="4612" max="4612" width="3" style="243" customWidth="1"/>
    <col min="4613" max="4613" width="3.7109375" style="243" customWidth="1"/>
    <col min="4614" max="4614" width="9" style="243" customWidth="1"/>
    <col min="4615" max="4615" width="18.140625" style="243" customWidth="1"/>
    <col min="4616" max="4625" width="9.140625" style="243" customWidth="1"/>
    <col min="4626" max="4640" width="8.7109375" style="243" customWidth="1"/>
    <col min="4641" max="4641" width="6.28515625" style="243" customWidth="1"/>
    <col min="4642" max="4864" width="11.42578125" style="243"/>
    <col min="4865" max="4865" width="4.7109375" style="243" customWidth="1"/>
    <col min="4866" max="4866" width="3.7109375" style="243" customWidth="1"/>
    <col min="4867" max="4867" width="2.7109375" style="243" customWidth="1"/>
    <col min="4868" max="4868" width="3" style="243" customWidth="1"/>
    <col min="4869" max="4869" width="3.7109375" style="243" customWidth="1"/>
    <col min="4870" max="4870" width="9" style="243" customWidth="1"/>
    <col min="4871" max="4871" width="18.140625" style="243" customWidth="1"/>
    <col min="4872" max="4881" width="9.140625" style="243" customWidth="1"/>
    <col min="4882" max="4896" width="8.7109375" style="243" customWidth="1"/>
    <col min="4897" max="4897" width="6.28515625" style="243" customWidth="1"/>
    <col min="4898" max="5120" width="11.42578125" style="243"/>
    <col min="5121" max="5121" width="4.7109375" style="243" customWidth="1"/>
    <col min="5122" max="5122" width="3.7109375" style="243" customWidth="1"/>
    <col min="5123" max="5123" width="2.7109375" style="243" customWidth="1"/>
    <col min="5124" max="5124" width="3" style="243" customWidth="1"/>
    <col min="5125" max="5125" width="3.7109375" style="243" customWidth="1"/>
    <col min="5126" max="5126" width="9" style="243" customWidth="1"/>
    <col min="5127" max="5127" width="18.140625" style="243" customWidth="1"/>
    <col min="5128" max="5137" width="9.140625" style="243" customWidth="1"/>
    <col min="5138" max="5152" width="8.7109375" style="243" customWidth="1"/>
    <col min="5153" max="5153" width="6.28515625" style="243" customWidth="1"/>
    <col min="5154" max="5376" width="11.42578125" style="243"/>
    <col min="5377" max="5377" width="4.7109375" style="243" customWidth="1"/>
    <col min="5378" max="5378" width="3.7109375" style="243" customWidth="1"/>
    <col min="5379" max="5379" width="2.7109375" style="243" customWidth="1"/>
    <col min="5380" max="5380" width="3" style="243" customWidth="1"/>
    <col min="5381" max="5381" width="3.7109375" style="243" customWidth="1"/>
    <col min="5382" max="5382" width="9" style="243" customWidth="1"/>
    <col min="5383" max="5383" width="18.140625" style="243" customWidth="1"/>
    <col min="5384" max="5393" width="9.140625" style="243" customWidth="1"/>
    <col min="5394" max="5408" width="8.7109375" style="243" customWidth="1"/>
    <col min="5409" max="5409" width="6.28515625" style="243" customWidth="1"/>
    <col min="5410" max="5632" width="11.42578125" style="243"/>
    <col min="5633" max="5633" width="4.7109375" style="243" customWidth="1"/>
    <col min="5634" max="5634" width="3.7109375" style="243" customWidth="1"/>
    <col min="5635" max="5635" width="2.7109375" style="243" customWidth="1"/>
    <col min="5636" max="5636" width="3" style="243" customWidth="1"/>
    <col min="5637" max="5637" width="3.7109375" style="243" customWidth="1"/>
    <col min="5638" max="5638" width="9" style="243" customWidth="1"/>
    <col min="5639" max="5639" width="18.140625" style="243" customWidth="1"/>
    <col min="5640" max="5649" width="9.140625" style="243" customWidth="1"/>
    <col min="5650" max="5664" width="8.7109375" style="243" customWidth="1"/>
    <col min="5665" max="5665" width="6.28515625" style="243" customWidth="1"/>
    <col min="5666" max="5888" width="11.42578125" style="243"/>
    <col min="5889" max="5889" width="4.7109375" style="243" customWidth="1"/>
    <col min="5890" max="5890" width="3.7109375" style="243" customWidth="1"/>
    <col min="5891" max="5891" width="2.7109375" style="243" customWidth="1"/>
    <col min="5892" max="5892" width="3" style="243" customWidth="1"/>
    <col min="5893" max="5893" width="3.7109375" style="243" customWidth="1"/>
    <col min="5894" max="5894" width="9" style="243" customWidth="1"/>
    <col min="5895" max="5895" width="18.140625" style="243" customWidth="1"/>
    <col min="5896" max="5905" width="9.140625" style="243" customWidth="1"/>
    <col min="5906" max="5920" width="8.7109375" style="243" customWidth="1"/>
    <col min="5921" max="5921" width="6.28515625" style="243" customWidth="1"/>
    <col min="5922" max="6144" width="11.42578125" style="243"/>
    <col min="6145" max="6145" width="4.7109375" style="243" customWidth="1"/>
    <col min="6146" max="6146" width="3.7109375" style="243" customWidth="1"/>
    <col min="6147" max="6147" width="2.7109375" style="243" customWidth="1"/>
    <col min="6148" max="6148" width="3" style="243" customWidth="1"/>
    <col min="6149" max="6149" width="3.7109375" style="243" customWidth="1"/>
    <col min="6150" max="6150" width="9" style="243" customWidth="1"/>
    <col min="6151" max="6151" width="18.140625" style="243" customWidth="1"/>
    <col min="6152" max="6161" width="9.140625" style="243" customWidth="1"/>
    <col min="6162" max="6176" width="8.7109375" style="243" customWidth="1"/>
    <col min="6177" max="6177" width="6.28515625" style="243" customWidth="1"/>
    <col min="6178" max="6400" width="11.42578125" style="243"/>
    <col min="6401" max="6401" width="4.7109375" style="243" customWidth="1"/>
    <col min="6402" max="6402" width="3.7109375" style="243" customWidth="1"/>
    <col min="6403" max="6403" width="2.7109375" style="243" customWidth="1"/>
    <col min="6404" max="6404" width="3" style="243" customWidth="1"/>
    <col min="6405" max="6405" width="3.7109375" style="243" customWidth="1"/>
    <col min="6406" max="6406" width="9" style="243" customWidth="1"/>
    <col min="6407" max="6407" width="18.140625" style="243" customWidth="1"/>
    <col min="6408" max="6417" width="9.140625" style="243" customWidth="1"/>
    <col min="6418" max="6432" width="8.7109375" style="243" customWidth="1"/>
    <col min="6433" max="6433" width="6.28515625" style="243" customWidth="1"/>
    <col min="6434" max="6656" width="11.42578125" style="243"/>
    <col min="6657" max="6657" width="4.7109375" style="243" customWidth="1"/>
    <col min="6658" max="6658" width="3.7109375" style="243" customWidth="1"/>
    <col min="6659" max="6659" width="2.7109375" style="243" customWidth="1"/>
    <col min="6660" max="6660" width="3" style="243" customWidth="1"/>
    <col min="6661" max="6661" width="3.7109375" style="243" customWidth="1"/>
    <col min="6662" max="6662" width="9" style="243" customWidth="1"/>
    <col min="6663" max="6663" width="18.140625" style="243" customWidth="1"/>
    <col min="6664" max="6673" width="9.140625" style="243" customWidth="1"/>
    <col min="6674" max="6688" width="8.7109375" style="243" customWidth="1"/>
    <col min="6689" max="6689" width="6.28515625" style="243" customWidth="1"/>
    <col min="6690" max="6912" width="11.42578125" style="243"/>
    <col min="6913" max="6913" width="4.7109375" style="243" customWidth="1"/>
    <col min="6914" max="6914" width="3.7109375" style="243" customWidth="1"/>
    <col min="6915" max="6915" width="2.7109375" style="243" customWidth="1"/>
    <col min="6916" max="6916" width="3" style="243" customWidth="1"/>
    <col min="6917" max="6917" width="3.7109375" style="243" customWidth="1"/>
    <col min="6918" max="6918" width="9" style="243" customWidth="1"/>
    <col min="6919" max="6919" width="18.140625" style="243" customWidth="1"/>
    <col min="6920" max="6929" width="9.140625" style="243" customWidth="1"/>
    <col min="6930" max="6944" width="8.7109375" style="243" customWidth="1"/>
    <col min="6945" max="6945" width="6.28515625" style="243" customWidth="1"/>
    <col min="6946" max="7168" width="11.42578125" style="243"/>
    <col min="7169" max="7169" width="4.7109375" style="243" customWidth="1"/>
    <col min="7170" max="7170" width="3.7109375" style="243" customWidth="1"/>
    <col min="7171" max="7171" width="2.7109375" style="243" customWidth="1"/>
    <col min="7172" max="7172" width="3" style="243" customWidth="1"/>
    <col min="7173" max="7173" width="3.7109375" style="243" customWidth="1"/>
    <col min="7174" max="7174" width="9" style="243" customWidth="1"/>
    <col min="7175" max="7175" width="18.140625" style="243" customWidth="1"/>
    <col min="7176" max="7185" width="9.140625" style="243" customWidth="1"/>
    <col min="7186" max="7200" width="8.7109375" style="243" customWidth="1"/>
    <col min="7201" max="7201" width="6.28515625" style="243" customWidth="1"/>
    <col min="7202" max="7424" width="11.42578125" style="243"/>
    <col min="7425" max="7425" width="4.7109375" style="243" customWidth="1"/>
    <col min="7426" max="7426" width="3.7109375" style="243" customWidth="1"/>
    <col min="7427" max="7427" width="2.7109375" style="243" customWidth="1"/>
    <col min="7428" max="7428" width="3" style="243" customWidth="1"/>
    <col min="7429" max="7429" width="3.7109375" style="243" customWidth="1"/>
    <col min="7430" max="7430" width="9" style="243" customWidth="1"/>
    <col min="7431" max="7431" width="18.140625" style="243" customWidth="1"/>
    <col min="7432" max="7441" width="9.140625" style="243" customWidth="1"/>
    <col min="7442" max="7456" width="8.7109375" style="243" customWidth="1"/>
    <col min="7457" max="7457" width="6.28515625" style="243" customWidth="1"/>
    <col min="7458" max="7680" width="11.42578125" style="243"/>
    <col min="7681" max="7681" width="4.7109375" style="243" customWidth="1"/>
    <col min="7682" max="7682" width="3.7109375" style="243" customWidth="1"/>
    <col min="7683" max="7683" width="2.7109375" style="243" customWidth="1"/>
    <col min="7684" max="7684" width="3" style="243" customWidth="1"/>
    <col min="7685" max="7685" width="3.7109375" style="243" customWidth="1"/>
    <col min="7686" max="7686" width="9" style="243" customWidth="1"/>
    <col min="7687" max="7687" width="18.140625" style="243" customWidth="1"/>
    <col min="7688" max="7697" width="9.140625" style="243" customWidth="1"/>
    <col min="7698" max="7712" width="8.7109375" style="243" customWidth="1"/>
    <col min="7713" max="7713" width="6.28515625" style="243" customWidth="1"/>
    <col min="7714" max="7936" width="11.42578125" style="243"/>
    <col min="7937" max="7937" width="4.7109375" style="243" customWidth="1"/>
    <col min="7938" max="7938" width="3.7109375" style="243" customWidth="1"/>
    <col min="7939" max="7939" width="2.7109375" style="243" customWidth="1"/>
    <col min="7940" max="7940" width="3" style="243" customWidth="1"/>
    <col min="7941" max="7941" width="3.7109375" style="243" customWidth="1"/>
    <col min="7942" max="7942" width="9" style="243" customWidth="1"/>
    <col min="7943" max="7943" width="18.140625" style="243" customWidth="1"/>
    <col min="7944" max="7953" width="9.140625" style="243" customWidth="1"/>
    <col min="7954" max="7968" width="8.7109375" style="243" customWidth="1"/>
    <col min="7969" max="7969" width="6.28515625" style="243" customWidth="1"/>
    <col min="7970" max="8192" width="11.42578125" style="243"/>
    <col min="8193" max="8193" width="4.7109375" style="243" customWidth="1"/>
    <col min="8194" max="8194" width="3.7109375" style="243" customWidth="1"/>
    <col min="8195" max="8195" width="2.7109375" style="243" customWidth="1"/>
    <col min="8196" max="8196" width="3" style="243" customWidth="1"/>
    <col min="8197" max="8197" width="3.7109375" style="243" customWidth="1"/>
    <col min="8198" max="8198" width="9" style="243" customWidth="1"/>
    <col min="8199" max="8199" width="18.140625" style="243" customWidth="1"/>
    <col min="8200" max="8209" width="9.140625" style="243" customWidth="1"/>
    <col min="8210" max="8224" width="8.7109375" style="243" customWidth="1"/>
    <col min="8225" max="8225" width="6.28515625" style="243" customWidth="1"/>
    <col min="8226" max="8448" width="11.42578125" style="243"/>
    <col min="8449" max="8449" width="4.7109375" style="243" customWidth="1"/>
    <col min="8450" max="8450" width="3.7109375" style="243" customWidth="1"/>
    <col min="8451" max="8451" width="2.7109375" style="243" customWidth="1"/>
    <col min="8452" max="8452" width="3" style="243" customWidth="1"/>
    <col min="8453" max="8453" width="3.7109375" style="243" customWidth="1"/>
    <col min="8454" max="8454" width="9" style="243" customWidth="1"/>
    <col min="8455" max="8455" width="18.140625" style="243" customWidth="1"/>
    <col min="8456" max="8465" width="9.140625" style="243" customWidth="1"/>
    <col min="8466" max="8480" width="8.7109375" style="243" customWidth="1"/>
    <col min="8481" max="8481" width="6.28515625" style="243" customWidth="1"/>
    <col min="8482" max="8704" width="11.42578125" style="243"/>
    <col min="8705" max="8705" width="4.7109375" style="243" customWidth="1"/>
    <col min="8706" max="8706" width="3.7109375" style="243" customWidth="1"/>
    <col min="8707" max="8707" width="2.7109375" style="243" customWidth="1"/>
    <col min="8708" max="8708" width="3" style="243" customWidth="1"/>
    <col min="8709" max="8709" width="3.7109375" style="243" customWidth="1"/>
    <col min="8710" max="8710" width="9" style="243" customWidth="1"/>
    <col min="8711" max="8711" width="18.140625" style="243" customWidth="1"/>
    <col min="8712" max="8721" width="9.140625" style="243" customWidth="1"/>
    <col min="8722" max="8736" width="8.7109375" style="243" customWidth="1"/>
    <col min="8737" max="8737" width="6.28515625" style="243" customWidth="1"/>
    <col min="8738" max="8960" width="11.42578125" style="243"/>
    <col min="8961" max="8961" width="4.7109375" style="243" customWidth="1"/>
    <col min="8962" max="8962" width="3.7109375" style="243" customWidth="1"/>
    <col min="8963" max="8963" width="2.7109375" style="243" customWidth="1"/>
    <col min="8964" max="8964" width="3" style="243" customWidth="1"/>
    <col min="8965" max="8965" width="3.7109375" style="243" customWidth="1"/>
    <col min="8966" max="8966" width="9" style="243" customWidth="1"/>
    <col min="8967" max="8967" width="18.140625" style="243" customWidth="1"/>
    <col min="8968" max="8977" width="9.140625" style="243" customWidth="1"/>
    <col min="8978" max="8992" width="8.7109375" style="243" customWidth="1"/>
    <col min="8993" max="8993" width="6.28515625" style="243" customWidth="1"/>
    <col min="8994" max="9216" width="11.42578125" style="243"/>
    <col min="9217" max="9217" width="4.7109375" style="243" customWidth="1"/>
    <col min="9218" max="9218" width="3.7109375" style="243" customWidth="1"/>
    <col min="9219" max="9219" width="2.7109375" style="243" customWidth="1"/>
    <col min="9220" max="9220" width="3" style="243" customWidth="1"/>
    <col min="9221" max="9221" width="3.7109375" style="243" customWidth="1"/>
    <col min="9222" max="9222" width="9" style="243" customWidth="1"/>
    <col min="9223" max="9223" width="18.140625" style="243" customWidth="1"/>
    <col min="9224" max="9233" width="9.140625" style="243" customWidth="1"/>
    <col min="9234" max="9248" width="8.7109375" style="243" customWidth="1"/>
    <col min="9249" max="9249" width="6.28515625" style="243" customWidth="1"/>
    <col min="9250" max="9472" width="11.42578125" style="243"/>
    <col min="9473" max="9473" width="4.7109375" style="243" customWidth="1"/>
    <col min="9474" max="9474" width="3.7109375" style="243" customWidth="1"/>
    <col min="9475" max="9475" width="2.7109375" style="243" customWidth="1"/>
    <col min="9476" max="9476" width="3" style="243" customWidth="1"/>
    <col min="9477" max="9477" width="3.7109375" style="243" customWidth="1"/>
    <col min="9478" max="9478" width="9" style="243" customWidth="1"/>
    <col min="9479" max="9479" width="18.140625" style="243" customWidth="1"/>
    <col min="9480" max="9489" width="9.140625" style="243" customWidth="1"/>
    <col min="9490" max="9504" width="8.7109375" style="243" customWidth="1"/>
    <col min="9505" max="9505" width="6.28515625" style="243" customWidth="1"/>
    <col min="9506" max="9728" width="11.42578125" style="243"/>
    <col min="9729" max="9729" width="4.7109375" style="243" customWidth="1"/>
    <col min="9730" max="9730" width="3.7109375" style="243" customWidth="1"/>
    <col min="9731" max="9731" width="2.7109375" style="243" customWidth="1"/>
    <col min="9732" max="9732" width="3" style="243" customWidth="1"/>
    <col min="9733" max="9733" width="3.7109375" style="243" customWidth="1"/>
    <col min="9734" max="9734" width="9" style="243" customWidth="1"/>
    <col min="9735" max="9735" width="18.140625" style="243" customWidth="1"/>
    <col min="9736" max="9745" width="9.140625" style="243" customWidth="1"/>
    <col min="9746" max="9760" width="8.7109375" style="243" customWidth="1"/>
    <col min="9761" max="9761" width="6.28515625" style="243" customWidth="1"/>
    <col min="9762" max="9984" width="11.42578125" style="243"/>
    <col min="9985" max="9985" width="4.7109375" style="243" customWidth="1"/>
    <col min="9986" max="9986" width="3.7109375" style="243" customWidth="1"/>
    <col min="9987" max="9987" width="2.7109375" style="243" customWidth="1"/>
    <col min="9988" max="9988" width="3" style="243" customWidth="1"/>
    <col min="9989" max="9989" width="3.7109375" style="243" customWidth="1"/>
    <col min="9990" max="9990" width="9" style="243" customWidth="1"/>
    <col min="9991" max="9991" width="18.140625" style="243" customWidth="1"/>
    <col min="9992" max="10001" width="9.140625" style="243" customWidth="1"/>
    <col min="10002" max="10016" width="8.7109375" style="243" customWidth="1"/>
    <col min="10017" max="10017" width="6.28515625" style="243" customWidth="1"/>
    <col min="10018" max="10240" width="11.42578125" style="243"/>
    <col min="10241" max="10241" width="4.7109375" style="243" customWidth="1"/>
    <col min="10242" max="10242" width="3.7109375" style="243" customWidth="1"/>
    <col min="10243" max="10243" width="2.7109375" style="243" customWidth="1"/>
    <col min="10244" max="10244" width="3" style="243" customWidth="1"/>
    <col min="10245" max="10245" width="3.7109375" style="243" customWidth="1"/>
    <col min="10246" max="10246" width="9" style="243" customWidth="1"/>
    <col min="10247" max="10247" width="18.140625" style="243" customWidth="1"/>
    <col min="10248" max="10257" width="9.140625" style="243" customWidth="1"/>
    <col min="10258" max="10272" width="8.7109375" style="243" customWidth="1"/>
    <col min="10273" max="10273" width="6.28515625" style="243" customWidth="1"/>
    <col min="10274" max="10496" width="11.42578125" style="243"/>
    <col min="10497" max="10497" width="4.7109375" style="243" customWidth="1"/>
    <col min="10498" max="10498" width="3.7109375" style="243" customWidth="1"/>
    <col min="10499" max="10499" width="2.7109375" style="243" customWidth="1"/>
    <col min="10500" max="10500" width="3" style="243" customWidth="1"/>
    <col min="10501" max="10501" width="3.7109375" style="243" customWidth="1"/>
    <col min="10502" max="10502" width="9" style="243" customWidth="1"/>
    <col min="10503" max="10503" width="18.140625" style="243" customWidth="1"/>
    <col min="10504" max="10513" width="9.140625" style="243" customWidth="1"/>
    <col min="10514" max="10528" width="8.7109375" style="243" customWidth="1"/>
    <col min="10529" max="10529" width="6.28515625" style="243" customWidth="1"/>
    <col min="10530" max="10752" width="11.42578125" style="243"/>
    <col min="10753" max="10753" width="4.7109375" style="243" customWidth="1"/>
    <col min="10754" max="10754" width="3.7109375" style="243" customWidth="1"/>
    <col min="10755" max="10755" width="2.7109375" style="243" customWidth="1"/>
    <col min="10756" max="10756" width="3" style="243" customWidth="1"/>
    <col min="10757" max="10757" width="3.7109375" style="243" customWidth="1"/>
    <col min="10758" max="10758" width="9" style="243" customWidth="1"/>
    <col min="10759" max="10759" width="18.140625" style="243" customWidth="1"/>
    <col min="10760" max="10769" width="9.140625" style="243" customWidth="1"/>
    <col min="10770" max="10784" width="8.7109375" style="243" customWidth="1"/>
    <col min="10785" max="10785" width="6.28515625" style="243" customWidth="1"/>
    <col min="10786" max="11008" width="11.42578125" style="243"/>
    <col min="11009" max="11009" width="4.7109375" style="243" customWidth="1"/>
    <col min="11010" max="11010" width="3.7109375" style="243" customWidth="1"/>
    <col min="11011" max="11011" width="2.7109375" style="243" customWidth="1"/>
    <col min="11012" max="11012" width="3" style="243" customWidth="1"/>
    <col min="11013" max="11013" width="3.7109375" style="243" customWidth="1"/>
    <col min="11014" max="11014" width="9" style="243" customWidth="1"/>
    <col min="11015" max="11015" width="18.140625" style="243" customWidth="1"/>
    <col min="11016" max="11025" width="9.140625" style="243" customWidth="1"/>
    <col min="11026" max="11040" width="8.7109375" style="243" customWidth="1"/>
    <col min="11041" max="11041" width="6.28515625" style="243" customWidth="1"/>
    <col min="11042" max="11264" width="11.42578125" style="243"/>
    <col min="11265" max="11265" width="4.7109375" style="243" customWidth="1"/>
    <col min="11266" max="11266" width="3.7109375" style="243" customWidth="1"/>
    <col min="11267" max="11267" width="2.7109375" style="243" customWidth="1"/>
    <col min="11268" max="11268" width="3" style="243" customWidth="1"/>
    <col min="11269" max="11269" width="3.7109375" style="243" customWidth="1"/>
    <col min="11270" max="11270" width="9" style="243" customWidth="1"/>
    <col min="11271" max="11271" width="18.140625" style="243" customWidth="1"/>
    <col min="11272" max="11281" width="9.140625" style="243" customWidth="1"/>
    <col min="11282" max="11296" width="8.7109375" style="243" customWidth="1"/>
    <col min="11297" max="11297" width="6.28515625" style="243" customWidth="1"/>
    <col min="11298" max="11520" width="11.42578125" style="243"/>
    <col min="11521" max="11521" width="4.7109375" style="243" customWidth="1"/>
    <col min="11522" max="11522" width="3.7109375" style="243" customWidth="1"/>
    <col min="11523" max="11523" width="2.7109375" style="243" customWidth="1"/>
    <col min="11524" max="11524" width="3" style="243" customWidth="1"/>
    <col min="11525" max="11525" width="3.7109375" style="243" customWidth="1"/>
    <col min="11526" max="11526" width="9" style="243" customWidth="1"/>
    <col min="11527" max="11527" width="18.140625" style="243" customWidth="1"/>
    <col min="11528" max="11537" width="9.140625" style="243" customWidth="1"/>
    <col min="11538" max="11552" width="8.7109375" style="243" customWidth="1"/>
    <col min="11553" max="11553" width="6.28515625" style="243" customWidth="1"/>
    <col min="11554" max="11776" width="11.42578125" style="243"/>
    <col min="11777" max="11777" width="4.7109375" style="243" customWidth="1"/>
    <col min="11778" max="11778" width="3.7109375" style="243" customWidth="1"/>
    <col min="11779" max="11779" width="2.7109375" style="243" customWidth="1"/>
    <col min="11780" max="11780" width="3" style="243" customWidth="1"/>
    <col min="11781" max="11781" width="3.7109375" style="243" customWidth="1"/>
    <col min="11782" max="11782" width="9" style="243" customWidth="1"/>
    <col min="11783" max="11783" width="18.140625" style="243" customWidth="1"/>
    <col min="11784" max="11793" width="9.140625" style="243" customWidth="1"/>
    <col min="11794" max="11808" width="8.7109375" style="243" customWidth="1"/>
    <col min="11809" max="11809" width="6.28515625" style="243" customWidth="1"/>
    <col min="11810" max="12032" width="11.42578125" style="243"/>
    <col min="12033" max="12033" width="4.7109375" style="243" customWidth="1"/>
    <col min="12034" max="12034" width="3.7109375" style="243" customWidth="1"/>
    <col min="12035" max="12035" width="2.7109375" style="243" customWidth="1"/>
    <col min="12036" max="12036" width="3" style="243" customWidth="1"/>
    <col min="12037" max="12037" width="3.7109375" style="243" customWidth="1"/>
    <col min="12038" max="12038" width="9" style="243" customWidth="1"/>
    <col min="12039" max="12039" width="18.140625" style="243" customWidth="1"/>
    <col min="12040" max="12049" width="9.140625" style="243" customWidth="1"/>
    <col min="12050" max="12064" width="8.7109375" style="243" customWidth="1"/>
    <col min="12065" max="12065" width="6.28515625" style="243" customWidth="1"/>
    <col min="12066" max="12288" width="11.42578125" style="243"/>
    <col min="12289" max="12289" width="4.7109375" style="243" customWidth="1"/>
    <col min="12290" max="12290" width="3.7109375" style="243" customWidth="1"/>
    <col min="12291" max="12291" width="2.7109375" style="243" customWidth="1"/>
    <col min="12292" max="12292" width="3" style="243" customWidth="1"/>
    <col min="12293" max="12293" width="3.7109375" style="243" customWidth="1"/>
    <col min="12294" max="12294" width="9" style="243" customWidth="1"/>
    <col min="12295" max="12295" width="18.140625" style="243" customWidth="1"/>
    <col min="12296" max="12305" width="9.140625" style="243" customWidth="1"/>
    <col min="12306" max="12320" width="8.7109375" style="243" customWidth="1"/>
    <col min="12321" max="12321" width="6.28515625" style="243" customWidth="1"/>
    <col min="12322" max="12544" width="11.42578125" style="243"/>
    <col min="12545" max="12545" width="4.7109375" style="243" customWidth="1"/>
    <col min="12546" max="12546" width="3.7109375" style="243" customWidth="1"/>
    <col min="12547" max="12547" width="2.7109375" style="243" customWidth="1"/>
    <col min="12548" max="12548" width="3" style="243" customWidth="1"/>
    <col min="12549" max="12549" width="3.7109375" style="243" customWidth="1"/>
    <col min="12550" max="12550" width="9" style="243" customWidth="1"/>
    <col min="12551" max="12551" width="18.140625" style="243" customWidth="1"/>
    <col min="12552" max="12561" width="9.140625" style="243" customWidth="1"/>
    <col min="12562" max="12576" width="8.7109375" style="243" customWidth="1"/>
    <col min="12577" max="12577" width="6.28515625" style="243" customWidth="1"/>
    <col min="12578" max="12800" width="11.42578125" style="243"/>
    <col min="12801" max="12801" width="4.7109375" style="243" customWidth="1"/>
    <col min="12802" max="12802" width="3.7109375" style="243" customWidth="1"/>
    <col min="12803" max="12803" width="2.7109375" style="243" customWidth="1"/>
    <col min="12804" max="12804" width="3" style="243" customWidth="1"/>
    <col min="12805" max="12805" width="3.7109375" style="243" customWidth="1"/>
    <col min="12806" max="12806" width="9" style="243" customWidth="1"/>
    <col min="12807" max="12807" width="18.140625" style="243" customWidth="1"/>
    <col min="12808" max="12817" width="9.140625" style="243" customWidth="1"/>
    <col min="12818" max="12832" width="8.7109375" style="243" customWidth="1"/>
    <col min="12833" max="12833" width="6.28515625" style="243" customWidth="1"/>
    <col min="12834" max="13056" width="11.42578125" style="243"/>
    <col min="13057" max="13057" width="4.7109375" style="243" customWidth="1"/>
    <col min="13058" max="13058" width="3.7109375" style="243" customWidth="1"/>
    <col min="13059" max="13059" width="2.7109375" style="243" customWidth="1"/>
    <col min="13060" max="13060" width="3" style="243" customWidth="1"/>
    <col min="13061" max="13061" width="3.7109375" style="243" customWidth="1"/>
    <col min="13062" max="13062" width="9" style="243" customWidth="1"/>
    <col min="13063" max="13063" width="18.140625" style="243" customWidth="1"/>
    <col min="13064" max="13073" width="9.140625" style="243" customWidth="1"/>
    <col min="13074" max="13088" width="8.7109375" style="243" customWidth="1"/>
    <col min="13089" max="13089" width="6.28515625" style="243" customWidth="1"/>
    <col min="13090" max="13312" width="11.42578125" style="243"/>
    <col min="13313" max="13313" width="4.7109375" style="243" customWidth="1"/>
    <col min="13314" max="13314" width="3.7109375" style="243" customWidth="1"/>
    <col min="13315" max="13315" width="2.7109375" style="243" customWidth="1"/>
    <col min="13316" max="13316" width="3" style="243" customWidth="1"/>
    <col min="13317" max="13317" width="3.7109375" style="243" customWidth="1"/>
    <col min="13318" max="13318" width="9" style="243" customWidth="1"/>
    <col min="13319" max="13319" width="18.140625" style="243" customWidth="1"/>
    <col min="13320" max="13329" width="9.140625" style="243" customWidth="1"/>
    <col min="13330" max="13344" width="8.7109375" style="243" customWidth="1"/>
    <col min="13345" max="13345" width="6.28515625" style="243" customWidth="1"/>
    <col min="13346" max="13568" width="11.42578125" style="243"/>
    <col min="13569" max="13569" width="4.7109375" style="243" customWidth="1"/>
    <col min="13570" max="13570" width="3.7109375" style="243" customWidth="1"/>
    <col min="13571" max="13571" width="2.7109375" style="243" customWidth="1"/>
    <col min="13572" max="13572" width="3" style="243" customWidth="1"/>
    <col min="13573" max="13573" width="3.7109375" style="243" customWidth="1"/>
    <col min="13574" max="13574" width="9" style="243" customWidth="1"/>
    <col min="13575" max="13575" width="18.140625" style="243" customWidth="1"/>
    <col min="13576" max="13585" width="9.140625" style="243" customWidth="1"/>
    <col min="13586" max="13600" width="8.7109375" style="243" customWidth="1"/>
    <col min="13601" max="13601" width="6.28515625" style="243" customWidth="1"/>
    <col min="13602" max="13824" width="11.42578125" style="243"/>
    <col min="13825" max="13825" width="4.7109375" style="243" customWidth="1"/>
    <col min="13826" max="13826" width="3.7109375" style="243" customWidth="1"/>
    <col min="13827" max="13827" width="2.7109375" style="243" customWidth="1"/>
    <col min="13828" max="13828" width="3" style="243" customWidth="1"/>
    <col min="13829" max="13829" width="3.7109375" style="243" customWidth="1"/>
    <col min="13830" max="13830" width="9" style="243" customWidth="1"/>
    <col min="13831" max="13831" width="18.140625" style="243" customWidth="1"/>
    <col min="13832" max="13841" width="9.140625" style="243" customWidth="1"/>
    <col min="13842" max="13856" width="8.7109375" style="243" customWidth="1"/>
    <col min="13857" max="13857" width="6.28515625" style="243" customWidth="1"/>
    <col min="13858" max="14080" width="11.42578125" style="243"/>
    <col min="14081" max="14081" width="4.7109375" style="243" customWidth="1"/>
    <col min="14082" max="14082" width="3.7109375" style="243" customWidth="1"/>
    <col min="14083" max="14083" width="2.7109375" style="243" customWidth="1"/>
    <col min="14084" max="14084" width="3" style="243" customWidth="1"/>
    <col min="14085" max="14085" width="3.7109375" style="243" customWidth="1"/>
    <col min="14086" max="14086" width="9" style="243" customWidth="1"/>
    <col min="14087" max="14087" width="18.140625" style="243" customWidth="1"/>
    <col min="14088" max="14097" width="9.140625" style="243" customWidth="1"/>
    <col min="14098" max="14112" width="8.7109375" style="243" customWidth="1"/>
    <col min="14113" max="14113" width="6.28515625" style="243" customWidth="1"/>
    <col min="14114" max="14336" width="11.42578125" style="243"/>
    <col min="14337" max="14337" width="4.7109375" style="243" customWidth="1"/>
    <col min="14338" max="14338" width="3.7109375" style="243" customWidth="1"/>
    <col min="14339" max="14339" width="2.7109375" style="243" customWidth="1"/>
    <col min="14340" max="14340" width="3" style="243" customWidth="1"/>
    <col min="14341" max="14341" width="3.7109375" style="243" customWidth="1"/>
    <col min="14342" max="14342" width="9" style="243" customWidth="1"/>
    <col min="14343" max="14343" width="18.140625" style="243" customWidth="1"/>
    <col min="14344" max="14353" width="9.140625" style="243" customWidth="1"/>
    <col min="14354" max="14368" width="8.7109375" style="243" customWidth="1"/>
    <col min="14369" max="14369" width="6.28515625" style="243" customWidth="1"/>
    <col min="14370" max="14592" width="11.42578125" style="243"/>
    <col min="14593" max="14593" width="4.7109375" style="243" customWidth="1"/>
    <col min="14594" max="14594" width="3.7109375" style="243" customWidth="1"/>
    <col min="14595" max="14595" width="2.7109375" style="243" customWidth="1"/>
    <col min="14596" max="14596" width="3" style="243" customWidth="1"/>
    <col min="14597" max="14597" width="3.7109375" style="243" customWidth="1"/>
    <col min="14598" max="14598" width="9" style="243" customWidth="1"/>
    <col min="14599" max="14599" width="18.140625" style="243" customWidth="1"/>
    <col min="14600" max="14609" width="9.140625" style="243" customWidth="1"/>
    <col min="14610" max="14624" width="8.7109375" style="243" customWidth="1"/>
    <col min="14625" max="14625" width="6.28515625" style="243" customWidth="1"/>
    <col min="14626" max="14848" width="11.42578125" style="243"/>
    <col min="14849" max="14849" width="4.7109375" style="243" customWidth="1"/>
    <col min="14850" max="14850" width="3.7109375" style="243" customWidth="1"/>
    <col min="14851" max="14851" width="2.7109375" style="243" customWidth="1"/>
    <col min="14852" max="14852" width="3" style="243" customWidth="1"/>
    <col min="14853" max="14853" width="3.7109375" style="243" customWidth="1"/>
    <col min="14854" max="14854" width="9" style="243" customWidth="1"/>
    <col min="14855" max="14855" width="18.140625" style="243" customWidth="1"/>
    <col min="14856" max="14865" width="9.140625" style="243" customWidth="1"/>
    <col min="14866" max="14880" width="8.7109375" style="243" customWidth="1"/>
    <col min="14881" max="14881" width="6.28515625" style="243" customWidth="1"/>
    <col min="14882" max="15104" width="11.42578125" style="243"/>
    <col min="15105" max="15105" width="4.7109375" style="243" customWidth="1"/>
    <col min="15106" max="15106" width="3.7109375" style="243" customWidth="1"/>
    <col min="15107" max="15107" width="2.7109375" style="243" customWidth="1"/>
    <col min="15108" max="15108" width="3" style="243" customWidth="1"/>
    <col min="15109" max="15109" width="3.7109375" style="243" customWidth="1"/>
    <col min="15110" max="15110" width="9" style="243" customWidth="1"/>
    <col min="15111" max="15111" width="18.140625" style="243" customWidth="1"/>
    <col min="15112" max="15121" width="9.140625" style="243" customWidth="1"/>
    <col min="15122" max="15136" width="8.7109375" style="243" customWidth="1"/>
    <col min="15137" max="15137" width="6.28515625" style="243" customWidth="1"/>
    <col min="15138" max="15360" width="11.42578125" style="243"/>
    <col min="15361" max="15361" width="4.7109375" style="243" customWidth="1"/>
    <col min="15362" max="15362" width="3.7109375" style="243" customWidth="1"/>
    <col min="15363" max="15363" width="2.7109375" style="243" customWidth="1"/>
    <col min="15364" max="15364" width="3" style="243" customWidth="1"/>
    <col min="15365" max="15365" width="3.7109375" style="243" customWidth="1"/>
    <col min="15366" max="15366" width="9" style="243" customWidth="1"/>
    <col min="15367" max="15367" width="18.140625" style="243" customWidth="1"/>
    <col min="15368" max="15377" width="9.140625" style="243" customWidth="1"/>
    <col min="15378" max="15392" width="8.7109375" style="243" customWidth="1"/>
    <col min="15393" max="15393" width="6.28515625" style="243" customWidth="1"/>
    <col min="15394" max="15616" width="11.42578125" style="243"/>
    <col min="15617" max="15617" width="4.7109375" style="243" customWidth="1"/>
    <col min="15618" max="15618" width="3.7109375" style="243" customWidth="1"/>
    <col min="15619" max="15619" width="2.7109375" style="243" customWidth="1"/>
    <col min="15620" max="15620" width="3" style="243" customWidth="1"/>
    <col min="15621" max="15621" width="3.7109375" style="243" customWidth="1"/>
    <col min="15622" max="15622" width="9" style="243" customWidth="1"/>
    <col min="15623" max="15623" width="18.140625" style="243" customWidth="1"/>
    <col min="15624" max="15633" width="9.140625" style="243" customWidth="1"/>
    <col min="15634" max="15648" width="8.7109375" style="243" customWidth="1"/>
    <col min="15649" max="15649" width="6.28515625" style="243" customWidth="1"/>
    <col min="15650" max="15872" width="11.42578125" style="243"/>
    <col min="15873" max="15873" width="4.7109375" style="243" customWidth="1"/>
    <col min="15874" max="15874" width="3.7109375" style="243" customWidth="1"/>
    <col min="15875" max="15875" width="2.7109375" style="243" customWidth="1"/>
    <col min="15876" max="15876" width="3" style="243" customWidth="1"/>
    <col min="15877" max="15877" width="3.7109375" style="243" customWidth="1"/>
    <col min="15878" max="15878" width="9" style="243" customWidth="1"/>
    <col min="15879" max="15879" width="18.140625" style="243" customWidth="1"/>
    <col min="15880" max="15889" width="9.140625" style="243" customWidth="1"/>
    <col min="15890" max="15904" width="8.7109375" style="243" customWidth="1"/>
    <col min="15905" max="15905" width="6.28515625" style="243" customWidth="1"/>
    <col min="15906" max="16128" width="11.42578125" style="243"/>
    <col min="16129" max="16129" width="4.7109375" style="243" customWidth="1"/>
    <col min="16130" max="16130" width="3.7109375" style="243" customWidth="1"/>
    <col min="16131" max="16131" width="2.7109375" style="243" customWidth="1"/>
    <col min="16132" max="16132" width="3" style="243" customWidth="1"/>
    <col min="16133" max="16133" width="3.7109375" style="243" customWidth="1"/>
    <col min="16134" max="16134" width="9" style="243" customWidth="1"/>
    <col min="16135" max="16135" width="18.140625" style="243" customWidth="1"/>
    <col min="16136" max="16145" width="9.140625" style="243" customWidth="1"/>
    <col min="16146" max="16160" width="8.7109375" style="243" customWidth="1"/>
    <col min="16161" max="16161" width="6.28515625" style="243" customWidth="1"/>
    <col min="16162" max="16384" width="11.42578125" style="243"/>
  </cols>
  <sheetData>
    <row r="1" spans="1:40" s="570" customFormat="1" ht="15" customHeight="1">
      <c r="A1" s="858" t="s">
        <v>1765</v>
      </c>
    </row>
    <row r="2" spans="1:40" ht="24.95" customHeight="1">
      <c r="A2" s="809" t="s">
        <v>738</v>
      </c>
      <c r="B2" s="809"/>
      <c r="C2" s="809"/>
      <c r="D2" s="809"/>
      <c r="E2" s="809"/>
      <c r="F2" s="809"/>
      <c r="G2" s="809"/>
      <c r="H2" s="809"/>
      <c r="I2" s="809"/>
      <c r="J2" s="809"/>
      <c r="K2" s="809"/>
      <c r="L2" s="809"/>
      <c r="M2" s="809"/>
      <c r="N2" s="809"/>
      <c r="O2" s="809"/>
      <c r="P2" s="809"/>
      <c r="Q2" s="809"/>
      <c r="R2" s="809" t="s">
        <v>738</v>
      </c>
      <c r="S2" s="809"/>
      <c r="T2" s="809"/>
      <c r="U2" s="809"/>
      <c r="V2" s="809"/>
      <c r="W2" s="809"/>
      <c r="X2" s="809"/>
      <c r="Y2" s="809"/>
      <c r="Z2" s="809"/>
      <c r="AA2" s="809"/>
      <c r="AB2" s="809"/>
      <c r="AC2" s="809"/>
      <c r="AD2" s="809"/>
      <c r="AE2" s="809"/>
      <c r="AF2" s="809"/>
      <c r="AG2" s="809"/>
    </row>
    <row r="3" spans="1:40" ht="24.95" customHeight="1">
      <c r="A3" s="67" t="s">
        <v>1145</v>
      </c>
      <c r="B3" s="809"/>
      <c r="C3" s="809"/>
      <c r="D3" s="809"/>
      <c r="E3" s="809"/>
      <c r="F3" s="809"/>
      <c r="G3" s="809"/>
      <c r="H3" s="809"/>
      <c r="I3" s="809"/>
      <c r="J3" s="809"/>
      <c r="K3" s="809"/>
      <c r="L3" s="809"/>
      <c r="M3" s="809"/>
      <c r="N3" s="809"/>
      <c r="O3" s="809"/>
      <c r="P3" s="809"/>
      <c r="Q3" s="809"/>
      <c r="R3" s="809" t="s">
        <v>1145</v>
      </c>
      <c r="S3" s="809"/>
      <c r="T3" s="809"/>
      <c r="U3" s="809"/>
      <c r="V3" s="809"/>
      <c r="W3" s="809"/>
      <c r="X3" s="809"/>
      <c r="Y3" s="809"/>
      <c r="Z3" s="809"/>
      <c r="AA3" s="809"/>
      <c r="AB3" s="809"/>
      <c r="AC3" s="809"/>
      <c r="AD3" s="809"/>
      <c r="AE3" s="809"/>
      <c r="AF3" s="809"/>
      <c r="AG3" s="809"/>
    </row>
    <row r="4" spans="1:40" s="128" customFormat="1" ht="24.95" customHeight="1">
      <c r="A4" s="67" t="s">
        <v>1386</v>
      </c>
      <c r="B4" s="809"/>
      <c r="C4" s="809"/>
      <c r="D4" s="809"/>
      <c r="E4" s="809"/>
      <c r="F4" s="809"/>
      <c r="G4" s="809"/>
      <c r="H4" s="809"/>
      <c r="I4" s="809"/>
      <c r="J4" s="809"/>
      <c r="K4" s="809"/>
      <c r="L4" s="809"/>
      <c r="M4" s="809"/>
      <c r="N4" s="809"/>
      <c r="O4" s="809"/>
      <c r="P4" s="809"/>
      <c r="Q4" s="809"/>
      <c r="R4" s="809" t="s">
        <v>1386</v>
      </c>
      <c r="S4" s="809"/>
      <c r="T4" s="809"/>
      <c r="U4" s="809"/>
      <c r="V4" s="809"/>
      <c r="W4" s="809"/>
      <c r="X4" s="809"/>
      <c r="Y4" s="809"/>
      <c r="Z4" s="809"/>
      <c r="AA4" s="809"/>
      <c r="AB4" s="809"/>
      <c r="AC4" s="809"/>
      <c r="AD4" s="809"/>
      <c r="AE4" s="809"/>
      <c r="AF4" s="809"/>
      <c r="AG4" s="809"/>
      <c r="AH4" s="243"/>
      <c r="AI4" s="243"/>
      <c r="AJ4" s="243"/>
      <c r="AK4" s="243"/>
      <c r="AL4" s="243"/>
      <c r="AM4" s="243"/>
      <c r="AN4" s="243"/>
    </row>
    <row r="5" spans="1:40" s="128" customFormat="1" ht="24.95" customHeight="1">
      <c r="A5" s="809" t="s">
        <v>1704</v>
      </c>
      <c r="B5" s="809"/>
      <c r="C5" s="809"/>
      <c r="D5" s="809"/>
      <c r="E5" s="809"/>
      <c r="F5" s="809"/>
      <c r="G5" s="809"/>
      <c r="H5" s="809"/>
      <c r="I5" s="809"/>
      <c r="J5" s="809"/>
      <c r="K5" s="809"/>
      <c r="L5" s="809"/>
      <c r="M5" s="809"/>
      <c r="N5" s="809"/>
      <c r="O5" s="809"/>
      <c r="P5" s="809"/>
      <c r="Q5" s="809"/>
      <c r="R5" s="67" t="s">
        <v>1704</v>
      </c>
      <c r="S5" s="809"/>
      <c r="T5" s="809"/>
      <c r="U5" s="809"/>
      <c r="V5" s="809"/>
      <c r="W5" s="809"/>
      <c r="X5" s="809"/>
      <c r="Y5" s="809"/>
      <c r="Z5" s="809"/>
      <c r="AA5" s="809"/>
      <c r="AB5" s="809"/>
      <c r="AC5" s="809"/>
      <c r="AD5" s="809"/>
      <c r="AE5" s="809"/>
      <c r="AF5" s="809"/>
      <c r="AG5" s="809"/>
      <c r="AH5" s="243"/>
      <c r="AI5" s="243"/>
      <c r="AJ5" s="243"/>
      <c r="AK5" s="243"/>
      <c r="AL5" s="243"/>
      <c r="AM5" s="243"/>
      <c r="AN5" s="243"/>
    </row>
    <row r="6" spans="1:40" s="128" customFormat="1" ht="24.95" customHeight="1">
      <c r="A6" s="809" t="s">
        <v>1143</v>
      </c>
      <c r="B6" s="809"/>
      <c r="C6" s="809"/>
      <c r="D6" s="809"/>
      <c r="E6" s="809"/>
      <c r="F6" s="809"/>
      <c r="G6" s="809"/>
      <c r="H6" s="809"/>
      <c r="I6" s="809"/>
      <c r="J6" s="809"/>
      <c r="K6" s="809"/>
      <c r="L6" s="809"/>
      <c r="M6" s="809"/>
      <c r="N6" s="809"/>
      <c r="O6" s="809"/>
      <c r="P6" s="809"/>
      <c r="Q6" s="809"/>
      <c r="R6" s="809" t="s">
        <v>1143</v>
      </c>
      <c r="S6" s="809"/>
      <c r="T6" s="809"/>
      <c r="U6" s="809"/>
      <c r="V6" s="809"/>
      <c r="W6" s="809"/>
      <c r="X6" s="809"/>
      <c r="Y6" s="809"/>
      <c r="Z6" s="809"/>
      <c r="AA6" s="809"/>
      <c r="AB6" s="809"/>
      <c r="AC6" s="809"/>
      <c r="AD6" s="809"/>
      <c r="AE6" s="809"/>
      <c r="AF6" s="809"/>
      <c r="AG6" s="809"/>
      <c r="AH6" s="243"/>
      <c r="AI6" s="243"/>
      <c r="AJ6" s="243"/>
      <c r="AK6" s="243"/>
      <c r="AL6" s="243"/>
      <c r="AM6" s="243"/>
      <c r="AN6" s="243"/>
    </row>
    <row r="7" spans="1:40" ht="24.95" customHeight="1">
      <c r="A7" s="809" t="s">
        <v>436</v>
      </c>
      <c r="B7" s="809"/>
      <c r="C7" s="809"/>
      <c r="D7" s="809"/>
      <c r="E7" s="809"/>
      <c r="F7" s="809"/>
      <c r="G7" s="809"/>
      <c r="H7" s="809"/>
      <c r="I7" s="809"/>
      <c r="J7" s="809"/>
      <c r="K7" s="809"/>
      <c r="L7" s="809"/>
      <c r="M7" s="809"/>
      <c r="N7" s="809"/>
      <c r="O7" s="809"/>
      <c r="P7" s="809"/>
      <c r="Q7" s="809"/>
      <c r="R7" s="809" t="s">
        <v>436</v>
      </c>
      <c r="S7" s="809"/>
      <c r="T7" s="809"/>
      <c r="U7" s="809"/>
      <c r="V7" s="809"/>
      <c r="W7" s="809"/>
      <c r="X7" s="809"/>
      <c r="Y7" s="809"/>
      <c r="Z7" s="809"/>
      <c r="AA7" s="809"/>
      <c r="AB7" s="809"/>
      <c r="AC7" s="809"/>
      <c r="AD7" s="809"/>
      <c r="AE7" s="809"/>
      <c r="AF7" s="809"/>
      <c r="AG7" s="809"/>
    </row>
    <row r="8" spans="1:40" ht="20.100000000000001" customHeight="1">
      <c r="A8" s="176"/>
      <c r="B8" s="570"/>
      <c r="C8" s="570"/>
      <c r="D8" s="570"/>
      <c r="E8" s="570"/>
      <c r="F8" s="570"/>
      <c r="G8" s="570"/>
      <c r="H8" s="570"/>
      <c r="I8" s="176"/>
      <c r="J8" s="570"/>
      <c r="K8" s="570"/>
      <c r="L8" s="176"/>
      <c r="M8" s="570"/>
      <c r="N8" s="570"/>
      <c r="O8" s="570"/>
      <c r="P8" s="570"/>
      <c r="Q8" s="176"/>
      <c r="R8" s="570"/>
      <c r="S8" s="570"/>
      <c r="T8" s="570"/>
      <c r="U8" s="570"/>
      <c r="V8" s="570"/>
      <c r="W8" s="570"/>
      <c r="X8" s="570"/>
      <c r="Y8" s="570"/>
      <c r="Z8" s="570"/>
      <c r="AA8" s="570"/>
      <c r="AB8" s="570"/>
      <c r="AC8" s="570"/>
      <c r="AD8" s="570"/>
      <c r="AE8" s="570"/>
      <c r="AF8" s="570"/>
      <c r="AG8" s="64"/>
    </row>
    <row r="9" spans="1:40" ht="12.95" customHeight="1">
      <c r="A9" s="146"/>
      <c r="B9" s="143"/>
      <c r="C9" s="143"/>
      <c r="D9" s="143"/>
      <c r="E9" s="143"/>
      <c r="F9" s="143"/>
      <c r="G9" s="143"/>
      <c r="H9" s="145"/>
      <c r="I9" s="64"/>
      <c r="J9" s="143"/>
      <c r="K9" s="147"/>
      <c r="L9" s="63"/>
      <c r="M9" s="143"/>
      <c r="N9" s="143"/>
      <c r="O9" s="143"/>
      <c r="P9" s="811"/>
      <c r="Q9" s="817"/>
      <c r="R9" s="146"/>
      <c r="S9" s="144"/>
      <c r="T9" s="145"/>
      <c r="U9" s="145"/>
      <c r="V9" s="145"/>
      <c r="W9" s="147"/>
      <c r="X9" s="146"/>
      <c r="Y9" s="145"/>
      <c r="Z9" s="145"/>
      <c r="AA9" s="147"/>
      <c r="AB9" s="147"/>
      <c r="AC9" s="146"/>
      <c r="AD9" s="145"/>
      <c r="AE9" s="145"/>
      <c r="AF9" s="144"/>
      <c r="AG9" s="143"/>
    </row>
    <row r="10" spans="1:40" ht="12.95" customHeight="1">
      <c r="A10" s="138"/>
      <c r="B10" s="64"/>
      <c r="C10" s="64"/>
      <c r="D10" s="64"/>
      <c r="E10" s="64"/>
      <c r="F10" s="64"/>
      <c r="G10" s="64"/>
      <c r="H10" s="139"/>
      <c r="I10" s="1114" t="s">
        <v>1140</v>
      </c>
      <c r="J10" s="1115"/>
      <c r="K10" s="818"/>
      <c r="L10" s="1114" t="s">
        <v>1140</v>
      </c>
      <c r="M10" s="1115"/>
      <c r="N10" s="1111" t="s">
        <v>1142</v>
      </c>
      <c r="O10" s="1111"/>
      <c r="P10" s="1105" t="s">
        <v>1141</v>
      </c>
      <c r="Q10" s="1111"/>
      <c r="R10" s="819"/>
      <c r="S10" s="140" t="s">
        <v>1136</v>
      </c>
      <c r="T10" s="211"/>
      <c r="U10" s="139"/>
      <c r="V10" s="139"/>
      <c r="W10" s="1105" t="s">
        <v>1140</v>
      </c>
      <c r="X10" s="1106"/>
      <c r="Y10" s="211"/>
      <c r="Z10" s="211"/>
      <c r="AA10" s="63"/>
      <c r="AB10" s="1105" t="s">
        <v>1140</v>
      </c>
      <c r="AC10" s="1106"/>
      <c r="AD10" s="139"/>
      <c r="AE10" s="139"/>
      <c r="AF10" s="140" t="s">
        <v>1136</v>
      </c>
      <c r="AG10" s="64"/>
    </row>
    <row r="11" spans="1:40" ht="12.95" customHeight="1">
      <c r="A11" s="138"/>
      <c r="B11" s="64"/>
      <c r="C11" s="64"/>
      <c r="D11" s="64"/>
      <c r="E11" s="64"/>
      <c r="F11" s="64"/>
      <c r="G11" s="815"/>
      <c r="H11" s="570"/>
      <c r="I11" s="1107" t="s">
        <v>1131</v>
      </c>
      <c r="J11" s="1108"/>
      <c r="K11" s="570"/>
      <c r="L11" s="1107" t="s">
        <v>1131</v>
      </c>
      <c r="M11" s="1108"/>
      <c r="N11" s="570"/>
      <c r="O11" s="570"/>
      <c r="P11" s="1105" t="s">
        <v>1139</v>
      </c>
      <c r="Q11" s="1111"/>
      <c r="R11" s="138"/>
      <c r="S11" s="140" t="s">
        <v>1138</v>
      </c>
      <c r="T11" s="211"/>
      <c r="U11" s="211"/>
      <c r="V11" s="211"/>
      <c r="W11" s="1105" t="s">
        <v>1131</v>
      </c>
      <c r="X11" s="1106"/>
      <c r="Y11" s="211"/>
      <c r="Z11" s="63"/>
      <c r="AA11" s="211"/>
      <c r="AB11" s="1111" t="s">
        <v>1131</v>
      </c>
      <c r="AC11" s="1106"/>
      <c r="AD11" s="139"/>
      <c r="AE11" s="139"/>
      <c r="AF11" s="140" t="s">
        <v>1138</v>
      </c>
      <c r="AG11" s="570"/>
    </row>
    <row r="12" spans="1:40" ht="12.95" customHeight="1">
      <c r="A12" s="813" t="s">
        <v>270</v>
      </c>
      <c r="B12" s="1111" t="s">
        <v>1137</v>
      </c>
      <c r="C12" s="1111"/>
      <c r="D12" s="1111"/>
      <c r="E12" s="1111"/>
      <c r="F12" s="1111"/>
      <c r="G12" s="1106"/>
      <c r="H12" s="139">
        <v>43497</v>
      </c>
      <c r="I12" s="1112">
        <v>43497</v>
      </c>
      <c r="J12" s="1113"/>
      <c r="K12" s="818">
        <v>43466</v>
      </c>
      <c r="L12" s="1112">
        <v>43466</v>
      </c>
      <c r="M12" s="1113"/>
      <c r="N12" s="139" t="s">
        <v>847</v>
      </c>
      <c r="O12" s="812" t="s">
        <v>1136</v>
      </c>
      <c r="P12" s="818">
        <v>43497</v>
      </c>
      <c r="Q12" s="812" t="s">
        <v>1136</v>
      </c>
      <c r="R12" s="819">
        <v>43132</v>
      </c>
      <c r="S12" s="65" t="s">
        <v>1135</v>
      </c>
      <c r="T12" s="139" t="s">
        <v>102</v>
      </c>
      <c r="U12" s="139" t="s">
        <v>101</v>
      </c>
      <c r="V12" s="139" t="s">
        <v>102</v>
      </c>
      <c r="W12" s="142" t="s">
        <v>102</v>
      </c>
      <c r="X12" s="141">
        <v>43435</v>
      </c>
      <c r="Y12" s="140" t="s">
        <v>1129</v>
      </c>
      <c r="Z12" s="65" t="s">
        <v>1128</v>
      </c>
      <c r="AA12" s="140" t="s">
        <v>1129</v>
      </c>
      <c r="AB12" s="175" t="s">
        <v>1129</v>
      </c>
      <c r="AC12" s="141">
        <v>43344</v>
      </c>
      <c r="AD12" s="211"/>
      <c r="AE12" s="570"/>
      <c r="AF12" s="140" t="s">
        <v>1135</v>
      </c>
      <c r="AG12" s="817" t="s">
        <v>270</v>
      </c>
    </row>
    <row r="13" spans="1:40" ht="12.95" customHeight="1">
      <c r="A13" s="813" t="s">
        <v>1133</v>
      </c>
      <c r="B13" s="64"/>
      <c r="C13" s="64"/>
      <c r="D13" s="64"/>
      <c r="E13" s="64"/>
      <c r="F13" s="64"/>
      <c r="G13" s="819"/>
      <c r="H13" s="137">
        <v>43497</v>
      </c>
      <c r="I13" s="1105" t="s">
        <v>1130</v>
      </c>
      <c r="J13" s="1106"/>
      <c r="K13" s="814">
        <v>43466</v>
      </c>
      <c r="L13" s="1105" t="s">
        <v>1130</v>
      </c>
      <c r="M13" s="1106"/>
      <c r="N13" s="137">
        <v>43497</v>
      </c>
      <c r="O13" s="140" t="s">
        <v>1134</v>
      </c>
      <c r="P13" s="814">
        <v>43497</v>
      </c>
      <c r="Q13" s="812" t="s">
        <v>1134</v>
      </c>
      <c r="R13" s="815">
        <v>43132</v>
      </c>
      <c r="S13" s="813" t="s">
        <v>1131</v>
      </c>
      <c r="T13" s="137">
        <v>43070</v>
      </c>
      <c r="U13" s="137">
        <v>43344</v>
      </c>
      <c r="V13" s="137">
        <v>43435</v>
      </c>
      <c r="W13" s="1107" t="s">
        <v>1130</v>
      </c>
      <c r="X13" s="1108"/>
      <c r="Y13" s="137">
        <v>42979</v>
      </c>
      <c r="Z13" s="814">
        <v>43160</v>
      </c>
      <c r="AA13" s="137">
        <v>43344</v>
      </c>
      <c r="AB13" s="1109" t="s">
        <v>1130</v>
      </c>
      <c r="AC13" s="1108"/>
      <c r="AD13" s="137">
        <v>42795</v>
      </c>
      <c r="AE13" s="137">
        <v>43160</v>
      </c>
      <c r="AF13" s="140" t="s">
        <v>1131</v>
      </c>
      <c r="AG13" s="817" t="s">
        <v>1133</v>
      </c>
    </row>
    <row r="14" spans="1:40" ht="12.95" customHeight="1">
      <c r="A14" s="813"/>
      <c r="B14" s="64"/>
      <c r="C14" s="64"/>
      <c r="D14" s="64"/>
      <c r="E14" s="64"/>
      <c r="F14" s="64"/>
      <c r="G14" s="64"/>
      <c r="H14" s="211"/>
      <c r="I14" s="812"/>
      <c r="J14" s="813"/>
      <c r="K14" s="570"/>
      <c r="L14" s="812"/>
      <c r="M14" s="813"/>
      <c r="N14" s="65" t="s">
        <v>1132</v>
      </c>
      <c r="O14" s="140" t="s">
        <v>1131</v>
      </c>
      <c r="P14" s="812" t="s">
        <v>683</v>
      </c>
      <c r="Q14" s="812" t="s">
        <v>1131</v>
      </c>
      <c r="R14" s="138"/>
      <c r="S14" s="813" t="s">
        <v>1130</v>
      </c>
      <c r="T14" s="211"/>
      <c r="U14" s="211"/>
      <c r="V14" s="570"/>
      <c r="W14" s="63"/>
      <c r="X14" s="138"/>
      <c r="Y14" s="211"/>
      <c r="Z14" s="211"/>
      <c r="AA14" s="570"/>
      <c r="AB14" s="63"/>
      <c r="AC14" s="138"/>
      <c r="AD14" s="211"/>
      <c r="AE14" s="211"/>
      <c r="AF14" s="140" t="s">
        <v>1130</v>
      </c>
      <c r="AG14" s="817"/>
    </row>
    <row r="15" spans="1:40" ht="12.95" customHeight="1">
      <c r="A15" s="138"/>
      <c r="B15" s="64"/>
      <c r="C15" s="64"/>
      <c r="D15" s="64"/>
      <c r="E15" s="64"/>
      <c r="F15" s="64"/>
      <c r="G15" s="64"/>
      <c r="H15" s="139"/>
      <c r="I15" s="139">
        <v>43132</v>
      </c>
      <c r="J15" s="139">
        <v>43466</v>
      </c>
      <c r="K15" s="570"/>
      <c r="L15" s="139">
        <v>43101</v>
      </c>
      <c r="M15" s="139" t="s">
        <v>1714</v>
      </c>
      <c r="N15" s="139">
        <v>43132</v>
      </c>
      <c r="O15" s="139" t="s">
        <v>1130</v>
      </c>
      <c r="P15" s="818">
        <v>43466</v>
      </c>
      <c r="Q15" s="818" t="s">
        <v>1130</v>
      </c>
      <c r="R15" s="819"/>
      <c r="S15" s="819">
        <v>42767</v>
      </c>
      <c r="T15" s="139"/>
      <c r="U15" s="211"/>
      <c r="V15" s="211"/>
      <c r="W15" s="818" t="s">
        <v>102</v>
      </c>
      <c r="X15" s="139" t="s">
        <v>101</v>
      </c>
      <c r="Y15" s="211"/>
      <c r="Z15" s="211"/>
      <c r="AA15" s="211"/>
      <c r="AB15" s="140" t="s">
        <v>1129</v>
      </c>
      <c r="AC15" s="65" t="s">
        <v>1128</v>
      </c>
      <c r="AD15" s="211"/>
      <c r="AE15" s="211"/>
      <c r="AF15" s="211"/>
      <c r="AG15" s="64"/>
    </row>
    <row r="16" spans="1:40" ht="12.95" customHeight="1">
      <c r="A16" s="138"/>
      <c r="B16" s="64"/>
      <c r="C16" s="64"/>
      <c r="D16" s="64"/>
      <c r="E16" s="64"/>
      <c r="F16" s="64"/>
      <c r="G16" s="64"/>
      <c r="H16" s="63"/>
      <c r="I16" s="137">
        <v>43132</v>
      </c>
      <c r="J16" s="137">
        <v>43466</v>
      </c>
      <c r="K16" s="570"/>
      <c r="L16" s="137">
        <v>43101</v>
      </c>
      <c r="M16" s="137">
        <v>43435</v>
      </c>
      <c r="N16" s="137">
        <v>43497</v>
      </c>
      <c r="O16" s="139" t="s">
        <v>1127</v>
      </c>
      <c r="P16" s="137">
        <v>43466</v>
      </c>
      <c r="Q16" s="818" t="s">
        <v>1127</v>
      </c>
      <c r="R16" s="138"/>
      <c r="S16" s="137">
        <v>42767</v>
      </c>
      <c r="T16" s="137"/>
      <c r="U16" s="211"/>
      <c r="V16" s="211"/>
      <c r="W16" s="814">
        <v>43070</v>
      </c>
      <c r="X16" s="137">
        <v>43344</v>
      </c>
      <c r="Y16" s="211"/>
      <c r="Z16" s="211"/>
      <c r="AA16" s="211"/>
      <c r="AB16" s="137">
        <v>42979</v>
      </c>
      <c r="AC16" s="814">
        <v>43160</v>
      </c>
      <c r="AD16" s="211"/>
      <c r="AE16" s="211"/>
      <c r="AF16" s="137">
        <v>42795</v>
      </c>
      <c r="AG16" s="64"/>
    </row>
    <row r="17" spans="1:33" ht="12.95" customHeight="1">
      <c r="A17" s="135"/>
      <c r="B17" s="176"/>
      <c r="C17" s="176"/>
      <c r="D17" s="176"/>
      <c r="E17" s="176"/>
      <c r="F17" s="176"/>
      <c r="G17" s="176"/>
      <c r="H17" s="136"/>
      <c r="I17" s="136"/>
      <c r="J17" s="136"/>
      <c r="K17" s="136"/>
      <c r="L17" s="136"/>
      <c r="M17" s="212"/>
      <c r="N17" s="135"/>
      <c r="O17" s="133"/>
      <c r="P17" s="136"/>
      <c r="Q17" s="136"/>
      <c r="R17" s="135"/>
      <c r="S17" s="134"/>
      <c r="T17" s="212"/>
      <c r="U17" s="212"/>
      <c r="V17" s="212"/>
      <c r="W17" s="212"/>
      <c r="X17" s="176"/>
      <c r="Y17" s="133"/>
      <c r="Z17" s="212"/>
      <c r="AA17" s="212"/>
      <c r="AB17" s="212"/>
      <c r="AC17" s="212"/>
      <c r="AD17" s="212"/>
      <c r="AE17" s="212"/>
      <c r="AF17" s="212"/>
      <c r="AG17" s="176"/>
    </row>
    <row r="18" spans="1:33" ht="60" customHeight="1">
      <c r="A18" s="570"/>
      <c r="B18" s="62"/>
      <c r="C18" s="62"/>
      <c r="D18" s="62"/>
      <c r="E18" s="62"/>
      <c r="F18" s="62"/>
      <c r="G18" s="62"/>
      <c r="H18" s="62" t="s">
        <v>1102</v>
      </c>
      <c r="I18" s="62"/>
      <c r="J18" s="62"/>
      <c r="K18" s="62"/>
      <c r="L18" s="62"/>
      <c r="M18" s="62"/>
      <c r="N18" s="62"/>
      <c r="O18" s="62"/>
      <c r="P18" s="62"/>
      <c r="Q18" s="62"/>
      <c r="R18" s="1110" t="s">
        <v>1102</v>
      </c>
      <c r="S18" s="1110"/>
      <c r="T18" s="1110"/>
      <c r="U18" s="1110"/>
      <c r="V18" s="1110"/>
      <c r="W18" s="1110"/>
      <c r="X18" s="1110"/>
      <c r="Y18" s="1110"/>
      <c r="Z18" s="1110"/>
      <c r="AA18" s="1110"/>
      <c r="AB18" s="1110"/>
      <c r="AC18" s="1110"/>
      <c r="AD18" s="1110"/>
      <c r="AE18" s="1110"/>
      <c r="AF18" s="1110"/>
      <c r="AG18" s="1110"/>
    </row>
    <row r="19" spans="1:33" ht="50.1" customHeight="1">
      <c r="A19" s="132" t="s">
        <v>1126</v>
      </c>
      <c r="B19" s="1104" t="s">
        <v>657</v>
      </c>
      <c r="C19" s="1104"/>
      <c r="D19" s="1104"/>
      <c r="E19" s="1104"/>
      <c r="F19" s="1104"/>
      <c r="G19" s="1104"/>
      <c r="H19" s="130">
        <v>133.4</v>
      </c>
      <c r="I19" s="130">
        <v>8.1914030819140464</v>
      </c>
      <c r="J19" s="130">
        <v>11.25938281901584</v>
      </c>
      <c r="K19" s="130">
        <v>119.9</v>
      </c>
      <c r="L19" s="130">
        <v>18.244575936883621</v>
      </c>
      <c r="M19" s="130">
        <v>-18.601493550577047</v>
      </c>
      <c r="N19" s="130">
        <v>126.65</v>
      </c>
      <c r="O19" s="130">
        <v>12.722419928825616</v>
      </c>
      <c r="P19" s="130">
        <v>126.65</v>
      </c>
      <c r="Q19" s="130">
        <v>12.722419928825616</v>
      </c>
      <c r="R19" s="130">
        <v>123.3</v>
      </c>
      <c r="S19" s="130">
        <v>18.443804034582143</v>
      </c>
      <c r="T19" s="130">
        <v>119.4</v>
      </c>
      <c r="U19" s="130">
        <v>135.9</v>
      </c>
      <c r="V19" s="130">
        <v>137</v>
      </c>
      <c r="W19" s="130">
        <v>14.740368509212715</v>
      </c>
      <c r="X19" s="130">
        <v>0.80941869021337709</v>
      </c>
      <c r="Y19" s="130">
        <v>121.1</v>
      </c>
      <c r="Z19" s="130">
        <v>132.5</v>
      </c>
      <c r="AA19" s="130">
        <v>136.5</v>
      </c>
      <c r="AB19" s="130">
        <v>12.716763005780351</v>
      </c>
      <c r="AC19" s="130">
        <v>3.0188679245283083</v>
      </c>
      <c r="AD19" s="130">
        <v>122.2</v>
      </c>
      <c r="AE19" s="130">
        <v>134.5</v>
      </c>
      <c r="AF19" s="130">
        <v>10.065466448445164</v>
      </c>
      <c r="AG19" s="66" t="s">
        <v>767</v>
      </c>
    </row>
    <row r="20" spans="1:33" ht="36" customHeight="1">
      <c r="A20" s="132" t="s">
        <v>1125</v>
      </c>
      <c r="B20" s="570"/>
      <c r="C20" s="570" t="s">
        <v>326</v>
      </c>
      <c r="D20" s="570"/>
      <c r="E20" s="570"/>
      <c r="F20" s="570"/>
      <c r="G20" s="570"/>
      <c r="H20" s="130">
        <v>129.9</v>
      </c>
      <c r="I20" s="130">
        <v>10.836177474402731</v>
      </c>
      <c r="J20" s="130">
        <v>5.0970873786407793</v>
      </c>
      <c r="K20" s="130">
        <v>123.6</v>
      </c>
      <c r="L20" s="130">
        <v>19.883608147429683</v>
      </c>
      <c r="M20" s="130">
        <v>-14.758620689655174</v>
      </c>
      <c r="N20" s="130">
        <v>126.75</v>
      </c>
      <c r="O20" s="130">
        <v>15.063520871143382</v>
      </c>
      <c r="P20" s="130">
        <v>126.75</v>
      </c>
      <c r="Q20" s="130">
        <v>15.063520871143382</v>
      </c>
      <c r="R20" s="130">
        <v>117.2</v>
      </c>
      <c r="S20" s="130">
        <v>9.2264678471575081</v>
      </c>
      <c r="T20" s="130">
        <v>126.4</v>
      </c>
      <c r="U20" s="130">
        <v>134</v>
      </c>
      <c r="V20" s="130">
        <v>134.19999999999999</v>
      </c>
      <c r="W20" s="130">
        <v>6.1708860759493547</v>
      </c>
      <c r="X20" s="130">
        <v>0.14925373134326492</v>
      </c>
      <c r="Y20" s="130">
        <v>123.2</v>
      </c>
      <c r="Z20" s="130">
        <v>128.1</v>
      </c>
      <c r="AA20" s="130">
        <v>134.1</v>
      </c>
      <c r="AB20" s="130">
        <v>8.8474025974025921</v>
      </c>
      <c r="AC20" s="130">
        <v>4.6838407494145287</v>
      </c>
      <c r="AD20" s="130">
        <v>122.9</v>
      </c>
      <c r="AE20" s="130">
        <v>131.1</v>
      </c>
      <c r="AF20" s="130">
        <v>6.6720911310007978</v>
      </c>
      <c r="AG20" s="66" t="s">
        <v>915</v>
      </c>
    </row>
    <row r="21" spans="1:33" ht="26.1" customHeight="1">
      <c r="A21" s="132" t="s">
        <v>1124</v>
      </c>
      <c r="B21" s="570"/>
      <c r="C21" s="570"/>
      <c r="D21" s="570" t="s">
        <v>910</v>
      </c>
      <c r="E21" s="570"/>
      <c r="F21" s="570"/>
      <c r="G21" s="570"/>
      <c r="H21" s="130">
        <v>119.4</v>
      </c>
      <c r="I21" s="130">
        <v>6.512042818911695</v>
      </c>
      <c r="J21" s="130">
        <v>-5.4631828978622252</v>
      </c>
      <c r="K21" s="130">
        <v>126.3</v>
      </c>
      <c r="L21" s="130">
        <v>21.325648414985594</v>
      </c>
      <c r="M21" s="130">
        <v>-24.18967587034814</v>
      </c>
      <c r="N21" s="130">
        <v>122.85</v>
      </c>
      <c r="O21" s="130">
        <v>13.691026827012038</v>
      </c>
      <c r="P21" s="130">
        <v>122.85</v>
      </c>
      <c r="Q21" s="130">
        <v>13.691026827012038</v>
      </c>
      <c r="R21" s="130">
        <v>112.1</v>
      </c>
      <c r="S21" s="130">
        <v>6.0548722800378272</v>
      </c>
      <c r="T21" s="130">
        <v>127.7</v>
      </c>
      <c r="U21" s="130">
        <v>140.19999999999999</v>
      </c>
      <c r="V21" s="130">
        <v>150.19999999999999</v>
      </c>
      <c r="W21" s="130">
        <v>17.619420516836314</v>
      </c>
      <c r="X21" s="130">
        <v>7.1326676176890231</v>
      </c>
      <c r="Y21" s="130">
        <v>122.8</v>
      </c>
      <c r="Z21" s="130">
        <v>128</v>
      </c>
      <c r="AA21" s="130">
        <v>145.19999999999999</v>
      </c>
      <c r="AB21" s="130">
        <v>18.241042345276853</v>
      </c>
      <c r="AC21" s="130">
        <v>13.437499999999986</v>
      </c>
      <c r="AD21" s="130">
        <v>122.9</v>
      </c>
      <c r="AE21" s="130">
        <v>136.6</v>
      </c>
      <c r="AF21" s="130">
        <v>11.14727420667208</v>
      </c>
      <c r="AG21" s="66" t="s">
        <v>916</v>
      </c>
    </row>
    <row r="22" spans="1:33" ht="26.1" customHeight="1">
      <c r="A22" s="67" t="s">
        <v>1123</v>
      </c>
      <c r="B22" s="570"/>
      <c r="C22" s="570"/>
      <c r="D22" s="570" t="s">
        <v>1107</v>
      </c>
      <c r="E22" s="570"/>
      <c r="F22" s="570"/>
      <c r="G22" s="570"/>
      <c r="H22" s="130">
        <v>137.30000000000001</v>
      </c>
      <c r="I22" s="130">
        <v>13.753106876553446</v>
      </c>
      <c r="J22" s="130">
        <v>12.818405916187345</v>
      </c>
      <c r="K22" s="130">
        <v>121.7</v>
      </c>
      <c r="L22" s="130">
        <v>18.731707317073159</v>
      </c>
      <c r="M22" s="130">
        <v>-6.3846153846153726</v>
      </c>
      <c r="N22" s="130">
        <v>129.5</v>
      </c>
      <c r="O22" s="130">
        <v>16.039426523297507</v>
      </c>
      <c r="P22" s="130">
        <v>129.5</v>
      </c>
      <c r="Q22" s="130">
        <v>16.039426523297507</v>
      </c>
      <c r="R22" s="130">
        <v>120.7</v>
      </c>
      <c r="S22" s="130">
        <v>11.449676823638043</v>
      </c>
      <c r="T22" s="130">
        <v>125.5</v>
      </c>
      <c r="U22" s="130">
        <v>129.69999999999999</v>
      </c>
      <c r="V22" s="130">
        <v>123.1</v>
      </c>
      <c r="W22" s="130">
        <v>-1.9123505976095743</v>
      </c>
      <c r="X22" s="130">
        <v>-5.0886661526599823</v>
      </c>
      <c r="Y22" s="130">
        <v>123.5</v>
      </c>
      <c r="Z22" s="130">
        <v>128.19999999999999</v>
      </c>
      <c r="AA22" s="130">
        <v>126.4</v>
      </c>
      <c r="AB22" s="130">
        <v>2.3481781376518285</v>
      </c>
      <c r="AC22" s="130">
        <v>-1.4040561622464764</v>
      </c>
      <c r="AD22" s="130">
        <v>122.9</v>
      </c>
      <c r="AE22" s="130">
        <v>127.3</v>
      </c>
      <c r="AF22" s="130">
        <v>3.5801464605370086</v>
      </c>
      <c r="AG22" s="66" t="s">
        <v>917</v>
      </c>
    </row>
    <row r="23" spans="1:33" ht="26.1" customHeight="1">
      <c r="A23" s="67" t="s">
        <v>1122</v>
      </c>
      <c r="B23" s="570"/>
      <c r="C23" s="570"/>
      <c r="D23" s="570"/>
      <c r="E23" s="570" t="s">
        <v>1121</v>
      </c>
      <c r="F23" s="570"/>
      <c r="G23" s="570"/>
      <c r="H23" s="130">
        <v>135</v>
      </c>
      <c r="I23" s="130">
        <v>9.2233009708737796</v>
      </c>
      <c r="J23" s="130">
        <v>6.2155782848151091</v>
      </c>
      <c r="K23" s="130">
        <v>127.1</v>
      </c>
      <c r="L23" s="130">
        <v>19.567262464722489</v>
      </c>
      <c r="M23" s="130">
        <v>-5.9215396002960716</v>
      </c>
      <c r="N23" s="130">
        <v>131.05000000000001</v>
      </c>
      <c r="O23" s="130">
        <v>13.999999999999986</v>
      </c>
      <c r="P23" s="130">
        <v>131.05000000000001</v>
      </c>
      <c r="Q23" s="130">
        <v>13.999999999999986</v>
      </c>
      <c r="R23" s="130">
        <v>123.6</v>
      </c>
      <c r="S23" s="130">
        <v>11.35135135135134</v>
      </c>
      <c r="T23" s="130">
        <v>129</v>
      </c>
      <c r="U23" s="130">
        <v>129</v>
      </c>
      <c r="V23" s="130">
        <v>126.1</v>
      </c>
      <c r="W23" s="130">
        <v>-2.2480620155038764</v>
      </c>
      <c r="X23" s="130">
        <v>-2.2480620155038764</v>
      </c>
      <c r="Y23" s="130">
        <v>124.4</v>
      </c>
      <c r="Z23" s="130">
        <v>128.4</v>
      </c>
      <c r="AA23" s="130">
        <v>127.6</v>
      </c>
      <c r="AB23" s="130">
        <v>2.5723472668810246</v>
      </c>
      <c r="AC23" s="130">
        <v>-0.62305295950156392</v>
      </c>
      <c r="AD23" s="130">
        <v>123.2</v>
      </c>
      <c r="AE23" s="130">
        <v>128</v>
      </c>
      <c r="AF23" s="130">
        <v>3.896103896103881</v>
      </c>
      <c r="AG23" s="66" t="s">
        <v>918</v>
      </c>
    </row>
    <row r="24" spans="1:33" ht="26.1" customHeight="1">
      <c r="A24" s="67" t="s">
        <v>1120</v>
      </c>
      <c r="B24" s="570"/>
      <c r="C24" s="570"/>
      <c r="D24" s="570"/>
      <c r="E24" s="570" t="s">
        <v>1119</v>
      </c>
      <c r="F24" s="570"/>
      <c r="G24" s="570"/>
      <c r="H24" s="130">
        <v>145.6</v>
      </c>
      <c r="I24" s="130">
        <v>32.846715328467155</v>
      </c>
      <c r="J24" s="130">
        <v>43.307086614173244</v>
      </c>
      <c r="K24" s="130">
        <v>101.6</v>
      </c>
      <c r="L24" s="130">
        <v>14.932126696832569</v>
      </c>
      <c r="M24" s="130">
        <v>-8.3032490974729285</v>
      </c>
      <c r="N24" s="130">
        <v>123.6</v>
      </c>
      <c r="O24" s="130">
        <v>24.848484848484858</v>
      </c>
      <c r="P24" s="130">
        <v>123.6</v>
      </c>
      <c r="Q24" s="130">
        <v>24.848484848484858</v>
      </c>
      <c r="R24" s="130">
        <v>109.6</v>
      </c>
      <c r="S24" s="130">
        <v>11.608961303462323</v>
      </c>
      <c r="T24" s="130">
        <v>112.4</v>
      </c>
      <c r="U24" s="130">
        <v>132.1</v>
      </c>
      <c r="V24" s="130">
        <v>111.9</v>
      </c>
      <c r="W24" s="130">
        <v>-0.44483985765124601</v>
      </c>
      <c r="X24" s="130">
        <v>-15.291445874337612</v>
      </c>
      <c r="Y24" s="130">
        <v>120.1</v>
      </c>
      <c r="Z24" s="130">
        <v>127.3</v>
      </c>
      <c r="AA24" s="130">
        <v>122</v>
      </c>
      <c r="AB24" s="130">
        <v>1.582014987510405</v>
      </c>
      <c r="AC24" s="130">
        <v>-4.1633935585231825</v>
      </c>
      <c r="AD24" s="130">
        <v>121.7</v>
      </c>
      <c r="AE24" s="130">
        <v>124.7</v>
      </c>
      <c r="AF24" s="130">
        <v>2.4650780608052543</v>
      </c>
      <c r="AG24" s="66" t="s">
        <v>919</v>
      </c>
    </row>
    <row r="25" spans="1:33" ht="36" customHeight="1">
      <c r="A25" s="67" t="s">
        <v>1118</v>
      </c>
      <c r="B25" s="570"/>
      <c r="C25" s="570" t="s">
        <v>1002</v>
      </c>
      <c r="D25" s="570"/>
      <c r="E25" s="570"/>
      <c r="F25" s="570"/>
      <c r="G25" s="570"/>
      <c r="H25" s="130">
        <v>137.4</v>
      </c>
      <c r="I25" s="130">
        <v>5.3680981595092021</v>
      </c>
      <c r="J25" s="130">
        <v>18.858131487889281</v>
      </c>
      <c r="K25" s="130">
        <v>115.6</v>
      </c>
      <c r="L25" s="130">
        <v>16.414904330312183</v>
      </c>
      <c r="M25" s="130">
        <v>-22.933333333333337</v>
      </c>
      <c r="N25" s="130">
        <v>126.5</v>
      </c>
      <c r="O25" s="130">
        <v>10.095735422106173</v>
      </c>
      <c r="P25" s="130">
        <v>126.5</v>
      </c>
      <c r="Q25" s="130">
        <v>10.095735422106173</v>
      </c>
      <c r="R25" s="130">
        <v>130.4</v>
      </c>
      <c r="S25" s="130">
        <v>29.75124378109453</v>
      </c>
      <c r="T25" s="130">
        <v>111.3</v>
      </c>
      <c r="U25" s="130">
        <v>138.1</v>
      </c>
      <c r="V25" s="130">
        <v>140.30000000000001</v>
      </c>
      <c r="W25" s="130">
        <v>26.055705300988336</v>
      </c>
      <c r="X25" s="130">
        <v>1.5930485155684551</v>
      </c>
      <c r="Y25" s="130">
        <v>118.7</v>
      </c>
      <c r="Z25" s="130">
        <v>137.5</v>
      </c>
      <c r="AA25" s="130">
        <v>139.19999999999999</v>
      </c>
      <c r="AB25" s="130">
        <v>17.270429654591396</v>
      </c>
      <c r="AC25" s="130">
        <v>1.2363636363636346</v>
      </c>
      <c r="AD25" s="130">
        <v>121.4</v>
      </c>
      <c r="AE25" s="130">
        <v>138.4</v>
      </c>
      <c r="AF25" s="130">
        <v>14.003294892915989</v>
      </c>
      <c r="AG25" s="66" t="s">
        <v>920</v>
      </c>
    </row>
    <row r="26" spans="1:33" ht="26.1" customHeight="1">
      <c r="A26" s="67" t="s">
        <v>1117</v>
      </c>
      <c r="B26" s="570"/>
      <c r="C26" s="570"/>
      <c r="D26" s="570" t="s">
        <v>878</v>
      </c>
      <c r="E26" s="570"/>
      <c r="F26" s="570"/>
      <c r="G26" s="570"/>
      <c r="H26" s="130">
        <v>151.19999999999999</v>
      </c>
      <c r="I26" s="130">
        <v>23.026851098454017</v>
      </c>
      <c r="J26" s="130">
        <v>51.048951048951039</v>
      </c>
      <c r="K26" s="130">
        <v>100.1</v>
      </c>
      <c r="L26" s="130">
        <v>13.75</v>
      </c>
      <c r="M26" s="130">
        <v>3.1958762886597754</v>
      </c>
      <c r="N26" s="130">
        <v>125.64999999999999</v>
      </c>
      <c r="O26" s="130">
        <v>19.146919431279613</v>
      </c>
      <c r="P26" s="130">
        <v>125.64999999999999</v>
      </c>
      <c r="Q26" s="130">
        <v>19.146919431279613</v>
      </c>
      <c r="R26" s="130">
        <v>122.9</v>
      </c>
      <c r="S26" s="130">
        <v>18.858800773694398</v>
      </c>
      <c r="T26" s="130">
        <v>96.8</v>
      </c>
      <c r="U26" s="130">
        <v>141.1</v>
      </c>
      <c r="V26" s="130">
        <v>105.5</v>
      </c>
      <c r="W26" s="130">
        <v>8.9876033057851146</v>
      </c>
      <c r="X26" s="130">
        <v>-25.23033309709426</v>
      </c>
      <c r="Y26" s="130">
        <v>115.2</v>
      </c>
      <c r="Z26" s="130">
        <v>149</v>
      </c>
      <c r="AA26" s="130">
        <v>123.3</v>
      </c>
      <c r="AB26" s="130">
        <v>7.03125</v>
      </c>
      <c r="AC26" s="130">
        <v>-17.24832214765101</v>
      </c>
      <c r="AD26" s="130">
        <v>125.1</v>
      </c>
      <c r="AE26" s="130">
        <v>136.1</v>
      </c>
      <c r="AF26" s="130">
        <v>8.7929656274980061</v>
      </c>
      <c r="AG26" s="66" t="s">
        <v>921</v>
      </c>
    </row>
    <row r="27" spans="1:33" ht="26.1" customHeight="1">
      <c r="A27" s="67" t="s">
        <v>1116</v>
      </c>
      <c r="B27" s="570"/>
      <c r="C27" s="570"/>
      <c r="D27" s="570" t="s">
        <v>1103</v>
      </c>
      <c r="E27" s="570"/>
      <c r="F27" s="570"/>
      <c r="G27" s="570"/>
      <c r="H27" s="130">
        <v>129.4</v>
      </c>
      <c r="I27" s="130">
        <v>-4.0059347181008889</v>
      </c>
      <c r="J27" s="130">
        <v>3.8523274478330762</v>
      </c>
      <c r="K27" s="130">
        <v>124.6</v>
      </c>
      <c r="L27" s="130">
        <v>17.658168083097252</v>
      </c>
      <c r="M27" s="130">
        <v>-31.084070796460182</v>
      </c>
      <c r="N27" s="130">
        <v>127</v>
      </c>
      <c r="O27" s="130">
        <v>5.4817275747508347</v>
      </c>
      <c r="P27" s="130">
        <v>127</v>
      </c>
      <c r="Q27" s="130">
        <v>5.4817275747508347</v>
      </c>
      <c r="R27" s="130">
        <v>134.80000000000001</v>
      </c>
      <c r="S27" s="130">
        <v>36.437246963562757</v>
      </c>
      <c r="T27" s="130">
        <v>119.8</v>
      </c>
      <c r="U27" s="130">
        <v>136.4</v>
      </c>
      <c r="V27" s="130">
        <v>160.5</v>
      </c>
      <c r="W27" s="130">
        <v>33.973288814691159</v>
      </c>
      <c r="X27" s="130">
        <v>17.668621700879754</v>
      </c>
      <c r="Y27" s="130">
        <v>120.8</v>
      </c>
      <c r="Z27" s="130">
        <v>130.9</v>
      </c>
      <c r="AA27" s="130">
        <v>148.5</v>
      </c>
      <c r="AB27" s="130">
        <v>22.930463576158928</v>
      </c>
      <c r="AC27" s="130">
        <v>13.445378151260499</v>
      </c>
      <c r="AD27" s="130">
        <v>119.3</v>
      </c>
      <c r="AE27" s="130">
        <v>139.69999999999999</v>
      </c>
      <c r="AF27" s="130">
        <v>17.099748533109803</v>
      </c>
      <c r="AG27" s="66" t="s">
        <v>922</v>
      </c>
    </row>
    <row r="28" spans="1:33" ht="26.1" customHeight="1">
      <c r="A28" s="67" t="s">
        <v>1115</v>
      </c>
      <c r="B28" s="570"/>
      <c r="C28" s="570"/>
      <c r="D28" s="570"/>
      <c r="E28" s="570" t="s">
        <v>1114</v>
      </c>
      <c r="F28" s="570"/>
      <c r="G28" s="570"/>
      <c r="H28" s="130">
        <v>129.80000000000001</v>
      </c>
      <c r="I28" s="130">
        <v>-15.052356020942398</v>
      </c>
      <c r="J28" s="130">
        <v>-2.6986506746626588</v>
      </c>
      <c r="K28" s="130">
        <v>133.4</v>
      </c>
      <c r="L28" s="130">
        <v>19.427036705461063</v>
      </c>
      <c r="M28" s="130">
        <v>-32.284263959390856</v>
      </c>
      <c r="N28" s="130">
        <v>131.60000000000002</v>
      </c>
      <c r="O28" s="130">
        <v>-0.52910052910054617</v>
      </c>
      <c r="P28" s="130">
        <v>131.60000000000002</v>
      </c>
      <c r="Q28" s="130">
        <v>-0.52910052910054617</v>
      </c>
      <c r="R28" s="130">
        <v>152.80000000000001</v>
      </c>
      <c r="S28" s="130">
        <v>67.727771679473136</v>
      </c>
      <c r="T28" s="130">
        <v>116.7</v>
      </c>
      <c r="U28" s="130">
        <v>142.69999999999999</v>
      </c>
      <c r="V28" s="130">
        <v>173.2</v>
      </c>
      <c r="W28" s="130">
        <v>48.414738646101114</v>
      </c>
      <c r="X28" s="130">
        <v>21.373510861948148</v>
      </c>
      <c r="Y28" s="130">
        <v>116.5</v>
      </c>
      <c r="Z28" s="130">
        <v>135.1</v>
      </c>
      <c r="AA28" s="130">
        <v>157.9</v>
      </c>
      <c r="AB28" s="130">
        <v>35.536480686695285</v>
      </c>
      <c r="AC28" s="130">
        <v>16.87638786084382</v>
      </c>
      <c r="AD28" s="130">
        <v>114.2</v>
      </c>
      <c r="AE28" s="130">
        <v>146.5</v>
      </c>
      <c r="AF28" s="130">
        <v>28.283712784588431</v>
      </c>
      <c r="AG28" s="66" t="s">
        <v>478</v>
      </c>
    </row>
    <row r="29" spans="1:33" ht="26.1" customHeight="1">
      <c r="A29" s="67" t="s">
        <v>1113</v>
      </c>
      <c r="B29" s="570"/>
      <c r="C29" s="570"/>
      <c r="D29" s="570"/>
      <c r="E29" s="570" t="s">
        <v>1112</v>
      </c>
      <c r="F29" s="570"/>
      <c r="G29" s="570"/>
      <c r="H29" s="130">
        <v>128.80000000000001</v>
      </c>
      <c r="I29" s="130">
        <v>16.036036036036052</v>
      </c>
      <c r="J29" s="130">
        <v>14.083259521700626</v>
      </c>
      <c r="K29" s="130">
        <v>112.9</v>
      </c>
      <c r="L29" s="130">
        <v>14.852492370295025</v>
      </c>
      <c r="M29" s="130">
        <v>-29.171894604767886</v>
      </c>
      <c r="N29" s="130">
        <v>120.85000000000001</v>
      </c>
      <c r="O29" s="130">
        <v>15.472779369627503</v>
      </c>
      <c r="P29" s="130">
        <v>120.85000000000001</v>
      </c>
      <c r="Q29" s="130">
        <v>15.472779369627503</v>
      </c>
      <c r="R29" s="130">
        <v>111</v>
      </c>
      <c r="S29" s="130">
        <v>1.8348623853210881</v>
      </c>
      <c r="T29" s="130">
        <v>123.7</v>
      </c>
      <c r="U29" s="130">
        <v>128.30000000000001</v>
      </c>
      <c r="V29" s="130">
        <v>143.9</v>
      </c>
      <c r="W29" s="130">
        <v>16.329830234438163</v>
      </c>
      <c r="X29" s="130">
        <v>12.159002338269673</v>
      </c>
      <c r="Y29" s="130">
        <v>126.4</v>
      </c>
      <c r="Z29" s="130">
        <v>125.4</v>
      </c>
      <c r="AA29" s="130">
        <v>136.1</v>
      </c>
      <c r="AB29" s="130">
        <v>7.6740506329113742</v>
      </c>
      <c r="AC29" s="130">
        <v>8.5326953748006389</v>
      </c>
      <c r="AD29" s="130">
        <v>125.9</v>
      </c>
      <c r="AE29" s="130">
        <v>130.69999999999999</v>
      </c>
      <c r="AF29" s="130">
        <v>3.812549642573444</v>
      </c>
      <c r="AG29" s="66" t="s">
        <v>479</v>
      </c>
    </row>
    <row r="30" spans="1:33" ht="84" customHeight="1">
      <c r="A30" s="570"/>
      <c r="B30" s="210"/>
      <c r="C30" s="210"/>
      <c r="D30" s="210"/>
      <c r="E30" s="210"/>
      <c r="F30" s="210"/>
      <c r="G30" s="210"/>
      <c r="H30" s="210" t="s">
        <v>1101</v>
      </c>
      <c r="I30" s="210"/>
      <c r="J30" s="210"/>
      <c r="K30" s="210"/>
      <c r="L30" s="210"/>
      <c r="M30" s="210"/>
      <c r="N30" s="210"/>
      <c r="O30" s="210"/>
      <c r="P30" s="210"/>
      <c r="Q30" s="210"/>
      <c r="R30" s="888" t="s">
        <v>1101</v>
      </c>
      <c r="S30" s="888"/>
      <c r="T30" s="888"/>
      <c r="U30" s="888"/>
      <c r="V30" s="888"/>
      <c r="W30" s="888"/>
      <c r="X30" s="888"/>
      <c r="Y30" s="888"/>
      <c r="Z30" s="888"/>
      <c r="AA30" s="888"/>
      <c r="AB30" s="888"/>
      <c r="AC30" s="888"/>
      <c r="AD30" s="888"/>
      <c r="AE30" s="888"/>
      <c r="AF30" s="888"/>
      <c r="AG30" s="888"/>
    </row>
    <row r="31" spans="1:33" ht="12" customHeight="1">
      <c r="A31" s="570"/>
      <c r="B31" s="65"/>
      <c r="C31" s="65"/>
      <c r="D31" s="65"/>
      <c r="E31" s="65"/>
      <c r="F31" s="65"/>
      <c r="G31" s="65"/>
      <c r="H31" s="130"/>
      <c r="I31" s="130"/>
      <c r="J31" s="130"/>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1"/>
    </row>
    <row r="32" spans="1:33" ht="50.1" customHeight="1">
      <c r="A32" s="67" t="s">
        <v>1111</v>
      </c>
      <c r="B32" s="1104" t="s">
        <v>657</v>
      </c>
      <c r="C32" s="1104"/>
      <c r="D32" s="1104"/>
      <c r="E32" s="1104"/>
      <c r="F32" s="1104"/>
      <c r="G32" s="1104"/>
      <c r="H32" s="130">
        <v>115.9</v>
      </c>
      <c r="I32" s="130">
        <v>2.0246478873239511</v>
      </c>
      <c r="J32" s="130">
        <v>9.1337099811675984</v>
      </c>
      <c r="K32" s="130">
        <v>106.2</v>
      </c>
      <c r="L32" s="130">
        <v>11.671924290220829</v>
      </c>
      <c r="M32" s="130">
        <v>-18.558282208588963</v>
      </c>
      <c r="N32" s="130">
        <v>111.05000000000001</v>
      </c>
      <c r="O32" s="130">
        <v>6.4176245210727956</v>
      </c>
      <c r="P32" s="130">
        <v>111.05000000000001</v>
      </c>
      <c r="Q32" s="130">
        <v>6.4176245210727956</v>
      </c>
      <c r="R32" s="130">
        <v>113.6</v>
      </c>
      <c r="S32" s="130">
        <v>12.922465208747511</v>
      </c>
      <c r="T32" s="130">
        <v>112.4</v>
      </c>
      <c r="U32" s="130">
        <v>122.2</v>
      </c>
      <c r="V32" s="130">
        <v>121.6</v>
      </c>
      <c r="W32" s="130">
        <v>8.1850533807829038</v>
      </c>
      <c r="X32" s="130">
        <v>-0.49099836333878955</v>
      </c>
      <c r="Y32" s="130">
        <v>114.5</v>
      </c>
      <c r="Z32" s="130">
        <v>121.8</v>
      </c>
      <c r="AA32" s="130">
        <v>121.9</v>
      </c>
      <c r="AB32" s="130">
        <v>6.4628820960698619</v>
      </c>
      <c r="AC32" s="130">
        <v>8.2101806239748498E-2</v>
      </c>
      <c r="AD32" s="130">
        <v>116.7</v>
      </c>
      <c r="AE32" s="130">
        <v>121.8</v>
      </c>
      <c r="AF32" s="130">
        <v>4.3701799485860988</v>
      </c>
      <c r="AG32" s="66" t="s">
        <v>480</v>
      </c>
    </row>
    <row r="33" spans="1:33" ht="36" customHeight="1">
      <c r="A33" s="67" t="s">
        <v>1110</v>
      </c>
      <c r="B33" s="570"/>
      <c r="C33" s="570" t="s">
        <v>326</v>
      </c>
      <c r="D33" s="570"/>
      <c r="E33" s="570"/>
      <c r="F33" s="570"/>
      <c r="G33" s="570"/>
      <c r="H33" s="130">
        <v>113.6</v>
      </c>
      <c r="I33" s="130">
        <v>5.1851851851851762</v>
      </c>
      <c r="J33" s="130">
        <v>3.366696997270239</v>
      </c>
      <c r="K33" s="130">
        <v>109.9</v>
      </c>
      <c r="L33" s="130">
        <v>13.533057851239676</v>
      </c>
      <c r="M33" s="130">
        <v>-14.740108611326605</v>
      </c>
      <c r="N33" s="130">
        <v>111.75</v>
      </c>
      <c r="O33" s="130">
        <v>9.1796875</v>
      </c>
      <c r="P33" s="130">
        <v>111.75</v>
      </c>
      <c r="Q33" s="130">
        <v>9.1796875</v>
      </c>
      <c r="R33" s="130">
        <v>108</v>
      </c>
      <c r="S33" s="130">
        <v>4.448742746615082</v>
      </c>
      <c r="T33" s="130">
        <v>118.9</v>
      </c>
      <c r="U33" s="130">
        <v>120.9</v>
      </c>
      <c r="V33" s="130">
        <v>119.6</v>
      </c>
      <c r="W33" s="130">
        <v>0.58873002523127127</v>
      </c>
      <c r="X33" s="130">
        <v>-1.0752688172043179</v>
      </c>
      <c r="Y33" s="130">
        <v>116.5</v>
      </c>
      <c r="Z33" s="130">
        <v>117.9</v>
      </c>
      <c r="AA33" s="130">
        <v>120.2</v>
      </c>
      <c r="AB33" s="130">
        <v>3.1759656652360633</v>
      </c>
      <c r="AC33" s="130">
        <v>1.9508057675996469</v>
      </c>
      <c r="AD33" s="130">
        <v>117.2</v>
      </c>
      <c r="AE33" s="130">
        <v>119.1</v>
      </c>
      <c r="AF33" s="130">
        <v>1.6211604095563104</v>
      </c>
      <c r="AG33" s="66" t="s">
        <v>452</v>
      </c>
    </row>
    <row r="34" spans="1:33" ht="26.1" customHeight="1">
      <c r="A34" s="67" t="s">
        <v>1109</v>
      </c>
      <c r="B34" s="570"/>
      <c r="C34" s="570"/>
      <c r="D34" s="570" t="s">
        <v>910</v>
      </c>
      <c r="E34" s="570"/>
      <c r="F34" s="570"/>
      <c r="G34" s="570"/>
      <c r="H34" s="130">
        <v>104.3</v>
      </c>
      <c r="I34" s="130">
        <v>0.96805421103580613</v>
      </c>
      <c r="J34" s="130">
        <v>-7.2064056939501739</v>
      </c>
      <c r="K34" s="130">
        <v>112.4</v>
      </c>
      <c r="L34" s="130">
        <v>15.046059365404304</v>
      </c>
      <c r="M34" s="130">
        <v>-24.156545209176784</v>
      </c>
      <c r="N34" s="130">
        <v>108.35</v>
      </c>
      <c r="O34" s="130">
        <v>7.8606965174129471</v>
      </c>
      <c r="P34" s="130">
        <v>108.35</v>
      </c>
      <c r="Q34" s="130">
        <v>7.8606965174129471</v>
      </c>
      <c r="R34" s="130">
        <v>103.3</v>
      </c>
      <c r="S34" s="130">
        <v>1.5732546705997947</v>
      </c>
      <c r="T34" s="130">
        <v>120.1</v>
      </c>
      <c r="U34" s="130">
        <v>126.5</v>
      </c>
      <c r="V34" s="130">
        <v>133.9</v>
      </c>
      <c r="W34" s="130">
        <v>11.490424646128233</v>
      </c>
      <c r="X34" s="130">
        <v>5.8498023715415144</v>
      </c>
      <c r="Y34" s="130">
        <v>116</v>
      </c>
      <c r="Z34" s="130">
        <v>117.8</v>
      </c>
      <c r="AA34" s="130">
        <v>130.19999999999999</v>
      </c>
      <c r="AB34" s="130">
        <v>12.241379310344811</v>
      </c>
      <c r="AC34" s="130">
        <v>10.526315789473671</v>
      </c>
      <c r="AD34" s="130">
        <v>117.1</v>
      </c>
      <c r="AE34" s="130">
        <v>124</v>
      </c>
      <c r="AF34" s="130">
        <v>5.8923996584116196</v>
      </c>
      <c r="AG34" s="66" t="s">
        <v>292</v>
      </c>
    </row>
    <row r="35" spans="1:33" ht="26.1" customHeight="1">
      <c r="A35" s="67" t="s">
        <v>1108</v>
      </c>
      <c r="B35" s="570"/>
      <c r="C35" s="570"/>
      <c r="D35" s="570" t="s">
        <v>1107</v>
      </c>
      <c r="E35" s="570"/>
      <c r="F35" s="570"/>
      <c r="G35" s="570"/>
      <c r="H35" s="130">
        <v>120</v>
      </c>
      <c r="I35" s="130">
        <v>7.9136690647481913</v>
      </c>
      <c r="J35" s="130">
        <v>11.008325624421843</v>
      </c>
      <c r="K35" s="130">
        <v>108.1</v>
      </c>
      <c r="L35" s="130">
        <v>12.370062370062357</v>
      </c>
      <c r="M35" s="130">
        <v>-6.4069264069264165</v>
      </c>
      <c r="N35" s="130">
        <v>114.05</v>
      </c>
      <c r="O35" s="130">
        <v>10.028929604628729</v>
      </c>
      <c r="P35" s="130">
        <v>114.05</v>
      </c>
      <c r="Q35" s="130">
        <v>10.028929604628729</v>
      </c>
      <c r="R35" s="130">
        <v>111.2</v>
      </c>
      <c r="S35" s="130">
        <v>6.4114832535885142</v>
      </c>
      <c r="T35" s="130">
        <v>118.1</v>
      </c>
      <c r="U35" s="130">
        <v>116.9</v>
      </c>
      <c r="V35" s="130">
        <v>109.6</v>
      </c>
      <c r="W35" s="130">
        <v>-7.1972904318374162</v>
      </c>
      <c r="X35" s="130">
        <v>-6.2446535500427842</v>
      </c>
      <c r="Y35" s="130">
        <v>116.8</v>
      </c>
      <c r="Z35" s="130">
        <v>117.9</v>
      </c>
      <c r="AA35" s="130">
        <v>113.3</v>
      </c>
      <c r="AB35" s="130">
        <v>-2.9965753424657606</v>
      </c>
      <c r="AC35" s="130">
        <v>-3.9016115351993221</v>
      </c>
      <c r="AD35" s="130">
        <v>117.3</v>
      </c>
      <c r="AE35" s="130">
        <v>115.6</v>
      </c>
      <c r="AF35" s="130">
        <v>-1.4492753623188435</v>
      </c>
      <c r="AG35" s="66" t="s">
        <v>295</v>
      </c>
    </row>
    <row r="36" spans="1:33" ht="36" customHeight="1">
      <c r="A36" s="67" t="s">
        <v>1106</v>
      </c>
      <c r="B36" s="570"/>
      <c r="C36" s="570" t="s">
        <v>1002</v>
      </c>
      <c r="D36" s="570"/>
      <c r="E36" s="570"/>
      <c r="F36" s="570"/>
      <c r="G36" s="570"/>
      <c r="H36" s="130">
        <v>118.6</v>
      </c>
      <c r="I36" s="130">
        <v>-1.1666666666666714</v>
      </c>
      <c r="J36" s="130">
        <v>16.502946954813353</v>
      </c>
      <c r="K36" s="130">
        <v>101.8</v>
      </c>
      <c r="L36" s="130">
        <v>9.2274678111587889</v>
      </c>
      <c r="M36" s="130">
        <v>-22.937168811506439</v>
      </c>
      <c r="N36" s="130">
        <v>110.19999999999999</v>
      </c>
      <c r="O36" s="130">
        <v>3.3771106941838696</v>
      </c>
      <c r="P36" s="130">
        <v>110.19999999999999</v>
      </c>
      <c r="Q36" s="130">
        <v>3.3771106941838696</v>
      </c>
      <c r="R36" s="130">
        <v>120</v>
      </c>
      <c r="S36" s="130">
        <v>23.203285420944539</v>
      </c>
      <c r="T36" s="130">
        <v>104.8</v>
      </c>
      <c r="U36" s="130">
        <v>123.7</v>
      </c>
      <c r="V36" s="130">
        <v>124</v>
      </c>
      <c r="W36" s="130">
        <v>18.320610687022906</v>
      </c>
      <c r="X36" s="130">
        <v>0.24252223120453209</v>
      </c>
      <c r="Y36" s="130">
        <v>112.3</v>
      </c>
      <c r="Z36" s="130">
        <v>126.2</v>
      </c>
      <c r="AA36" s="130">
        <v>123.9</v>
      </c>
      <c r="AB36" s="130">
        <v>10.329474621549423</v>
      </c>
      <c r="AC36" s="130">
        <v>-1.8225039619651255</v>
      </c>
      <c r="AD36" s="130">
        <v>116.1</v>
      </c>
      <c r="AE36" s="130">
        <v>125</v>
      </c>
      <c r="AF36" s="130">
        <v>7.6658053402239403</v>
      </c>
      <c r="AG36" s="66" t="s">
        <v>296</v>
      </c>
    </row>
    <row r="37" spans="1:33" ht="26.1" customHeight="1">
      <c r="A37" s="67" t="s">
        <v>1105</v>
      </c>
      <c r="B37" s="570"/>
      <c r="C37" s="570"/>
      <c r="D37" s="570" t="s">
        <v>878</v>
      </c>
      <c r="E37" s="570"/>
      <c r="F37" s="570"/>
      <c r="G37" s="570"/>
      <c r="H37" s="130">
        <v>130</v>
      </c>
      <c r="I37" s="130">
        <v>14.436619718309871</v>
      </c>
      <c r="J37" s="130">
        <v>47.72727272727272</v>
      </c>
      <c r="K37" s="130">
        <v>88</v>
      </c>
      <c r="L37" s="130">
        <v>6.1519903498190587</v>
      </c>
      <c r="M37" s="130">
        <v>3.165298944900357</v>
      </c>
      <c r="N37" s="130">
        <v>109</v>
      </c>
      <c r="O37" s="130">
        <v>10.885045778229909</v>
      </c>
      <c r="P37" s="130">
        <v>109</v>
      </c>
      <c r="Q37" s="130">
        <v>10.885045778229909</v>
      </c>
      <c r="R37" s="130">
        <v>113.6</v>
      </c>
      <c r="S37" s="130">
        <v>13.03482587064677</v>
      </c>
      <c r="T37" s="130">
        <v>91.4</v>
      </c>
      <c r="U37" s="130">
        <v>126.5</v>
      </c>
      <c r="V37" s="130">
        <v>93.1</v>
      </c>
      <c r="W37" s="130">
        <v>1.8599562363238391</v>
      </c>
      <c r="X37" s="130">
        <v>-26.403162055335969</v>
      </c>
      <c r="Y37" s="130">
        <v>109.4</v>
      </c>
      <c r="Z37" s="130">
        <v>137.1</v>
      </c>
      <c r="AA37" s="130">
        <v>109.8</v>
      </c>
      <c r="AB37" s="130">
        <v>0.36563071297987904</v>
      </c>
      <c r="AC37" s="130">
        <v>-19.912472647702401</v>
      </c>
      <c r="AD37" s="130">
        <v>120</v>
      </c>
      <c r="AE37" s="130">
        <v>123.5</v>
      </c>
      <c r="AF37" s="130">
        <v>2.9166666666666572</v>
      </c>
      <c r="AG37" s="66" t="s">
        <v>297</v>
      </c>
    </row>
    <row r="38" spans="1:33" ht="26.1" customHeight="1">
      <c r="A38" s="67" t="s">
        <v>1104</v>
      </c>
      <c r="B38" s="570"/>
      <c r="C38" s="570"/>
      <c r="D38" s="570" t="s">
        <v>1103</v>
      </c>
      <c r="E38" s="570"/>
      <c r="F38" s="570"/>
      <c r="G38" s="570"/>
      <c r="H38" s="130">
        <v>112</v>
      </c>
      <c r="I38" s="130">
        <v>-9.4583670169765526</v>
      </c>
      <c r="J38" s="130">
        <v>1.9108280254777128</v>
      </c>
      <c r="K38" s="130">
        <v>109.9</v>
      </c>
      <c r="L38" s="130">
        <v>10.786290322580655</v>
      </c>
      <c r="M38" s="130">
        <v>-31.05395232120452</v>
      </c>
      <c r="N38" s="130">
        <v>110.95</v>
      </c>
      <c r="O38" s="130">
        <v>-0.44843049327354834</v>
      </c>
      <c r="P38" s="130">
        <v>110.95</v>
      </c>
      <c r="Q38" s="130">
        <v>-0.44843049327354834</v>
      </c>
      <c r="R38" s="130">
        <v>123.7</v>
      </c>
      <c r="S38" s="130">
        <v>29.393305439330561</v>
      </c>
      <c r="T38" s="130">
        <v>112.5</v>
      </c>
      <c r="U38" s="130">
        <v>122.1</v>
      </c>
      <c r="V38" s="130">
        <v>142</v>
      </c>
      <c r="W38" s="130">
        <v>26.222222222222214</v>
      </c>
      <c r="X38" s="130">
        <v>16.298116298116298</v>
      </c>
      <c r="Y38" s="130">
        <v>114</v>
      </c>
      <c r="Z38" s="130">
        <v>119.9</v>
      </c>
      <c r="AA38" s="130">
        <v>132</v>
      </c>
      <c r="AB38" s="130">
        <v>15.789473684210535</v>
      </c>
      <c r="AC38" s="130">
        <v>10.091743119266042</v>
      </c>
      <c r="AD38" s="130">
        <v>113.8</v>
      </c>
      <c r="AE38" s="130">
        <v>125.9</v>
      </c>
      <c r="AF38" s="130">
        <v>10.632688927943775</v>
      </c>
      <c r="AG38" s="66" t="s">
        <v>923</v>
      </c>
    </row>
    <row r="39" spans="1:33" s="26" customFormat="1" ht="126" customHeight="1">
      <c r="A39" s="29" t="s">
        <v>1743</v>
      </c>
      <c r="B39" s="30"/>
      <c r="C39" s="30"/>
      <c r="D39" s="30"/>
      <c r="E39" s="30"/>
      <c r="F39" s="30"/>
      <c r="G39" s="30"/>
      <c r="H39" s="30"/>
      <c r="I39" s="30"/>
      <c r="J39" s="30"/>
      <c r="K39" s="30"/>
      <c r="L39" s="30"/>
      <c r="M39" s="30"/>
      <c r="N39" s="30"/>
      <c r="O39" s="30"/>
      <c r="P39" s="30"/>
      <c r="Q39" s="25"/>
      <c r="R39" s="25" t="s">
        <v>1743</v>
      </c>
      <c r="S39" s="25"/>
      <c r="T39" s="25"/>
      <c r="U39" s="25"/>
      <c r="V39" s="25"/>
      <c r="W39" s="25"/>
      <c r="X39" s="25"/>
      <c r="Y39" s="25"/>
      <c r="Z39" s="25"/>
      <c r="AA39" s="25"/>
      <c r="AB39" s="25"/>
      <c r="AC39" s="25"/>
      <c r="AD39" s="25"/>
      <c r="AE39" s="25"/>
      <c r="AF39" s="25"/>
      <c r="AG39" s="25"/>
    </row>
    <row r="40" spans="1:33">
      <c r="A40" s="129"/>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3" customWidth="1"/>
    <col min="2" max="2" width="2.7109375" style="243" customWidth="1"/>
    <col min="3" max="3" width="3" style="243" customWidth="1"/>
    <col min="4" max="4" width="3.7109375" style="243" customWidth="1"/>
    <col min="5" max="5" width="9" style="243" customWidth="1"/>
    <col min="6" max="6" width="24.7109375" style="243" customWidth="1"/>
    <col min="7" max="8" width="14.28515625" style="243" customWidth="1"/>
    <col min="9" max="10" width="16.28515625" style="243" customWidth="1"/>
    <col min="11" max="12" width="14.28515625" style="243" customWidth="1"/>
    <col min="13" max="256" width="11.42578125" style="243"/>
    <col min="257" max="257" width="3.7109375" style="243" customWidth="1"/>
    <col min="258" max="258" width="2.7109375" style="243" customWidth="1"/>
    <col min="259" max="259" width="3" style="243" customWidth="1"/>
    <col min="260" max="260" width="3.7109375" style="243" customWidth="1"/>
    <col min="261" max="261" width="9" style="243" customWidth="1"/>
    <col min="262" max="262" width="24.7109375" style="243" customWidth="1"/>
    <col min="263" max="264" width="14.28515625" style="243" customWidth="1"/>
    <col min="265" max="266" width="16.28515625" style="243" customWidth="1"/>
    <col min="267" max="268" width="14.28515625" style="243" customWidth="1"/>
    <col min="269" max="512" width="11.42578125" style="243"/>
    <col min="513" max="513" width="3.7109375" style="243" customWidth="1"/>
    <col min="514" max="514" width="2.7109375" style="243" customWidth="1"/>
    <col min="515" max="515" width="3" style="243" customWidth="1"/>
    <col min="516" max="516" width="3.7109375" style="243" customWidth="1"/>
    <col min="517" max="517" width="9" style="243" customWidth="1"/>
    <col min="518" max="518" width="24.7109375" style="243" customWidth="1"/>
    <col min="519" max="520" width="14.28515625" style="243" customWidth="1"/>
    <col min="521" max="522" width="16.28515625" style="243" customWidth="1"/>
    <col min="523" max="524" width="14.28515625" style="243" customWidth="1"/>
    <col min="525" max="768" width="11.42578125" style="243"/>
    <col min="769" max="769" width="3.7109375" style="243" customWidth="1"/>
    <col min="770" max="770" width="2.7109375" style="243" customWidth="1"/>
    <col min="771" max="771" width="3" style="243" customWidth="1"/>
    <col min="772" max="772" width="3.7109375" style="243" customWidth="1"/>
    <col min="773" max="773" width="9" style="243" customWidth="1"/>
    <col min="774" max="774" width="24.7109375" style="243" customWidth="1"/>
    <col min="775" max="776" width="14.28515625" style="243" customWidth="1"/>
    <col min="777" max="778" width="16.28515625" style="243" customWidth="1"/>
    <col min="779" max="780" width="14.28515625" style="243" customWidth="1"/>
    <col min="781" max="1024" width="11.42578125" style="243"/>
    <col min="1025" max="1025" width="3.7109375" style="243" customWidth="1"/>
    <col min="1026" max="1026" width="2.7109375" style="243" customWidth="1"/>
    <col min="1027" max="1027" width="3" style="243" customWidth="1"/>
    <col min="1028" max="1028" width="3.7109375" style="243" customWidth="1"/>
    <col min="1029" max="1029" width="9" style="243" customWidth="1"/>
    <col min="1030" max="1030" width="24.7109375" style="243" customWidth="1"/>
    <col min="1031" max="1032" width="14.28515625" style="243" customWidth="1"/>
    <col min="1033" max="1034" width="16.28515625" style="243" customWidth="1"/>
    <col min="1035" max="1036" width="14.28515625" style="243" customWidth="1"/>
    <col min="1037" max="1280" width="11.42578125" style="243"/>
    <col min="1281" max="1281" width="3.7109375" style="243" customWidth="1"/>
    <col min="1282" max="1282" width="2.7109375" style="243" customWidth="1"/>
    <col min="1283" max="1283" width="3" style="243" customWidth="1"/>
    <col min="1284" max="1284" width="3.7109375" style="243" customWidth="1"/>
    <col min="1285" max="1285" width="9" style="243" customWidth="1"/>
    <col min="1286" max="1286" width="24.7109375" style="243" customWidth="1"/>
    <col min="1287" max="1288" width="14.28515625" style="243" customWidth="1"/>
    <col min="1289" max="1290" width="16.28515625" style="243" customWidth="1"/>
    <col min="1291" max="1292" width="14.28515625" style="243" customWidth="1"/>
    <col min="1293" max="1536" width="11.42578125" style="243"/>
    <col min="1537" max="1537" width="3.7109375" style="243" customWidth="1"/>
    <col min="1538" max="1538" width="2.7109375" style="243" customWidth="1"/>
    <col min="1539" max="1539" width="3" style="243" customWidth="1"/>
    <col min="1540" max="1540" width="3.7109375" style="243" customWidth="1"/>
    <col min="1541" max="1541" width="9" style="243" customWidth="1"/>
    <col min="1542" max="1542" width="24.7109375" style="243" customWidth="1"/>
    <col min="1543" max="1544" width="14.28515625" style="243" customWidth="1"/>
    <col min="1545" max="1546" width="16.28515625" style="243" customWidth="1"/>
    <col min="1547" max="1548" width="14.28515625" style="243" customWidth="1"/>
    <col min="1549" max="1792" width="11.42578125" style="243"/>
    <col min="1793" max="1793" width="3.7109375" style="243" customWidth="1"/>
    <col min="1794" max="1794" width="2.7109375" style="243" customWidth="1"/>
    <col min="1795" max="1795" width="3" style="243" customWidth="1"/>
    <col min="1796" max="1796" width="3.7109375" style="243" customWidth="1"/>
    <col min="1797" max="1797" width="9" style="243" customWidth="1"/>
    <col min="1798" max="1798" width="24.7109375" style="243" customWidth="1"/>
    <col min="1799" max="1800" width="14.28515625" style="243" customWidth="1"/>
    <col min="1801" max="1802" width="16.28515625" style="243" customWidth="1"/>
    <col min="1803" max="1804" width="14.28515625" style="243" customWidth="1"/>
    <col min="1805" max="2048" width="11.42578125" style="243"/>
    <col min="2049" max="2049" width="3.7109375" style="243" customWidth="1"/>
    <col min="2050" max="2050" width="2.7109375" style="243" customWidth="1"/>
    <col min="2051" max="2051" width="3" style="243" customWidth="1"/>
    <col min="2052" max="2052" width="3.7109375" style="243" customWidth="1"/>
    <col min="2053" max="2053" width="9" style="243" customWidth="1"/>
    <col min="2054" max="2054" width="24.7109375" style="243" customWidth="1"/>
    <col min="2055" max="2056" width="14.28515625" style="243" customWidth="1"/>
    <col min="2057" max="2058" width="16.28515625" style="243" customWidth="1"/>
    <col min="2059" max="2060" width="14.28515625" style="243" customWidth="1"/>
    <col min="2061" max="2304" width="11.42578125" style="243"/>
    <col min="2305" max="2305" width="3.7109375" style="243" customWidth="1"/>
    <col min="2306" max="2306" width="2.7109375" style="243" customWidth="1"/>
    <col min="2307" max="2307" width="3" style="243" customWidth="1"/>
    <col min="2308" max="2308" width="3.7109375" style="243" customWidth="1"/>
    <col min="2309" max="2309" width="9" style="243" customWidth="1"/>
    <col min="2310" max="2310" width="24.7109375" style="243" customWidth="1"/>
    <col min="2311" max="2312" width="14.28515625" style="243" customWidth="1"/>
    <col min="2313" max="2314" width="16.28515625" style="243" customWidth="1"/>
    <col min="2315" max="2316" width="14.28515625" style="243" customWidth="1"/>
    <col min="2317" max="2560" width="11.42578125" style="243"/>
    <col min="2561" max="2561" width="3.7109375" style="243" customWidth="1"/>
    <col min="2562" max="2562" width="2.7109375" style="243" customWidth="1"/>
    <col min="2563" max="2563" width="3" style="243" customWidth="1"/>
    <col min="2564" max="2564" width="3.7109375" style="243" customWidth="1"/>
    <col min="2565" max="2565" width="9" style="243" customWidth="1"/>
    <col min="2566" max="2566" width="24.7109375" style="243" customWidth="1"/>
    <col min="2567" max="2568" width="14.28515625" style="243" customWidth="1"/>
    <col min="2569" max="2570" width="16.28515625" style="243" customWidth="1"/>
    <col min="2571" max="2572" width="14.28515625" style="243" customWidth="1"/>
    <col min="2573" max="2816" width="11.42578125" style="243"/>
    <col min="2817" max="2817" width="3.7109375" style="243" customWidth="1"/>
    <col min="2818" max="2818" width="2.7109375" style="243" customWidth="1"/>
    <col min="2819" max="2819" width="3" style="243" customWidth="1"/>
    <col min="2820" max="2820" width="3.7109375" style="243" customWidth="1"/>
    <col min="2821" max="2821" width="9" style="243" customWidth="1"/>
    <col min="2822" max="2822" width="24.7109375" style="243" customWidth="1"/>
    <col min="2823" max="2824" width="14.28515625" style="243" customWidth="1"/>
    <col min="2825" max="2826" width="16.28515625" style="243" customWidth="1"/>
    <col min="2827" max="2828" width="14.28515625" style="243" customWidth="1"/>
    <col min="2829" max="3072" width="11.42578125" style="243"/>
    <col min="3073" max="3073" width="3.7109375" style="243" customWidth="1"/>
    <col min="3074" max="3074" width="2.7109375" style="243" customWidth="1"/>
    <col min="3075" max="3075" width="3" style="243" customWidth="1"/>
    <col min="3076" max="3076" width="3.7109375" style="243" customWidth="1"/>
    <col min="3077" max="3077" width="9" style="243" customWidth="1"/>
    <col min="3078" max="3078" width="24.7109375" style="243" customWidth="1"/>
    <col min="3079" max="3080" width="14.28515625" style="243" customWidth="1"/>
    <col min="3081" max="3082" width="16.28515625" style="243" customWidth="1"/>
    <col min="3083" max="3084" width="14.28515625" style="243" customWidth="1"/>
    <col min="3085" max="3328" width="11.42578125" style="243"/>
    <col min="3329" max="3329" width="3.7109375" style="243" customWidth="1"/>
    <col min="3330" max="3330" width="2.7109375" style="243" customWidth="1"/>
    <col min="3331" max="3331" width="3" style="243" customWidth="1"/>
    <col min="3332" max="3332" width="3.7109375" style="243" customWidth="1"/>
    <col min="3333" max="3333" width="9" style="243" customWidth="1"/>
    <col min="3334" max="3334" width="24.7109375" style="243" customWidth="1"/>
    <col min="3335" max="3336" width="14.28515625" style="243" customWidth="1"/>
    <col min="3337" max="3338" width="16.28515625" style="243" customWidth="1"/>
    <col min="3339" max="3340" width="14.28515625" style="243" customWidth="1"/>
    <col min="3341" max="3584" width="11.42578125" style="243"/>
    <col min="3585" max="3585" width="3.7109375" style="243" customWidth="1"/>
    <col min="3586" max="3586" width="2.7109375" style="243" customWidth="1"/>
    <col min="3587" max="3587" width="3" style="243" customWidth="1"/>
    <col min="3588" max="3588" width="3.7109375" style="243" customWidth="1"/>
    <col min="3589" max="3589" width="9" style="243" customWidth="1"/>
    <col min="3590" max="3590" width="24.7109375" style="243" customWidth="1"/>
    <col min="3591" max="3592" width="14.28515625" style="243" customWidth="1"/>
    <col min="3593" max="3594" width="16.28515625" style="243" customWidth="1"/>
    <col min="3595" max="3596" width="14.28515625" style="243" customWidth="1"/>
    <col min="3597" max="3840" width="11.42578125" style="243"/>
    <col min="3841" max="3841" width="3.7109375" style="243" customWidth="1"/>
    <col min="3842" max="3842" width="2.7109375" style="243" customWidth="1"/>
    <col min="3843" max="3843" width="3" style="243" customWidth="1"/>
    <col min="3844" max="3844" width="3.7109375" style="243" customWidth="1"/>
    <col min="3845" max="3845" width="9" style="243" customWidth="1"/>
    <col min="3846" max="3846" width="24.7109375" style="243" customWidth="1"/>
    <col min="3847" max="3848" width="14.28515625" style="243" customWidth="1"/>
    <col min="3849" max="3850" width="16.28515625" style="243" customWidth="1"/>
    <col min="3851" max="3852" width="14.28515625" style="243" customWidth="1"/>
    <col min="3853" max="4096" width="11.42578125" style="243"/>
    <col min="4097" max="4097" width="3.7109375" style="243" customWidth="1"/>
    <col min="4098" max="4098" width="2.7109375" style="243" customWidth="1"/>
    <col min="4099" max="4099" width="3" style="243" customWidth="1"/>
    <col min="4100" max="4100" width="3.7109375" style="243" customWidth="1"/>
    <col min="4101" max="4101" width="9" style="243" customWidth="1"/>
    <col min="4102" max="4102" width="24.7109375" style="243" customWidth="1"/>
    <col min="4103" max="4104" width="14.28515625" style="243" customWidth="1"/>
    <col min="4105" max="4106" width="16.28515625" style="243" customWidth="1"/>
    <col min="4107" max="4108" width="14.28515625" style="243" customWidth="1"/>
    <col min="4109" max="4352" width="11.42578125" style="243"/>
    <col min="4353" max="4353" width="3.7109375" style="243" customWidth="1"/>
    <col min="4354" max="4354" width="2.7109375" style="243" customWidth="1"/>
    <col min="4355" max="4355" width="3" style="243" customWidth="1"/>
    <col min="4356" max="4356" width="3.7109375" style="243" customWidth="1"/>
    <col min="4357" max="4357" width="9" style="243" customWidth="1"/>
    <col min="4358" max="4358" width="24.7109375" style="243" customWidth="1"/>
    <col min="4359" max="4360" width="14.28515625" style="243" customWidth="1"/>
    <col min="4361" max="4362" width="16.28515625" style="243" customWidth="1"/>
    <col min="4363" max="4364" width="14.28515625" style="243" customWidth="1"/>
    <col min="4365" max="4608" width="11.42578125" style="243"/>
    <col min="4609" max="4609" width="3.7109375" style="243" customWidth="1"/>
    <col min="4610" max="4610" width="2.7109375" style="243" customWidth="1"/>
    <col min="4611" max="4611" width="3" style="243" customWidth="1"/>
    <col min="4612" max="4612" width="3.7109375" style="243" customWidth="1"/>
    <col min="4613" max="4613" width="9" style="243" customWidth="1"/>
    <col min="4614" max="4614" width="24.7109375" style="243" customWidth="1"/>
    <col min="4615" max="4616" width="14.28515625" style="243" customWidth="1"/>
    <col min="4617" max="4618" width="16.28515625" style="243" customWidth="1"/>
    <col min="4619" max="4620" width="14.28515625" style="243" customWidth="1"/>
    <col min="4621" max="4864" width="11.42578125" style="243"/>
    <col min="4865" max="4865" width="3.7109375" style="243" customWidth="1"/>
    <col min="4866" max="4866" width="2.7109375" style="243" customWidth="1"/>
    <col min="4867" max="4867" width="3" style="243" customWidth="1"/>
    <col min="4868" max="4868" width="3.7109375" style="243" customWidth="1"/>
    <col min="4869" max="4869" width="9" style="243" customWidth="1"/>
    <col min="4870" max="4870" width="24.7109375" style="243" customWidth="1"/>
    <col min="4871" max="4872" width="14.28515625" style="243" customWidth="1"/>
    <col min="4873" max="4874" width="16.28515625" style="243" customWidth="1"/>
    <col min="4875" max="4876" width="14.28515625" style="243" customWidth="1"/>
    <col min="4877" max="5120" width="11.42578125" style="243"/>
    <col min="5121" max="5121" width="3.7109375" style="243" customWidth="1"/>
    <col min="5122" max="5122" width="2.7109375" style="243" customWidth="1"/>
    <col min="5123" max="5123" width="3" style="243" customWidth="1"/>
    <col min="5124" max="5124" width="3.7109375" style="243" customWidth="1"/>
    <col min="5125" max="5125" width="9" style="243" customWidth="1"/>
    <col min="5126" max="5126" width="24.7109375" style="243" customWidth="1"/>
    <col min="5127" max="5128" width="14.28515625" style="243" customWidth="1"/>
    <col min="5129" max="5130" width="16.28515625" style="243" customWidth="1"/>
    <col min="5131" max="5132" width="14.28515625" style="243" customWidth="1"/>
    <col min="5133" max="5376" width="11.42578125" style="243"/>
    <col min="5377" max="5377" width="3.7109375" style="243" customWidth="1"/>
    <col min="5378" max="5378" width="2.7109375" style="243" customWidth="1"/>
    <col min="5379" max="5379" width="3" style="243" customWidth="1"/>
    <col min="5380" max="5380" width="3.7109375" style="243" customWidth="1"/>
    <col min="5381" max="5381" width="9" style="243" customWidth="1"/>
    <col min="5382" max="5382" width="24.7109375" style="243" customWidth="1"/>
    <col min="5383" max="5384" width="14.28515625" style="243" customWidth="1"/>
    <col min="5385" max="5386" width="16.28515625" style="243" customWidth="1"/>
    <col min="5387" max="5388" width="14.28515625" style="243" customWidth="1"/>
    <col min="5389" max="5632" width="11.42578125" style="243"/>
    <col min="5633" max="5633" width="3.7109375" style="243" customWidth="1"/>
    <col min="5634" max="5634" width="2.7109375" style="243" customWidth="1"/>
    <col min="5635" max="5635" width="3" style="243" customWidth="1"/>
    <col min="5636" max="5636" width="3.7109375" style="243" customWidth="1"/>
    <col min="5637" max="5637" width="9" style="243" customWidth="1"/>
    <col min="5638" max="5638" width="24.7109375" style="243" customWidth="1"/>
    <col min="5639" max="5640" width="14.28515625" style="243" customWidth="1"/>
    <col min="5641" max="5642" width="16.28515625" style="243" customWidth="1"/>
    <col min="5643" max="5644" width="14.28515625" style="243" customWidth="1"/>
    <col min="5645" max="5888" width="11.42578125" style="243"/>
    <col min="5889" max="5889" width="3.7109375" style="243" customWidth="1"/>
    <col min="5890" max="5890" width="2.7109375" style="243" customWidth="1"/>
    <col min="5891" max="5891" width="3" style="243" customWidth="1"/>
    <col min="5892" max="5892" width="3.7109375" style="243" customWidth="1"/>
    <col min="5893" max="5893" width="9" style="243" customWidth="1"/>
    <col min="5894" max="5894" width="24.7109375" style="243" customWidth="1"/>
    <col min="5895" max="5896" width="14.28515625" style="243" customWidth="1"/>
    <col min="5897" max="5898" width="16.28515625" style="243" customWidth="1"/>
    <col min="5899" max="5900" width="14.28515625" style="243" customWidth="1"/>
    <col min="5901" max="6144" width="11.42578125" style="243"/>
    <col min="6145" max="6145" width="3.7109375" style="243" customWidth="1"/>
    <col min="6146" max="6146" width="2.7109375" style="243" customWidth="1"/>
    <col min="6147" max="6147" width="3" style="243" customWidth="1"/>
    <col min="6148" max="6148" width="3.7109375" style="243" customWidth="1"/>
    <col min="6149" max="6149" width="9" style="243" customWidth="1"/>
    <col min="6150" max="6150" width="24.7109375" style="243" customWidth="1"/>
    <col min="6151" max="6152" width="14.28515625" style="243" customWidth="1"/>
    <col min="6153" max="6154" width="16.28515625" style="243" customWidth="1"/>
    <col min="6155" max="6156" width="14.28515625" style="243" customWidth="1"/>
    <col min="6157" max="6400" width="11.42578125" style="243"/>
    <col min="6401" max="6401" width="3.7109375" style="243" customWidth="1"/>
    <col min="6402" max="6402" width="2.7109375" style="243" customWidth="1"/>
    <col min="6403" max="6403" width="3" style="243" customWidth="1"/>
    <col min="6404" max="6404" width="3.7109375" style="243" customWidth="1"/>
    <col min="6405" max="6405" width="9" style="243" customWidth="1"/>
    <col min="6406" max="6406" width="24.7109375" style="243" customWidth="1"/>
    <col min="6407" max="6408" width="14.28515625" style="243" customWidth="1"/>
    <col min="6409" max="6410" width="16.28515625" style="243" customWidth="1"/>
    <col min="6411" max="6412" width="14.28515625" style="243" customWidth="1"/>
    <col min="6413" max="6656" width="11.42578125" style="243"/>
    <col min="6657" max="6657" width="3.7109375" style="243" customWidth="1"/>
    <col min="6658" max="6658" width="2.7109375" style="243" customWidth="1"/>
    <col min="6659" max="6659" width="3" style="243" customWidth="1"/>
    <col min="6660" max="6660" width="3.7109375" style="243" customWidth="1"/>
    <col min="6661" max="6661" width="9" style="243" customWidth="1"/>
    <col min="6662" max="6662" width="24.7109375" style="243" customWidth="1"/>
    <col min="6663" max="6664" width="14.28515625" style="243" customWidth="1"/>
    <col min="6665" max="6666" width="16.28515625" style="243" customWidth="1"/>
    <col min="6667" max="6668" width="14.28515625" style="243" customWidth="1"/>
    <col min="6669" max="6912" width="11.42578125" style="243"/>
    <col min="6913" max="6913" width="3.7109375" style="243" customWidth="1"/>
    <col min="6914" max="6914" width="2.7109375" style="243" customWidth="1"/>
    <col min="6915" max="6915" width="3" style="243" customWidth="1"/>
    <col min="6916" max="6916" width="3.7109375" style="243" customWidth="1"/>
    <col min="6917" max="6917" width="9" style="243" customWidth="1"/>
    <col min="6918" max="6918" width="24.7109375" style="243" customWidth="1"/>
    <col min="6919" max="6920" width="14.28515625" style="243" customWidth="1"/>
    <col min="6921" max="6922" width="16.28515625" style="243" customWidth="1"/>
    <col min="6923" max="6924" width="14.28515625" style="243" customWidth="1"/>
    <col min="6925" max="7168" width="11.42578125" style="243"/>
    <col min="7169" max="7169" width="3.7109375" style="243" customWidth="1"/>
    <col min="7170" max="7170" width="2.7109375" style="243" customWidth="1"/>
    <col min="7171" max="7171" width="3" style="243" customWidth="1"/>
    <col min="7172" max="7172" width="3.7109375" style="243" customWidth="1"/>
    <col min="7173" max="7173" width="9" style="243" customWidth="1"/>
    <col min="7174" max="7174" width="24.7109375" style="243" customWidth="1"/>
    <col min="7175" max="7176" width="14.28515625" style="243" customWidth="1"/>
    <col min="7177" max="7178" width="16.28515625" style="243" customWidth="1"/>
    <col min="7179" max="7180" width="14.28515625" style="243" customWidth="1"/>
    <col min="7181" max="7424" width="11.42578125" style="243"/>
    <col min="7425" max="7425" width="3.7109375" style="243" customWidth="1"/>
    <col min="7426" max="7426" width="2.7109375" style="243" customWidth="1"/>
    <col min="7427" max="7427" width="3" style="243" customWidth="1"/>
    <col min="7428" max="7428" width="3.7109375" style="243" customWidth="1"/>
    <col min="7429" max="7429" width="9" style="243" customWidth="1"/>
    <col min="7430" max="7430" width="24.7109375" style="243" customWidth="1"/>
    <col min="7431" max="7432" width="14.28515625" style="243" customWidth="1"/>
    <col min="7433" max="7434" width="16.28515625" style="243" customWidth="1"/>
    <col min="7435" max="7436" width="14.28515625" style="243" customWidth="1"/>
    <col min="7437" max="7680" width="11.42578125" style="243"/>
    <col min="7681" max="7681" width="3.7109375" style="243" customWidth="1"/>
    <col min="7682" max="7682" width="2.7109375" style="243" customWidth="1"/>
    <col min="7683" max="7683" width="3" style="243" customWidth="1"/>
    <col min="7684" max="7684" width="3.7109375" style="243" customWidth="1"/>
    <col min="7685" max="7685" width="9" style="243" customWidth="1"/>
    <col min="7686" max="7686" width="24.7109375" style="243" customWidth="1"/>
    <col min="7687" max="7688" width="14.28515625" style="243" customWidth="1"/>
    <col min="7689" max="7690" width="16.28515625" style="243" customWidth="1"/>
    <col min="7691" max="7692" width="14.28515625" style="243" customWidth="1"/>
    <col min="7693" max="7936" width="11.42578125" style="243"/>
    <col min="7937" max="7937" width="3.7109375" style="243" customWidth="1"/>
    <col min="7938" max="7938" width="2.7109375" style="243" customWidth="1"/>
    <col min="7939" max="7939" width="3" style="243" customWidth="1"/>
    <col min="7940" max="7940" width="3.7109375" style="243" customWidth="1"/>
    <col min="7941" max="7941" width="9" style="243" customWidth="1"/>
    <col min="7942" max="7942" width="24.7109375" style="243" customWidth="1"/>
    <col min="7943" max="7944" width="14.28515625" style="243" customWidth="1"/>
    <col min="7945" max="7946" width="16.28515625" style="243" customWidth="1"/>
    <col min="7947" max="7948" width="14.28515625" style="243" customWidth="1"/>
    <col min="7949" max="8192" width="11.42578125" style="243"/>
    <col min="8193" max="8193" width="3.7109375" style="243" customWidth="1"/>
    <col min="8194" max="8194" width="2.7109375" style="243" customWidth="1"/>
    <col min="8195" max="8195" width="3" style="243" customWidth="1"/>
    <col min="8196" max="8196" width="3.7109375" style="243" customWidth="1"/>
    <col min="8197" max="8197" width="9" style="243" customWidth="1"/>
    <col min="8198" max="8198" width="24.7109375" style="243" customWidth="1"/>
    <col min="8199" max="8200" width="14.28515625" style="243" customWidth="1"/>
    <col min="8201" max="8202" width="16.28515625" style="243" customWidth="1"/>
    <col min="8203" max="8204" width="14.28515625" style="243" customWidth="1"/>
    <col min="8205" max="8448" width="11.42578125" style="243"/>
    <col min="8449" max="8449" width="3.7109375" style="243" customWidth="1"/>
    <col min="8450" max="8450" width="2.7109375" style="243" customWidth="1"/>
    <col min="8451" max="8451" width="3" style="243" customWidth="1"/>
    <col min="8452" max="8452" width="3.7109375" style="243" customWidth="1"/>
    <col min="8453" max="8453" width="9" style="243" customWidth="1"/>
    <col min="8454" max="8454" width="24.7109375" style="243" customWidth="1"/>
    <col min="8455" max="8456" width="14.28515625" style="243" customWidth="1"/>
    <col min="8457" max="8458" width="16.28515625" style="243" customWidth="1"/>
    <col min="8459" max="8460" width="14.28515625" style="243" customWidth="1"/>
    <col min="8461" max="8704" width="11.42578125" style="243"/>
    <col min="8705" max="8705" width="3.7109375" style="243" customWidth="1"/>
    <col min="8706" max="8706" width="2.7109375" style="243" customWidth="1"/>
    <col min="8707" max="8707" width="3" style="243" customWidth="1"/>
    <col min="8708" max="8708" width="3.7109375" style="243" customWidth="1"/>
    <col min="8709" max="8709" width="9" style="243" customWidth="1"/>
    <col min="8710" max="8710" width="24.7109375" style="243" customWidth="1"/>
    <col min="8711" max="8712" width="14.28515625" style="243" customWidth="1"/>
    <col min="8713" max="8714" width="16.28515625" style="243" customWidth="1"/>
    <col min="8715" max="8716" width="14.28515625" style="243" customWidth="1"/>
    <col min="8717" max="8960" width="11.42578125" style="243"/>
    <col min="8961" max="8961" width="3.7109375" style="243" customWidth="1"/>
    <col min="8962" max="8962" width="2.7109375" style="243" customWidth="1"/>
    <col min="8963" max="8963" width="3" style="243" customWidth="1"/>
    <col min="8964" max="8964" width="3.7109375" style="243" customWidth="1"/>
    <col min="8965" max="8965" width="9" style="243" customWidth="1"/>
    <col min="8966" max="8966" width="24.7109375" style="243" customWidth="1"/>
    <col min="8967" max="8968" width="14.28515625" style="243" customWidth="1"/>
    <col min="8969" max="8970" width="16.28515625" style="243" customWidth="1"/>
    <col min="8971" max="8972" width="14.28515625" style="243" customWidth="1"/>
    <col min="8973" max="9216" width="11.42578125" style="243"/>
    <col min="9217" max="9217" width="3.7109375" style="243" customWidth="1"/>
    <col min="9218" max="9218" width="2.7109375" style="243" customWidth="1"/>
    <col min="9219" max="9219" width="3" style="243" customWidth="1"/>
    <col min="9220" max="9220" width="3.7109375" style="243" customWidth="1"/>
    <col min="9221" max="9221" width="9" style="243" customWidth="1"/>
    <col min="9222" max="9222" width="24.7109375" style="243" customWidth="1"/>
    <col min="9223" max="9224" width="14.28515625" style="243" customWidth="1"/>
    <col min="9225" max="9226" width="16.28515625" style="243" customWidth="1"/>
    <col min="9227" max="9228" width="14.28515625" style="243" customWidth="1"/>
    <col min="9229" max="9472" width="11.42578125" style="243"/>
    <col min="9473" max="9473" width="3.7109375" style="243" customWidth="1"/>
    <col min="9474" max="9474" width="2.7109375" style="243" customWidth="1"/>
    <col min="9475" max="9475" width="3" style="243" customWidth="1"/>
    <col min="9476" max="9476" width="3.7109375" style="243" customWidth="1"/>
    <col min="9477" max="9477" width="9" style="243" customWidth="1"/>
    <col min="9478" max="9478" width="24.7109375" style="243" customWidth="1"/>
    <col min="9479" max="9480" width="14.28515625" style="243" customWidth="1"/>
    <col min="9481" max="9482" width="16.28515625" style="243" customWidth="1"/>
    <col min="9483" max="9484" width="14.28515625" style="243" customWidth="1"/>
    <col min="9485" max="9728" width="11.42578125" style="243"/>
    <col min="9729" max="9729" width="3.7109375" style="243" customWidth="1"/>
    <col min="9730" max="9730" width="2.7109375" style="243" customWidth="1"/>
    <col min="9731" max="9731" width="3" style="243" customWidth="1"/>
    <col min="9732" max="9732" width="3.7109375" style="243" customWidth="1"/>
    <col min="9733" max="9733" width="9" style="243" customWidth="1"/>
    <col min="9734" max="9734" width="24.7109375" style="243" customWidth="1"/>
    <col min="9735" max="9736" width="14.28515625" style="243" customWidth="1"/>
    <col min="9737" max="9738" width="16.28515625" style="243" customWidth="1"/>
    <col min="9739" max="9740" width="14.28515625" style="243" customWidth="1"/>
    <col min="9741" max="9984" width="11.42578125" style="243"/>
    <col min="9985" max="9985" width="3.7109375" style="243" customWidth="1"/>
    <col min="9986" max="9986" width="2.7109375" style="243" customWidth="1"/>
    <col min="9987" max="9987" width="3" style="243" customWidth="1"/>
    <col min="9988" max="9988" width="3.7109375" style="243" customWidth="1"/>
    <col min="9989" max="9989" width="9" style="243" customWidth="1"/>
    <col min="9990" max="9990" width="24.7109375" style="243" customWidth="1"/>
    <col min="9991" max="9992" width="14.28515625" style="243" customWidth="1"/>
    <col min="9993" max="9994" width="16.28515625" style="243" customWidth="1"/>
    <col min="9995" max="9996" width="14.28515625" style="243" customWidth="1"/>
    <col min="9997" max="10240" width="11.42578125" style="243"/>
    <col min="10241" max="10241" width="3.7109375" style="243" customWidth="1"/>
    <col min="10242" max="10242" width="2.7109375" style="243" customWidth="1"/>
    <col min="10243" max="10243" width="3" style="243" customWidth="1"/>
    <col min="10244" max="10244" width="3.7109375" style="243" customWidth="1"/>
    <col min="10245" max="10245" width="9" style="243" customWidth="1"/>
    <col min="10246" max="10246" width="24.7109375" style="243" customWidth="1"/>
    <col min="10247" max="10248" width="14.28515625" style="243" customWidth="1"/>
    <col min="10249" max="10250" width="16.28515625" style="243" customWidth="1"/>
    <col min="10251" max="10252" width="14.28515625" style="243" customWidth="1"/>
    <col min="10253" max="10496" width="11.42578125" style="243"/>
    <col min="10497" max="10497" width="3.7109375" style="243" customWidth="1"/>
    <col min="10498" max="10498" width="2.7109375" style="243" customWidth="1"/>
    <col min="10499" max="10499" width="3" style="243" customWidth="1"/>
    <col min="10500" max="10500" width="3.7109375" style="243" customWidth="1"/>
    <col min="10501" max="10501" width="9" style="243" customWidth="1"/>
    <col min="10502" max="10502" width="24.7109375" style="243" customWidth="1"/>
    <col min="10503" max="10504" width="14.28515625" style="243" customWidth="1"/>
    <col min="10505" max="10506" width="16.28515625" style="243" customWidth="1"/>
    <col min="10507" max="10508" width="14.28515625" style="243" customWidth="1"/>
    <col min="10509" max="10752" width="11.42578125" style="243"/>
    <col min="10753" max="10753" width="3.7109375" style="243" customWidth="1"/>
    <col min="10754" max="10754" width="2.7109375" style="243" customWidth="1"/>
    <col min="10755" max="10755" width="3" style="243" customWidth="1"/>
    <col min="10756" max="10756" width="3.7109375" style="243" customWidth="1"/>
    <col min="10757" max="10757" width="9" style="243" customWidth="1"/>
    <col min="10758" max="10758" width="24.7109375" style="243" customWidth="1"/>
    <col min="10759" max="10760" width="14.28515625" style="243" customWidth="1"/>
    <col min="10761" max="10762" width="16.28515625" style="243" customWidth="1"/>
    <col min="10763" max="10764" width="14.28515625" style="243" customWidth="1"/>
    <col min="10765" max="11008" width="11.42578125" style="243"/>
    <col min="11009" max="11009" width="3.7109375" style="243" customWidth="1"/>
    <col min="11010" max="11010" width="2.7109375" style="243" customWidth="1"/>
    <col min="11011" max="11011" width="3" style="243" customWidth="1"/>
    <col min="11012" max="11012" width="3.7109375" style="243" customWidth="1"/>
    <col min="11013" max="11013" width="9" style="243" customWidth="1"/>
    <col min="11014" max="11014" width="24.7109375" style="243" customWidth="1"/>
    <col min="11015" max="11016" width="14.28515625" style="243" customWidth="1"/>
    <col min="11017" max="11018" width="16.28515625" style="243" customWidth="1"/>
    <col min="11019" max="11020" width="14.28515625" style="243" customWidth="1"/>
    <col min="11021" max="11264" width="11.42578125" style="243"/>
    <col min="11265" max="11265" width="3.7109375" style="243" customWidth="1"/>
    <col min="11266" max="11266" width="2.7109375" style="243" customWidth="1"/>
    <col min="11267" max="11267" width="3" style="243" customWidth="1"/>
    <col min="11268" max="11268" width="3.7109375" style="243" customWidth="1"/>
    <col min="11269" max="11269" width="9" style="243" customWidth="1"/>
    <col min="11270" max="11270" width="24.7109375" style="243" customWidth="1"/>
    <col min="11271" max="11272" width="14.28515625" style="243" customWidth="1"/>
    <col min="11273" max="11274" width="16.28515625" style="243" customWidth="1"/>
    <col min="11275" max="11276" width="14.28515625" style="243" customWidth="1"/>
    <col min="11277" max="11520" width="11.42578125" style="243"/>
    <col min="11521" max="11521" width="3.7109375" style="243" customWidth="1"/>
    <col min="11522" max="11522" width="2.7109375" style="243" customWidth="1"/>
    <col min="11523" max="11523" width="3" style="243" customWidth="1"/>
    <col min="11524" max="11524" width="3.7109375" style="243" customWidth="1"/>
    <col min="11525" max="11525" width="9" style="243" customWidth="1"/>
    <col min="11526" max="11526" width="24.7109375" style="243" customWidth="1"/>
    <col min="11527" max="11528" width="14.28515625" style="243" customWidth="1"/>
    <col min="11529" max="11530" width="16.28515625" style="243" customWidth="1"/>
    <col min="11531" max="11532" width="14.28515625" style="243" customWidth="1"/>
    <col min="11533" max="11776" width="11.42578125" style="243"/>
    <col min="11777" max="11777" width="3.7109375" style="243" customWidth="1"/>
    <col min="11778" max="11778" width="2.7109375" style="243" customWidth="1"/>
    <col min="11779" max="11779" width="3" style="243" customWidth="1"/>
    <col min="11780" max="11780" width="3.7109375" style="243" customWidth="1"/>
    <col min="11781" max="11781" width="9" style="243" customWidth="1"/>
    <col min="11782" max="11782" width="24.7109375" style="243" customWidth="1"/>
    <col min="11783" max="11784" width="14.28515625" style="243" customWidth="1"/>
    <col min="11785" max="11786" width="16.28515625" style="243" customWidth="1"/>
    <col min="11787" max="11788" width="14.28515625" style="243" customWidth="1"/>
    <col min="11789" max="12032" width="11.42578125" style="243"/>
    <col min="12033" max="12033" width="3.7109375" style="243" customWidth="1"/>
    <col min="12034" max="12034" width="2.7109375" style="243" customWidth="1"/>
    <col min="12035" max="12035" width="3" style="243" customWidth="1"/>
    <col min="12036" max="12036" width="3.7109375" style="243" customWidth="1"/>
    <col min="12037" max="12037" width="9" style="243" customWidth="1"/>
    <col min="12038" max="12038" width="24.7109375" style="243" customWidth="1"/>
    <col min="12039" max="12040" width="14.28515625" style="243" customWidth="1"/>
    <col min="12041" max="12042" width="16.28515625" style="243" customWidth="1"/>
    <col min="12043" max="12044" width="14.28515625" style="243" customWidth="1"/>
    <col min="12045" max="12288" width="11.42578125" style="243"/>
    <col min="12289" max="12289" width="3.7109375" style="243" customWidth="1"/>
    <col min="12290" max="12290" width="2.7109375" style="243" customWidth="1"/>
    <col min="12291" max="12291" width="3" style="243" customWidth="1"/>
    <col min="12292" max="12292" width="3.7109375" style="243" customWidth="1"/>
    <col min="12293" max="12293" width="9" style="243" customWidth="1"/>
    <col min="12294" max="12294" width="24.7109375" style="243" customWidth="1"/>
    <col min="12295" max="12296" width="14.28515625" style="243" customWidth="1"/>
    <col min="12297" max="12298" width="16.28515625" style="243" customWidth="1"/>
    <col min="12299" max="12300" width="14.28515625" style="243" customWidth="1"/>
    <col min="12301" max="12544" width="11.42578125" style="243"/>
    <col min="12545" max="12545" width="3.7109375" style="243" customWidth="1"/>
    <col min="12546" max="12546" width="2.7109375" style="243" customWidth="1"/>
    <col min="12547" max="12547" width="3" style="243" customWidth="1"/>
    <col min="12548" max="12548" width="3.7109375" style="243" customWidth="1"/>
    <col min="12549" max="12549" width="9" style="243" customWidth="1"/>
    <col min="12550" max="12550" width="24.7109375" style="243" customWidth="1"/>
    <col min="12551" max="12552" width="14.28515625" style="243" customWidth="1"/>
    <col min="12553" max="12554" width="16.28515625" style="243" customWidth="1"/>
    <col min="12555" max="12556" width="14.28515625" style="243" customWidth="1"/>
    <col min="12557" max="12800" width="11.42578125" style="243"/>
    <col min="12801" max="12801" width="3.7109375" style="243" customWidth="1"/>
    <col min="12802" max="12802" width="2.7109375" style="243" customWidth="1"/>
    <col min="12803" max="12803" width="3" style="243" customWidth="1"/>
    <col min="12804" max="12804" width="3.7109375" style="243" customWidth="1"/>
    <col min="12805" max="12805" width="9" style="243" customWidth="1"/>
    <col min="12806" max="12806" width="24.7109375" style="243" customWidth="1"/>
    <col min="12807" max="12808" width="14.28515625" style="243" customWidth="1"/>
    <col min="12809" max="12810" width="16.28515625" style="243" customWidth="1"/>
    <col min="12811" max="12812" width="14.28515625" style="243" customWidth="1"/>
    <col min="12813" max="13056" width="11.42578125" style="243"/>
    <col min="13057" max="13057" width="3.7109375" style="243" customWidth="1"/>
    <col min="13058" max="13058" width="2.7109375" style="243" customWidth="1"/>
    <col min="13059" max="13059" width="3" style="243" customWidth="1"/>
    <col min="13060" max="13060" width="3.7109375" style="243" customWidth="1"/>
    <col min="13061" max="13061" width="9" style="243" customWidth="1"/>
    <col min="13062" max="13062" width="24.7109375" style="243" customWidth="1"/>
    <col min="13063" max="13064" width="14.28515625" style="243" customWidth="1"/>
    <col min="13065" max="13066" width="16.28515625" style="243" customWidth="1"/>
    <col min="13067" max="13068" width="14.28515625" style="243" customWidth="1"/>
    <col min="13069" max="13312" width="11.42578125" style="243"/>
    <col min="13313" max="13313" width="3.7109375" style="243" customWidth="1"/>
    <col min="13314" max="13314" width="2.7109375" style="243" customWidth="1"/>
    <col min="13315" max="13315" width="3" style="243" customWidth="1"/>
    <col min="13316" max="13316" width="3.7109375" style="243" customWidth="1"/>
    <col min="13317" max="13317" width="9" style="243" customWidth="1"/>
    <col min="13318" max="13318" width="24.7109375" style="243" customWidth="1"/>
    <col min="13319" max="13320" width="14.28515625" style="243" customWidth="1"/>
    <col min="13321" max="13322" width="16.28515625" style="243" customWidth="1"/>
    <col min="13323" max="13324" width="14.28515625" style="243" customWidth="1"/>
    <col min="13325" max="13568" width="11.42578125" style="243"/>
    <col min="13569" max="13569" width="3.7109375" style="243" customWidth="1"/>
    <col min="13570" max="13570" width="2.7109375" style="243" customWidth="1"/>
    <col min="13571" max="13571" width="3" style="243" customWidth="1"/>
    <col min="13572" max="13572" width="3.7109375" style="243" customWidth="1"/>
    <col min="13573" max="13573" width="9" style="243" customWidth="1"/>
    <col min="13574" max="13574" width="24.7109375" style="243" customWidth="1"/>
    <col min="13575" max="13576" width="14.28515625" style="243" customWidth="1"/>
    <col min="13577" max="13578" width="16.28515625" style="243" customWidth="1"/>
    <col min="13579" max="13580" width="14.28515625" style="243" customWidth="1"/>
    <col min="13581" max="13824" width="11.42578125" style="243"/>
    <col min="13825" max="13825" width="3.7109375" style="243" customWidth="1"/>
    <col min="13826" max="13826" width="2.7109375" style="243" customWidth="1"/>
    <col min="13827" max="13827" width="3" style="243" customWidth="1"/>
    <col min="13828" max="13828" width="3.7109375" style="243" customWidth="1"/>
    <col min="13829" max="13829" width="9" style="243" customWidth="1"/>
    <col min="13830" max="13830" width="24.7109375" style="243" customWidth="1"/>
    <col min="13831" max="13832" width="14.28515625" style="243" customWidth="1"/>
    <col min="13833" max="13834" width="16.28515625" style="243" customWidth="1"/>
    <col min="13835" max="13836" width="14.28515625" style="243" customWidth="1"/>
    <col min="13837" max="14080" width="11.42578125" style="243"/>
    <col min="14081" max="14081" width="3.7109375" style="243" customWidth="1"/>
    <col min="14082" max="14082" width="2.7109375" style="243" customWidth="1"/>
    <col min="14083" max="14083" width="3" style="243" customWidth="1"/>
    <col min="14084" max="14084" width="3.7109375" style="243" customWidth="1"/>
    <col min="14085" max="14085" width="9" style="243" customWidth="1"/>
    <col min="14086" max="14086" width="24.7109375" style="243" customWidth="1"/>
    <col min="14087" max="14088" width="14.28515625" style="243" customWidth="1"/>
    <col min="14089" max="14090" width="16.28515625" style="243" customWidth="1"/>
    <col min="14091" max="14092" width="14.28515625" style="243" customWidth="1"/>
    <col min="14093" max="14336" width="11.42578125" style="243"/>
    <col min="14337" max="14337" width="3.7109375" style="243" customWidth="1"/>
    <col min="14338" max="14338" width="2.7109375" style="243" customWidth="1"/>
    <col min="14339" max="14339" width="3" style="243" customWidth="1"/>
    <col min="14340" max="14340" width="3.7109375" style="243" customWidth="1"/>
    <col min="14341" max="14341" width="9" style="243" customWidth="1"/>
    <col min="14342" max="14342" width="24.7109375" style="243" customWidth="1"/>
    <col min="14343" max="14344" width="14.28515625" style="243" customWidth="1"/>
    <col min="14345" max="14346" width="16.28515625" style="243" customWidth="1"/>
    <col min="14347" max="14348" width="14.28515625" style="243" customWidth="1"/>
    <col min="14349" max="14592" width="11.42578125" style="243"/>
    <col min="14593" max="14593" width="3.7109375" style="243" customWidth="1"/>
    <col min="14594" max="14594" width="2.7109375" style="243" customWidth="1"/>
    <col min="14595" max="14595" width="3" style="243" customWidth="1"/>
    <col min="14596" max="14596" width="3.7109375" style="243" customWidth="1"/>
    <col min="14597" max="14597" width="9" style="243" customWidth="1"/>
    <col min="14598" max="14598" width="24.7109375" style="243" customWidth="1"/>
    <col min="14599" max="14600" width="14.28515625" style="243" customWidth="1"/>
    <col min="14601" max="14602" width="16.28515625" style="243" customWidth="1"/>
    <col min="14603" max="14604" width="14.28515625" style="243" customWidth="1"/>
    <col min="14605" max="14848" width="11.42578125" style="243"/>
    <col min="14849" max="14849" width="3.7109375" style="243" customWidth="1"/>
    <col min="14850" max="14850" width="2.7109375" style="243" customWidth="1"/>
    <col min="14851" max="14851" width="3" style="243" customWidth="1"/>
    <col min="14852" max="14852" width="3.7109375" style="243" customWidth="1"/>
    <col min="14853" max="14853" width="9" style="243" customWidth="1"/>
    <col min="14854" max="14854" width="24.7109375" style="243" customWidth="1"/>
    <col min="14855" max="14856" width="14.28515625" style="243" customWidth="1"/>
    <col min="14857" max="14858" width="16.28515625" style="243" customWidth="1"/>
    <col min="14859" max="14860" width="14.28515625" style="243" customWidth="1"/>
    <col min="14861" max="15104" width="11.42578125" style="243"/>
    <col min="15105" max="15105" width="3.7109375" style="243" customWidth="1"/>
    <col min="15106" max="15106" width="2.7109375" style="243" customWidth="1"/>
    <col min="15107" max="15107" width="3" style="243" customWidth="1"/>
    <col min="15108" max="15108" width="3.7109375" style="243" customWidth="1"/>
    <col min="15109" max="15109" width="9" style="243" customWidth="1"/>
    <col min="15110" max="15110" width="24.7109375" style="243" customWidth="1"/>
    <col min="15111" max="15112" width="14.28515625" style="243" customWidth="1"/>
    <col min="15113" max="15114" width="16.28515625" style="243" customWidth="1"/>
    <col min="15115" max="15116" width="14.28515625" style="243" customWidth="1"/>
    <col min="15117" max="15360" width="11.42578125" style="243"/>
    <col min="15361" max="15361" width="3.7109375" style="243" customWidth="1"/>
    <col min="15362" max="15362" width="2.7109375" style="243" customWidth="1"/>
    <col min="15363" max="15363" width="3" style="243" customWidth="1"/>
    <col min="15364" max="15364" width="3.7109375" style="243" customWidth="1"/>
    <col min="15365" max="15365" width="9" style="243" customWidth="1"/>
    <col min="15366" max="15366" width="24.7109375" style="243" customWidth="1"/>
    <col min="15367" max="15368" width="14.28515625" style="243" customWidth="1"/>
    <col min="15369" max="15370" width="16.28515625" style="243" customWidth="1"/>
    <col min="15371" max="15372" width="14.28515625" style="243" customWidth="1"/>
    <col min="15373" max="15616" width="11.42578125" style="243"/>
    <col min="15617" max="15617" width="3.7109375" style="243" customWidth="1"/>
    <col min="15618" max="15618" width="2.7109375" style="243" customWidth="1"/>
    <col min="15619" max="15619" width="3" style="243" customWidth="1"/>
    <col min="15620" max="15620" width="3.7109375" style="243" customWidth="1"/>
    <col min="15621" max="15621" width="9" style="243" customWidth="1"/>
    <col min="15622" max="15622" width="24.7109375" style="243" customWidth="1"/>
    <col min="15623" max="15624" width="14.28515625" style="243" customWidth="1"/>
    <col min="15625" max="15626" width="16.28515625" style="243" customWidth="1"/>
    <col min="15627" max="15628" width="14.28515625" style="243" customWidth="1"/>
    <col min="15629" max="15872" width="11.42578125" style="243"/>
    <col min="15873" max="15873" width="3.7109375" style="243" customWidth="1"/>
    <col min="15874" max="15874" width="2.7109375" style="243" customWidth="1"/>
    <col min="15875" max="15875" width="3" style="243" customWidth="1"/>
    <col min="15876" max="15876" width="3.7109375" style="243" customWidth="1"/>
    <col min="15877" max="15877" width="9" style="243" customWidth="1"/>
    <col min="15878" max="15878" width="24.7109375" style="243" customWidth="1"/>
    <col min="15879" max="15880" width="14.28515625" style="243" customWidth="1"/>
    <col min="15881" max="15882" width="16.28515625" style="243" customWidth="1"/>
    <col min="15883" max="15884" width="14.28515625" style="243" customWidth="1"/>
    <col min="15885" max="16128" width="11.42578125" style="243"/>
    <col min="16129" max="16129" width="3.7109375" style="243" customWidth="1"/>
    <col min="16130" max="16130" width="2.7109375" style="243" customWidth="1"/>
    <col min="16131" max="16131" width="3" style="243" customWidth="1"/>
    <col min="16132" max="16132" width="3.7109375" style="243" customWidth="1"/>
    <col min="16133" max="16133" width="9" style="243" customWidth="1"/>
    <col min="16134" max="16134" width="24.7109375" style="243" customWidth="1"/>
    <col min="16135" max="16136" width="14.28515625" style="243" customWidth="1"/>
    <col min="16137" max="16138" width="16.28515625" style="243" customWidth="1"/>
    <col min="16139" max="16140" width="14.28515625" style="243" customWidth="1"/>
    <col min="16141" max="16384" width="11.42578125" style="243"/>
  </cols>
  <sheetData>
    <row r="1" spans="1:12" s="570" customFormat="1" ht="15" customHeight="1">
      <c r="A1" s="858" t="s">
        <v>1765</v>
      </c>
    </row>
    <row r="2" spans="1:12" s="148" customFormat="1" ht="24.95" customHeight="1">
      <c r="A2" s="888" t="s">
        <v>738</v>
      </c>
      <c r="B2" s="888"/>
      <c r="C2" s="888"/>
      <c r="D2" s="888"/>
      <c r="E2" s="888"/>
      <c r="F2" s="888"/>
      <c r="G2" s="888"/>
      <c r="H2" s="888"/>
      <c r="I2" s="888"/>
      <c r="J2" s="888"/>
      <c r="K2" s="888"/>
      <c r="L2" s="888"/>
    </row>
    <row r="3" spans="1:12" s="148" customFormat="1" ht="24.95" customHeight="1">
      <c r="A3" s="888" t="s">
        <v>6</v>
      </c>
      <c r="B3" s="888"/>
      <c r="C3" s="888"/>
      <c r="D3" s="888"/>
      <c r="E3" s="888"/>
      <c r="F3" s="888"/>
      <c r="G3" s="888"/>
      <c r="H3" s="888"/>
      <c r="I3" s="888"/>
      <c r="J3" s="888"/>
      <c r="K3" s="888"/>
      <c r="L3" s="888"/>
    </row>
    <row r="4" spans="1:12" s="148" customFormat="1" ht="24.95" customHeight="1">
      <c r="A4" s="888" t="s">
        <v>1144</v>
      </c>
      <c r="B4" s="888"/>
      <c r="C4" s="888"/>
      <c r="D4" s="888"/>
      <c r="E4" s="888"/>
      <c r="F4" s="888"/>
      <c r="G4" s="888"/>
      <c r="H4" s="888"/>
      <c r="I4" s="888"/>
      <c r="J4" s="888"/>
      <c r="K4" s="888"/>
      <c r="L4" s="888"/>
    </row>
    <row r="5" spans="1:12" s="148" customFormat="1" ht="24.95" customHeight="1">
      <c r="A5" s="888" t="s">
        <v>1705</v>
      </c>
      <c r="B5" s="888"/>
      <c r="C5" s="888"/>
      <c r="D5" s="888"/>
      <c r="E5" s="888"/>
      <c r="F5" s="888"/>
      <c r="G5" s="888"/>
      <c r="H5" s="888"/>
      <c r="I5" s="888"/>
      <c r="J5" s="888"/>
      <c r="K5" s="888"/>
      <c r="L5" s="888"/>
    </row>
    <row r="6" spans="1:12" s="148" customFormat="1" ht="24.95" customHeight="1">
      <c r="A6" s="1123" t="s">
        <v>1753</v>
      </c>
      <c r="B6" s="1123"/>
      <c r="C6" s="1123"/>
      <c r="D6" s="1123"/>
      <c r="E6" s="1123"/>
      <c r="F6" s="1123"/>
      <c r="G6" s="1123"/>
      <c r="H6" s="1123"/>
      <c r="I6" s="1123"/>
      <c r="J6" s="1123"/>
      <c r="K6" s="1123"/>
      <c r="L6" s="1123"/>
    </row>
    <row r="7" spans="1:12" ht="24.95" customHeight="1">
      <c r="A7" s="888" t="s">
        <v>436</v>
      </c>
      <c r="B7" s="888"/>
      <c r="C7" s="888"/>
      <c r="D7" s="888"/>
      <c r="E7" s="888"/>
      <c r="F7" s="888"/>
      <c r="G7" s="888"/>
      <c r="H7" s="888"/>
      <c r="I7" s="888"/>
      <c r="J7" s="888"/>
      <c r="K7" s="888"/>
      <c r="L7" s="888"/>
    </row>
    <row r="8" spans="1:12" ht="24.95" customHeight="1">
      <c r="A8" s="570"/>
      <c r="B8" s="570"/>
      <c r="C8" s="570"/>
      <c r="D8" s="570"/>
      <c r="E8" s="570"/>
      <c r="F8" s="570"/>
      <c r="G8" s="570"/>
      <c r="H8" s="570"/>
      <c r="I8" s="570"/>
      <c r="J8" s="570"/>
      <c r="K8" s="570"/>
      <c r="L8" s="570"/>
    </row>
    <row r="9" spans="1:12" ht="6" customHeight="1">
      <c r="A9" s="971" t="s">
        <v>1137</v>
      </c>
      <c r="B9" s="971"/>
      <c r="C9" s="971"/>
      <c r="D9" s="971"/>
      <c r="E9" s="971"/>
      <c r="F9" s="972"/>
      <c r="G9" s="983" t="s">
        <v>1143</v>
      </c>
      <c r="H9" s="972"/>
      <c r="I9" s="147"/>
      <c r="J9" s="146"/>
      <c r="K9" s="143"/>
      <c r="L9" s="143"/>
    </row>
    <row r="10" spans="1:12" ht="12" customHeight="1">
      <c r="A10" s="1116"/>
      <c r="B10" s="1116"/>
      <c r="C10" s="1116"/>
      <c r="D10" s="1116"/>
      <c r="E10" s="1116"/>
      <c r="F10" s="1117"/>
      <c r="G10" s="984"/>
      <c r="H10" s="974"/>
      <c r="I10" s="1120"/>
      <c r="J10" s="1121"/>
      <c r="K10" s="1120"/>
      <c r="L10" s="1122"/>
    </row>
    <row r="11" spans="1:12" ht="12" customHeight="1">
      <c r="A11" s="1116"/>
      <c r="B11" s="1116"/>
      <c r="C11" s="1116"/>
      <c r="D11" s="1116"/>
      <c r="E11" s="1116"/>
      <c r="F11" s="1117"/>
      <c r="G11" s="984"/>
      <c r="H11" s="974"/>
      <c r="I11" s="1120" t="s">
        <v>1286</v>
      </c>
      <c r="J11" s="1121"/>
      <c r="K11" s="1120" t="s">
        <v>1151</v>
      </c>
      <c r="L11" s="1122"/>
    </row>
    <row r="12" spans="1:12" ht="12" customHeight="1">
      <c r="A12" s="1116"/>
      <c r="B12" s="1116"/>
      <c r="C12" s="1116"/>
      <c r="D12" s="1116"/>
      <c r="E12" s="1116"/>
      <c r="F12" s="1117"/>
      <c r="G12" s="984"/>
      <c r="H12" s="974"/>
      <c r="I12" s="1120" t="s">
        <v>1150</v>
      </c>
      <c r="J12" s="1121"/>
      <c r="K12" s="1120" t="s">
        <v>1150</v>
      </c>
      <c r="L12" s="1122"/>
    </row>
    <row r="13" spans="1:12" ht="18" customHeight="1">
      <c r="A13" s="1116"/>
      <c r="B13" s="1116"/>
      <c r="C13" s="1116"/>
      <c r="D13" s="1116"/>
      <c r="E13" s="1116"/>
      <c r="F13" s="1117"/>
      <c r="G13" s="984"/>
      <c r="H13" s="974"/>
      <c r="I13" s="1120" t="s">
        <v>1738</v>
      </c>
      <c r="J13" s="1122"/>
      <c r="K13" s="1122"/>
      <c r="L13" s="1122"/>
    </row>
    <row r="14" spans="1:12" ht="6" customHeight="1">
      <c r="A14" s="1116"/>
      <c r="B14" s="1116"/>
      <c r="C14" s="1116"/>
      <c r="D14" s="1116"/>
      <c r="E14" s="1116"/>
      <c r="F14" s="1117"/>
      <c r="G14" s="985"/>
      <c r="H14" s="976"/>
      <c r="I14" s="215"/>
      <c r="J14" s="216"/>
      <c r="K14" s="216"/>
      <c r="L14" s="176"/>
    </row>
    <row r="15" spans="1:12" ht="18" customHeight="1">
      <c r="A15" s="1116"/>
      <c r="B15" s="1116"/>
      <c r="C15" s="1116"/>
      <c r="D15" s="1116"/>
      <c r="E15" s="1116"/>
      <c r="F15" s="1117"/>
      <c r="G15" s="145"/>
      <c r="H15" s="144" t="s">
        <v>1140</v>
      </c>
      <c r="I15" s="145"/>
      <c r="J15" s="144" t="s">
        <v>1140</v>
      </c>
      <c r="K15" s="145"/>
      <c r="L15" s="811" t="s">
        <v>1140</v>
      </c>
    </row>
    <row r="16" spans="1:12" ht="12" customHeight="1">
      <c r="A16" s="1116"/>
      <c r="B16" s="1116"/>
      <c r="C16" s="1116"/>
      <c r="D16" s="1116"/>
      <c r="E16" s="1116"/>
      <c r="F16" s="1117"/>
      <c r="G16" s="139">
        <v>43497</v>
      </c>
      <c r="H16" s="140" t="s">
        <v>1149</v>
      </c>
      <c r="I16" s="139">
        <v>43497</v>
      </c>
      <c r="J16" s="140" t="s">
        <v>1149</v>
      </c>
      <c r="K16" s="139">
        <v>43497</v>
      </c>
      <c r="L16" s="812" t="s">
        <v>1149</v>
      </c>
    </row>
    <row r="17" spans="1:12" ht="12" customHeight="1">
      <c r="A17" s="1116"/>
      <c r="B17" s="1116"/>
      <c r="C17" s="1116"/>
      <c r="D17" s="1116"/>
      <c r="E17" s="1116"/>
      <c r="F17" s="1117"/>
      <c r="G17" s="211"/>
      <c r="H17" s="140" t="s">
        <v>1148</v>
      </c>
      <c r="I17" s="211"/>
      <c r="J17" s="140" t="s">
        <v>1148</v>
      </c>
      <c r="K17" s="211"/>
      <c r="L17" s="812" t="s">
        <v>1147</v>
      </c>
    </row>
    <row r="18" spans="1:12" ht="12" customHeight="1">
      <c r="A18" s="1116"/>
      <c r="B18" s="1116"/>
      <c r="C18" s="1116"/>
      <c r="D18" s="1116"/>
      <c r="E18" s="1116"/>
      <c r="F18" s="1117"/>
      <c r="G18" s="137">
        <v>43497</v>
      </c>
      <c r="H18" s="228" t="s">
        <v>1146</v>
      </c>
      <c r="I18" s="137">
        <v>43497</v>
      </c>
      <c r="J18" s="228" t="s">
        <v>1146</v>
      </c>
      <c r="K18" s="137">
        <v>43497</v>
      </c>
      <c r="L18" s="812"/>
    </row>
    <row r="19" spans="1:12" ht="12" customHeight="1">
      <c r="A19" s="1116"/>
      <c r="B19" s="1116"/>
      <c r="C19" s="1116"/>
      <c r="D19" s="1116"/>
      <c r="E19" s="1116"/>
      <c r="F19" s="1117"/>
      <c r="G19" s="211"/>
      <c r="H19" s="140" t="s">
        <v>1131</v>
      </c>
      <c r="I19" s="211"/>
      <c r="J19" s="140" t="s">
        <v>1131</v>
      </c>
      <c r="K19" s="63"/>
      <c r="L19" s="812" t="s">
        <v>1131</v>
      </c>
    </row>
    <row r="20" spans="1:12" ht="6" customHeight="1">
      <c r="A20" s="1118"/>
      <c r="B20" s="1118"/>
      <c r="C20" s="1118"/>
      <c r="D20" s="1118"/>
      <c r="E20" s="1118"/>
      <c r="F20" s="1119"/>
      <c r="G20" s="212"/>
      <c r="H20" s="212"/>
      <c r="I20" s="212"/>
      <c r="J20" s="212"/>
      <c r="K20" s="212"/>
      <c r="L20" s="136"/>
    </row>
    <row r="21" spans="1:12" ht="60" customHeight="1">
      <c r="A21" s="570"/>
      <c r="B21" s="816"/>
      <c r="C21" s="816"/>
      <c r="D21" s="816"/>
      <c r="E21" s="816"/>
      <c r="F21" s="816"/>
      <c r="G21" s="816" t="s">
        <v>1102</v>
      </c>
      <c r="H21" s="816"/>
      <c r="I21" s="816"/>
      <c r="J21" s="816"/>
      <c r="K21" s="816"/>
      <c r="L21" s="816"/>
    </row>
    <row r="22" spans="1:12" ht="42" customHeight="1">
      <c r="A22" s="1104" t="s">
        <v>657</v>
      </c>
      <c r="B22" s="1104"/>
      <c r="C22" s="1104"/>
      <c r="D22" s="1104"/>
      <c r="E22" s="1104"/>
      <c r="F22" s="1104"/>
      <c r="G22" s="229">
        <v>133.4</v>
      </c>
      <c r="H22" s="229">
        <v>8.1914030819140464</v>
      </c>
      <c r="I22" s="229">
        <v>132.9</v>
      </c>
      <c r="J22" s="229">
        <v>7.0910556003223206</v>
      </c>
      <c r="K22" s="229">
        <v>148.19999999999999</v>
      </c>
      <c r="L22" s="229">
        <v>-0.93582887700534911</v>
      </c>
    </row>
    <row r="23" spans="1:12" ht="33" customHeight="1">
      <c r="A23" s="570"/>
      <c r="B23" s="570" t="s">
        <v>326</v>
      </c>
      <c r="C23" s="570"/>
      <c r="D23" s="570"/>
      <c r="E23" s="570"/>
      <c r="F23" s="570"/>
      <c r="G23" s="229">
        <v>129.9</v>
      </c>
      <c r="H23" s="229">
        <v>10.836177474402731</v>
      </c>
      <c r="I23" s="229">
        <v>129.4</v>
      </c>
      <c r="J23" s="229">
        <v>9.6610169491525539</v>
      </c>
      <c r="K23" s="229">
        <v>144.69999999999999</v>
      </c>
      <c r="L23" s="229">
        <v>-3.5976015989340482</v>
      </c>
    </row>
    <row r="24" spans="1:12" ht="21.95" customHeight="1">
      <c r="A24" s="570"/>
      <c r="B24" s="570"/>
      <c r="C24" s="570" t="s">
        <v>910</v>
      </c>
      <c r="D24" s="570"/>
      <c r="E24" s="570"/>
      <c r="F24" s="570"/>
      <c r="G24" s="229">
        <v>119.4</v>
      </c>
      <c r="H24" s="229">
        <v>6.512042818911695</v>
      </c>
      <c r="I24" s="229">
        <v>119</v>
      </c>
      <c r="J24" s="229">
        <v>5.496453900709227</v>
      </c>
      <c r="K24" s="229">
        <v>136.4</v>
      </c>
      <c r="L24" s="229">
        <v>-12.564102564102569</v>
      </c>
    </row>
    <row r="25" spans="1:12" ht="21.95" customHeight="1">
      <c r="A25" s="570"/>
      <c r="B25" s="570"/>
      <c r="C25" s="570" t="s">
        <v>1107</v>
      </c>
      <c r="D25" s="570"/>
      <c r="E25" s="570"/>
      <c r="F25" s="570"/>
      <c r="G25" s="229">
        <v>137.30000000000001</v>
      </c>
      <c r="H25" s="229">
        <v>13.753106876553446</v>
      </c>
      <c r="I25" s="229">
        <v>136.69999999999999</v>
      </c>
      <c r="J25" s="229">
        <v>12.41776315789474</v>
      </c>
      <c r="K25" s="229">
        <v>150.4</v>
      </c>
      <c r="L25" s="229">
        <v>2.9431895961670165</v>
      </c>
    </row>
    <row r="26" spans="1:12" ht="21.95" customHeight="1">
      <c r="A26" s="570"/>
      <c r="B26" s="570"/>
      <c r="C26" s="570"/>
      <c r="D26" s="570" t="s">
        <v>1121</v>
      </c>
      <c r="E26" s="570"/>
      <c r="F26" s="570"/>
      <c r="G26" s="229">
        <v>135</v>
      </c>
      <c r="H26" s="229">
        <v>9.2233009708737796</v>
      </c>
      <c r="I26" s="229">
        <v>134.4</v>
      </c>
      <c r="J26" s="229">
        <v>7.7786688051323125</v>
      </c>
      <c r="K26" s="229">
        <v>146.1</v>
      </c>
      <c r="L26" s="229">
        <v>-1.3504388926400992</v>
      </c>
    </row>
    <row r="27" spans="1:12" ht="21.95" customHeight="1">
      <c r="A27" s="570"/>
      <c r="B27" s="570"/>
      <c r="C27" s="570"/>
      <c r="D27" s="570" t="s">
        <v>1119</v>
      </c>
      <c r="E27" s="570"/>
      <c r="F27" s="570"/>
      <c r="G27" s="229">
        <v>145.6</v>
      </c>
      <c r="H27" s="229">
        <v>32.846715328467155</v>
      </c>
      <c r="I27" s="229">
        <v>145.1</v>
      </c>
      <c r="J27" s="229">
        <v>31.669691470054431</v>
      </c>
      <c r="K27" s="229">
        <v>166.5</v>
      </c>
      <c r="L27" s="229">
        <v>20.303468208092482</v>
      </c>
    </row>
    <row r="28" spans="1:12" ht="33" customHeight="1">
      <c r="A28" s="570"/>
      <c r="B28" s="570" t="s">
        <v>1002</v>
      </c>
      <c r="C28" s="570"/>
      <c r="D28" s="570"/>
      <c r="E28" s="570"/>
      <c r="F28" s="570"/>
      <c r="G28" s="229">
        <v>137.4</v>
      </c>
      <c r="H28" s="229">
        <v>5.3680981595092021</v>
      </c>
      <c r="I28" s="229">
        <v>137</v>
      </c>
      <c r="J28" s="229">
        <v>4.4207317073170742</v>
      </c>
      <c r="K28" s="229">
        <v>152.4</v>
      </c>
      <c r="L28" s="229">
        <v>2.281879194630875</v>
      </c>
    </row>
    <row r="29" spans="1:12" ht="21.95" customHeight="1">
      <c r="A29" s="570"/>
      <c r="B29" s="570"/>
      <c r="C29" s="570" t="s">
        <v>878</v>
      </c>
      <c r="D29" s="570"/>
      <c r="E29" s="570"/>
      <c r="F29" s="570"/>
      <c r="G29" s="229">
        <v>151.19999999999999</v>
      </c>
      <c r="H29" s="229">
        <v>23.026851098454017</v>
      </c>
      <c r="I29" s="229">
        <v>150.6</v>
      </c>
      <c r="J29" s="229">
        <v>21.647819063004832</v>
      </c>
      <c r="K29" s="229">
        <v>163.1</v>
      </c>
      <c r="L29" s="229">
        <v>5.9779077322937013</v>
      </c>
    </row>
    <row r="30" spans="1:12" ht="21.95" customHeight="1">
      <c r="A30" s="570"/>
      <c r="B30" s="570"/>
      <c r="C30" s="570" t="s">
        <v>1103</v>
      </c>
      <c r="D30" s="570"/>
      <c r="E30" s="570"/>
      <c r="F30" s="570"/>
      <c r="G30" s="229">
        <v>129.4</v>
      </c>
      <c r="H30" s="229">
        <v>-4.0059347181008889</v>
      </c>
      <c r="I30" s="229">
        <v>129</v>
      </c>
      <c r="J30" s="229">
        <v>-4.79704797047971</v>
      </c>
      <c r="K30" s="229">
        <v>146.1</v>
      </c>
      <c r="L30" s="229">
        <v>-6.8399452804371208E-2</v>
      </c>
    </row>
    <row r="31" spans="1:12" ht="21.95" customHeight="1">
      <c r="A31" s="570"/>
      <c r="B31" s="570"/>
      <c r="C31" s="570"/>
      <c r="D31" s="570" t="s">
        <v>1114</v>
      </c>
      <c r="E31" s="570"/>
      <c r="F31" s="570"/>
      <c r="G31" s="229">
        <v>129.80000000000001</v>
      </c>
      <c r="H31" s="229">
        <v>-15.052356020942398</v>
      </c>
      <c r="I31" s="229">
        <v>129.4</v>
      </c>
      <c r="J31" s="229">
        <v>-15.810019518542603</v>
      </c>
      <c r="K31" s="229">
        <v>149.5</v>
      </c>
      <c r="L31" s="229">
        <v>3.8194444444444429</v>
      </c>
    </row>
    <row r="32" spans="1:12" ht="21.95" customHeight="1">
      <c r="A32" s="570"/>
      <c r="B32" s="570"/>
      <c r="C32" s="570"/>
      <c r="D32" s="570" t="s">
        <v>1112</v>
      </c>
      <c r="E32" s="570"/>
      <c r="F32" s="570"/>
      <c r="G32" s="229">
        <v>128.80000000000001</v>
      </c>
      <c r="H32" s="229">
        <v>16.036036036036052</v>
      </c>
      <c r="I32" s="229">
        <v>128.5</v>
      </c>
      <c r="J32" s="229">
        <v>15.246636771300444</v>
      </c>
      <c r="K32" s="229">
        <v>141.69999999999999</v>
      </c>
      <c r="L32" s="229">
        <v>-4.899328859060418</v>
      </c>
    </row>
    <row r="33" spans="1:12" ht="84" customHeight="1">
      <c r="A33" s="570"/>
      <c r="B33" s="809"/>
      <c r="C33" s="809"/>
      <c r="D33" s="809"/>
      <c r="E33" s="809"/>
      <c r="F33" s="809"/>
      <c r="G33" s="809" t="s">
        <v>1101</v>
      </c>
      <c r="H33" s="809"/>
      <c r="I33" s="809"/>
      <c r="J33" s="809"/>
      <c r="K33" s="809"/>
      <c r="L33" s="809"/>
    </row>
    <row r="34" spans="1:12" ht="12" customHeight="1">
      <c r="A34" s="65"/>
      <c r="B34" s="65"/>
      <c r="C34" s="65"/>
      <c r="D34" s="65"/>
      <c r="E34" s="65"/>
      <c r="F34" s="65"/>
      <c r="G34" s="217" t="s">
        <v>713</v>
      </c>
      <c r="H34" s="217"/>
      <c r="I34" s="217"/>
      <c r="J34" s="217"/>
      <c r="K34" s="65"/>
      <c r="L34" s="570"/>
    </row>
    <row r="35" spans="1:12" ht="30" customHeight="1">
      <c r="A35" s="1104" t="s">
        <v>657</v>
      </c>
      <c r="B35" s="1104"/>
      <c r="C35" s="1104"/>
      <c r="D35" s="1104"/>
      <c r="E35" s="1104"/>
      <c r="F35" s="1104"/>
      <c r="G35" s="229">
        <v>115.9</v>
      </c>
      <c r="H35" s="229">
        <v>2.0246478873239511</v>
      </c>
      <c r="I35" s="229">
        <v>115.4</v>
      </c>
      <c r="J35" s="229">
        <v>1.0507880910683127</v>
      </c>
      <c r="K35" s="229">
        <v>129.1</v>
      </c>
      <c r="L35" s="229">
        <v>-2.0485584218512969</v>
      </c>
    </row>
    <row r="36" spans="1:12" ht="33" customHeight="1">
      <c r="A36" s="570"/>
      <c r="B36" s="570" t="s">
        <v>326</v>
      </c>
      <c r="C36" s="570"/>
      <c r="D36" s="570"/>
      <c r="E36" s="570"/>
      <c r="F36" s="570"/>
      <c r="G36" s="229">
        <v>113.6</v>
      </c>
      <c r="H36" s="229">
        <v>5.1851851851851762</v>
      </c>
      <c r="I36" s="229">
        <v>113.1</v>
      </c>
      <c r="J36" s="229">
        <v>4.0478380864765313</v>
      </c>
      <c r="K36" s="229">
        <v>126.9</v>
      </c>
      <c r="L36" s="229">
        <v>-4.4427710843373518</v>
      </c>
    </row>
    <row r="37" spans="1:12" ht="21.95" customHeight="1">
      <c r="A37" s="570"/>
      <c r="B37" s="570"/>
      <c r="C37" s="570" t="s">
        <v>910</v>
      </c>
      <c r="D37" s="570"/>
      <c r="E37" s="570"/>
      <c r="F37" s="570"/>
      <c r="G37" s="229">
        <v>104.3</v>
      </c>
      <c r="H37" s="229">
        <v>0.96805421103580613</v>
      </c>
      <c r="I37" s="229">
        <v>103.9</v>
      </c>
      <c r="J37" s="229">
        <v>0</v>
      </c>
      <c r="K37" s="229">
        <v>119.6</v>
      </c>
      <c r="L37" s="229">
        <v>-13.396089790007238</v>
      </c>
    </row>
    <row r="38" spans="1:12" ht="21.95" customHeight="1">
      <c r="A38" s="570"/>
      <c r="B38" s="570"/>
      <c r="C38" s="570" t="s">
        <v>1107</v>
      </c>
      <c r="D38" s="570"/>
      <c r="E38" s="570"/>
      <c r="F38" s="570"/>
      <c r="G38" s="229">
        <v>120</v>
      </c>
      <c r="H38" s="229">
        <v>7.9136690647481913</v>
      </c>
      <c r="I38" s="229">
        <v>119.5</v>
      </c>
      <c r="J38" s="229">
        <v>6.6964285714285836</v>
      </c>
      <c r="K38" s="229">
        <v>131.9</v>
      </c>
      <c r="L38" s="229">
        <v>2.168861347792415</v>
      </c>
    </row>
    <row r="39" spans="1:12" ht="33" customHeight="1">
      <c r="A39" s="570"/>
      <c r="B39" s="570" t="s">
        <v>1002</v>
      </c>
      <c r="C39" s="570"/>
      <c r="D39" s="570"/>
      <c r="E39" s="570"/>
      <c r="F39" s="570"/>
      <c r="G39" s="229">
        <v>118.6</v>
      </c>
      <c r="H39" s="229">
        <v>-1.1666666666666714</v>
      </c>
      <c r="I39" s="229">
        <v>118.2</v>
      </c>
      <c r="J39" s="229">
        <v>-2.0712510356255223</v>
      </c>
      <c r="K39" s="229">
        <v>131.69999999999999</v>
      </c>
      <c r="L39" s="229">
        <v>0.76511094108646205</v>
      </c>
    </row>
    <row r="40" spans="1:12" ht="21.95" customHeight="1">
      <c r="A40" s="570"/>
      <c r="B40" s="570"/>
      <c r="C40" s="570" t="s">
        <v>878</v>
      </c>
      <c r="D40" s="570"/>
      <c r="E40" s="570"/>
      <c r="F40" s="570"/>
      <c r="G40" s="229">
        <v>130</v>
      </c>
      <c r="H40" s="229">
        <v>14.436619718309871</v>
      </c>
      <c r="I40" s="229">
        <v>129.5</v>
      </c>
      <c r="J40" s="229">
        <v>13.199300699300693</v>
      </c>
      <c r="K40" s="229">
        <v>140.5</v>
      </c>
      <c r="L40" s="229">
        <v>4.1512231282431458</v>
      </c>
    </row>
    <row r="41" spans="1:12" ht="21.95" customHeight="1">
      <c r="A41" s="570"/>
      <c r="B41" s="570"/>
      <c r="C41" s="570" t="s">
        <v>1103</v>
      </c>
      <c r="D41" s="570"/>
      <c r="E41" s="570"/>
      <c r="F41" s="570"/>
      <c r="G41" s="229">
        <v>112</v>
      </c>
      <c r="H41" s="229">
        <v>-9.4583670169765526</v>
      </c>
      <c r="I41" s="229">
        <v>111.6</v>
      </c>
      <c r="J41" s="229">
        <v>-10.217216411906676</v>
      </c>
      <c r="K41" s="229">
        <v>126.6</v>
      </c>
      <c r="L41" s="229">
        <v>-1.3250194855806825</v>
      </c>
    </row>
    <row r="42" spans="1:12" ht="179.1" customHeight="1">
      <c r="A42" s="29" t="s">
        <v>1743</v>
      </c>
      <c r="B42" s="30"/>
      <c r="C42" s="30"/>
      <c r="D42" s="30"/>
      <c r="E42" s="30"/>
      <c r="F42" s="30"/>
      <c r="G42" s="30"/>
      <c r="H42" s="30"/>
      <c r="I42" s="30"/>
      <c r="J42" s="30"/>
      <c r="K42" s="30"/>
      <c r="L42" s="570"/>
    </row>
    <row r="44" spans="1:12">
      <c r="A44" s="148"/>
      <c r="B44" s="148"/>
      <c r="C44" s="148"/>
      <c r="D44" s="148"/>
      <c r="E44" s="148"/>
      <c r="F44" s="148"/>
      <c r="G44" s="148"/>
      <c r="H44" s="148"/>
      <c r="I44" s="148"/>
      <c r="J44" s="148"/>
      <c r="K44" s="148"/>
      <c r="L44" s="148"/>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4" customWidth="1"/>
    <col min="2" max="2" width="8.28515625" style="154" customWidth="1"/>
    <col min="3" max="12" width="11.7109375" style="154" customWidth="1"/>
    <col min="13" max="256" width="11.42578125" style="154"/>
    <col min="257" max="257" width="8.7109375" style="154" customWidth="1"/>
    <col min="258" max="258" width="8.28515625" style="154" customWidth="1"/>
    <col min="259" max="268" width="11.7109375" style="154" customWidth="1"/>
    <col min="269" max="512" width="11.42578125" style="154"/>
    <col min="513" max="513" width="8.7109375" style="154" customWidth="1"/>
    <col min="514" max="514" width="8.28515625" style="154" customWidth="1"/>
    <col min="515" max="524" width="11.7109375" style="154" customWidth="1"/>
    <col min="525" max="768" width="11.42578125" style="154"/>
    <col min="769" max="769" width="8.7109375" style="154" customWidth="1"/>
    <col min="770" max="770" width="8.28515625" style="154" customWidth="1"/>
    <col min="771" max="780" width="11.7109375" style="154" customWidth="1"/>
    <col min="781" max="1024" width="11.42578125" style="154"/>
    <col min="1025" max="1025" width="8.7109375" style="154" customWidth="1"/>
    <col min="1026" max="1026" width="8.28515625" style="154" customWidth="1"/>
    <col min="1027" max="1036" width="11.7109375" style="154" customWidth="1"/>
    <col min="1037" max="1280" width="11.42578125" style="154"/>
    <col min="1281" max="1281" width="8.7109375" style="154" customWidth="1"/>
    <col min="1282" max="1282" width="8.28515625" style="154" customWidth="1"/>
    <col min="1283" max="1292" width="11.7109375" style="154" customWidth="1"/>
    <col min="1293" max="1536" width="11.42578125" style="154"/>
    <col min="1537" max="1537" width="8.7109375" style="154" customWidth="1"/>
    <col min="1538" max="1538" width="8.28515625" style="154" customWidth="1"/>
    <col min="1539" max="1548" width="11.7109375" style="154" customWidth="1"/>
    <col min="1549" max="1792" width="11.42578125" style="154"/>
    <col min="1793" max="1793" width="8.7109375" style="154" customWidth="1"/>
    <col min="1794" max="1794" width="8.28515625" style="154" customWidth="1"/>
    <col min="1795" max="1804" width="11.7109375" style="154" customWidth="1"/>
    <col min="1805" max="2048" width="11.42578125" style="154"/>
    <col min="2049" max="2049" width="8.7109375" style="154" customWidth="1"/>
    <col min="2050" max="2050" width="8.28515625" style="154" customWidth="1"/>
    <col min="2051" max="2060" width="11.7109375" style="154" customWidth="1"/>
    <col min="2061" max="2304" width="11.42578125" style="154"/>
    <col min="2305" max="2305" width="8.7109375" style="154" customWidth="1"/>
    <col min="2306" max="2306" width="8.28515625" style="154" customWidth="1"/>
    <col min="2307" max="2316" width="11.7109375" style="154" customWidth="1"/>
    <col min="2317" max="2560" width="11.42578125" style="154"/>
    <col min="2561" max="2561" width="8.7109375" style="154" customWidth="1"/>
    <col min="2562" max="2562" width="8.28515625" style="154" customWidth="1"/>
    <col min="2563" max="2572" width="11.7109375" style="154" customWidth="1"/>
    <col min="2573" max="2816" width="11.42578125" style="154"/>
    <col min="2817" max="2817" width="8.7109375" style="154" customWidth="1"/>
    <col min="2818" max="2818" width="8.28515625" style="154" customWidth="1"/>
    <col min="2819" max="2828" width="11.7109375" style="154" customWidth="1"/>
    <col min="2829" max="3072" width="11.42578125" style="154"/>
    <col min="3073" max="3073" width="8.7109375" style="154" customWidth="1"/>
    <col min="3074" max="3074" width="8.28515625" style="154" customWidth="1"/>
    <col min="3075" max="3084" width="11.7109375" style="154" customWidth="1"/>
    <col min="3085" max="3328" width="11.42578125" style="154"/>
    <col min="3329" max="3329" width="8.7109375" style="154" customWidth="1"/>
    <col min="3330" max="3330" width="8.28515625" style="154" customWidth="1"/>
    <col min="3331" max="3340" width="11.7109375" style="154" customWidth="1"/>
    <col min="3341" max="3584" width="11.42578125" style="154"/>
    <col min="3585" max="3585" width="8.7109375" style="154" customWidth="1"/>
    <col min="3586" max="3586" width="8.28515625" style="154" customWidth="1"/>
    <col min="3587" max="3596" width="11.7109375" style="154" customWidth="1"/>
    <col min="3597" max="3840" width="11.42578125" style="154"/>
    <col min="3841" max="3841" width="8.7109375" style="154" customWidth="1"/>
    <col min="3842" max="3842" width="8.28515625" style="154" customWidth="1"/>
    <col min="3843" max="3852" width="11.7109375" style="154" customWidth="1"/>
    <col min="3853" max="4096" width="11.42578125" style="154"/>
    <col min="4097" max="4097" width="8.7109375" style="154" customWidth="1"/>
    <col min="4098" max="4098" width="8.28515625" style="154" customWidth="1"/>
    <col min="4099" max="4108" width="11.7109375" style="154" customWidth="1"/>
    <col min="4109" max="4352" width="11.42578125" style="154"/>
    <col min="4353" max="4353" width="8.7109375" style="154" customWidth="1"/>
    <col min="4354" max="4354" width="8.28515625" style="154" customWidth="1"/>
    <col min="4355" max="4364" width="11.7109375" style="154" customWidth="1"/>
    <col min="4365" max="4608" width="11.42578125" style="154"/>
    <col min="4609" max="4609" width="8.7109375" style="154" customWidth="1"/>
    <col min="4610" max="4610" width="8.28515625" style="154" customWidth="1"/>
    <col min="4611" max="4620" width="11.7109375" style="154" customWidth="1"/>
    <col min="4621" max="4864" width="11.42578125" style="154"/>
    <col min="4865" max="4865" width="8.7109375" style="154" customWidth="1"/>
    <col min="4866" max="4866" width="8.28515625" style="154" customWidth="1"/>
    <col min="4867" max="4876" width="11.7109375" style="154" customWidth="1"/>
    <col min="4877" max="5120" width="11.42578125" style="154"/>
    <col min="5121" max="5121" width="8.7109375" style="154" customWidth="1"/>
    <col min="5122" max="5122" width="8.28515625" style="154" customWidth="1"/>
    <col min="5123" max="5132" width="11.7109375" style="154" customWidth="1"/>
    <col min="5133" max="5376" width="11.42578125" style="154"/>
    <col min="5377" max="5377" width="8.7109375" style="154" customWidth="1"/>
    <col min="5378" max="5378" width="8.28515625" style="154" customWidth="1"/>
    <col min="5379" max="5388" width="11.7109375" style="154" customWidth="1"/>
    <col min="5389" max="5632" width="11.42578125" style="154"/>
    <col min="5633" max="5633" width="8.7109375" style="154" customWidth="1"/>
    <col min="5634" max="5634" width="8.28515625" style="154" customWidth="1"/>
    <col min="5635" max="5644" width="11.7109375" style="154" customWidth="1"/>
    <col min="5645" max="5888" width="11.42578125" style="154"/>
    <col min="5889" max="5889" width="8.7109375" style="154" customWidth="1"/>
    <col min="5890" max="5890" width="8.28515625" style="154" customWidth="1"/>
    <col min="5891" max="5900" width="11.7109375" style="154" customWidth="1"/>
    <col min="5901" max="6144" width="11.42578125" style="154"/>
    <col min="6145" max="6145" width="8.7109375" style="154" customWidth="1"/>
    <col min="6146" max="6146" width="8.28515625" style="154" customWidth="1"/>
    <col min="6147" max="6156" width="11.7109375" style="154" customWidth="1"/>
    <col min="6157" max="6400" width="11.42578125" style="154"/>
    <col min="6401" max="6401" width="8.7109375" style="154" customWidth="1"/>
    <col min="6402" max="6402" width="8.28515625" style="154" customWidth="1"/>
    <col min="6403" max="6412" width="11.7109375" style="154" customWidth="1"/>
    <col min="6413" max="6656" width="11.42578125" style="154"/>
    <col min="6657" max="6657" width="8.7109375" style="154" customWidth="1"/>
    <col min="6658" max="6658" width="8.28515625" style="154" customWidth="1"/>
    <col min="6659" max="6668" width="11.7109375" style="154" customWidth="1"/>
    <col min="6669" max="6912" width="11.42578125" style="154"/>
    <col min="6913" max="6913" width="8.7109375" style="154" customWidth="1"/>
    <col min="6914" max="6914" width="8.28515625" style="154" customWidth="1"/>
    <col min="6915" max="6924" width="11.7109375" style="154" customWidth="1"/>
    <col min="6925" max="7168" width="11.42578125" style="154"/>
    <col min="7169" max="7169" width="8.7109375" style="154" customWidth="1"/>
    <col min="7170" max="7170" width="8.28515625" style="154" customWidth="1"/>
    <col min="7171" max="7180" width="11.7109375" style="154" customWidth="1"/>
    <col min="7181" max="7424" width="11.42578125" style="154"/>
    <col min="7425" max="7425" width="8.7109375" style="154" customWidth="1"/>
    <col min="7426" max="7426" width="8.28515625" style="154" customWidth="1"/>
    <col min="7427" max="7436" width="11.7109375" style="154" customWidth="1"/>
    <col min="7437" max="7680" width="11.42578125" style="154"/>
    <col min="7681" max="7681" width="8.7109375" style="154" customWidth="1"/>
    <col min="7682" max="7682" width="8.28515625" style="154" customWidth="1"/>
    <col min="7683" max="7692" width="11.7109375" style="154" customWidth="1"/>
    <col min="7693" max="7936" width="11.42578125" style="154"/>
    <col min="7937" max="7937" width="8.7109375" style="154" customWidth="1"/>
    <col min="7938" max="7938" width="8.28515625" style="154" customWidth="1"/>
    <col min="7939" max="7948" width="11.7109375" style="154" customWidth="1"/>
    <col min="7949" max="8192" width="11.42578125" style="154"/>
    <col min="8193" max="8193" width="8.7109375" style="154" customWidth="1"/>
    <col min="8194" max="8194" width="8.28515625" style="154" customWidth="1"/>
    <col min="8195" max="8204" width="11.7109375" style="154" customWidth="1"/>
    <col min="8205" max="8448" width="11.42578125" style="154"/>
    <col min="8449" max="8449" width="8.7109375" style="154" customWidth="1"/>
    <col min="8450" max="8450" width="8.28515625" style="154" customWidth="1"/>
    <col min="8451" max="8460" width="11.7109375" style="154" customWidth="1"/>
    <col min="8461" max="8704" width="11.42578125" style="154"/>
    <col min="8705" max="8705" width="8.7109375" style="154" customWidth="1"/>
    <col min="8706" max="8706" width="8.28515625" style="154" customWidth="1"/>
    <col min="8707" max="8716" width="11.7109375" style="154" customWidth="1"/>
    <col min="8717" max="8960" width="11.42578125" style="154"/>
    <col min="8961" max="8961" width="8.7109375" style="154" customWidth="1"/>
    <col min="8962" max="8962" width="8.28515625" style="154" customWidth="1"/>
    <col min="8963" max="8972" width="11.7109375" style="154" customWidth="1"/>
    <col min="8973" max="9216" width="11.42578125" style="154"/>
    <col min="9217" max="9217" width="8.7109375" style="154" customWidth="1"/>
    <col min="9218" max="9218" width="8.28515625" style="154" customWidth="1"/>
    <col min="9219" max="9228" width="11.7109375" style="154" customWidth="1"/>
    <col min="9229" max="9472" width="11.42578125" style="154"/>
    <col min="9473" max="9473" width="8.7109375" style="154" customWidth="1"/>
    <col min="9474" max="9474" width="8.28515625" style="154" customWidth="1"/>
    <col min="9475" max="9484" width="11.7109375" style="154" customWidth="1"/>
    <col min="9485" max="9728" width="11.42578125" style="154"/>
    <col min="9729" max="9729" width="8.7109375" style="154" customWidth="1"/>
    <col min="9730" max="9730" width="8.28515625" style="154" customWidth="1"/>
    <col min="9731" max="9740" width="11.7109375" style="154" customWidth="1"/>
    <col min="9741" max="9984" width="11.42578125" style="154"/>
    <col min="9985" max="9985" width="8.7109375" style="154" customWidth="1"/>
    <col min="9986" max="9986" width="8.28515625" style="154" customWidth="1"/>
    <col min="9987" max="9996" width="11.7109375" style="154" customWidth="1"/>
    <col min="9997" max="10240" width="11.42578125" style="154"/>
    <col min="10241" max="10241" width="8.7109375" style="154" customWidth="1"/>
    <col min="10242" max="10242" width="8.28515625" style="154" customWidth="1"/>
    <col min="10243" max="10252" width="11.7109375" style="154" customWidth="1"/>
    <col min="10253" max="10496" width="11.42578125" style="154"/>
    <col min="10497" max="10497" width="8.7109375" style="154" customWidth="1"/>
    <col min="10498" max="10498" width="8.28515625" style="154" customWidth="1"/>
    <col min="10499" max="10508" width="11.7109375" style="154" customWidth="1"/>
    <col min="10509" max="10752" width="11.42578125" style="154"/>
    <col min="10753" max="10753" width="8.7109375" style="154" customWidth="1"/>
    <col min="10754" max="10754" width="8.28515625" style="154" customWidth="1"/>
    <col min="10755" max="10764" width="11.7109375" style="154" customWidth="1"/>
    <col min="10765" max="11008" width="11.42578125" style="154"/>
    <col min="11009" max="11009" width="8.7109375" style="154" customWidth="1"/>
    <col min="11010" max="11010" width="8.28515625" style="154" customWidth="1"/>
    <col min="11011" max="11020" width="11.7109375" style="154" customWidth="1"/>
    <col min="11021" max="11264" width="11.42578125" style="154"/>
    <col min="11265" max="11265" width="8.7109375" style="154" customWidth="1"/>
    <col min="11266" max="11266" width="8.28515625" style="154" customWidth="1"/>
    <col min="11267" max="11276" width="11.7109375" style="154" customWidth="1"/>
    <col min="11277" max="11520" width="11.42578125" style="154"/>
    <col min="11521" max="11521" width="8.7109375" style="154" customWidth="1"/>
    <col min="11522" max="11522" width="8.28515625" style="154" customWidth="1"/>
    <col min="11523" max="11532" width="11.7109375" style="154" customWidth="1"/>
    <col min="11533" max="11776" width="11.42578125" style="154"/>
    <col min="11777" max="11777" width="8.7109375" style="154" customWidth="1"/>
    <col min="11778" max="11778" width="8.28515625" style="154" customWidth="1"/>
    <col min="11779" max="11788" width="11.7109375" style="154" customWidth="1"/>
    <col min="11789" max="12032" width="11.42578125" style="154"/>
    <col min="12033" max="12033" width="8.7109375" style="154" customWidth="1"/>
    <col min="12034" max="12034" width="8.28515625" style="154" customWidth="1"/>
    <col min="12035" max="12044" width="11.7109375" style="154" customWidth="1"/>
    <col min="12045" max="12288" width="11.42578125" style="154"/>
    <col min="12289" max="12289" width="8.7109375" style="154" customWidth="1"/>
    <col min="12290" max="12290" width="8.28515625" style="154" customWidth="1"/>
    <col min="12291" max="12300" width="11.7109375" style="154" customWidth="1"/>
    <col min="12301" max="12544" width="11.42578125" style="154"/>
    <col min="12545" max="12545" width="8.7109375" style="154" customWidth="1"/>
    <col min="12546" max="12546" width="8.28515625" style="154" customWidth="1"/>
    <col min="12547" max="12556" width="11.7109375" style="154" customWidth="1"/>
    <col min="12557" max="12800" width="11.42578125" style="154"/>
    <col min="12801" max="12801" width="8.7109375" style="154" customWidth="1"/>
    <col min="12802" max="12802" width="8.28515625" style="154" customWidth="1"/>
    <col min="12803" max="12812" width="11.7109375" style="154" customWidth="1"/>
    <col min="12813" max="13056" width="11.42578125" style="154"/>
    <col min="13057" max="13057" width="8.7109375" style="154" customWidth="1"/>
    <col min="13058" max="13058" width="8.28515625" style="154" customWidth="1"/>
    <col min="13059" max="13068" width="11.7109375" style="154" customWidth="1"/>
    <col min="13069" max="13312" width="11.42578125" style="154"/>
    <col min="13313" max="13313" width="8.7109375" style="154" customWidth="1"/>
    <col min="13314" max="13314" width="8.28515625" style="154" customWidth="1"/>
    <col min="13315" max="13324" width="11.7109375" style="154" customWidth="1"/>
    <col min="13325" max="13568" width="11.42578125" style="154"/>
    <col min="13569" max="13569" width="8.7109375" style="154" customWidth="1"/>
    <col min="13570" max="13570" width="8.28515625" style="154" customWidth="1"/>
    <col min="13571" max="13580" width="11.7109375" style="154" customWidth="1"/>
    <col min="13581" max="13824" width="11.42578125" style="154"/>
    <col min="13825" max="13825" width="8.7109375" style="154" customWidth="1"/>
    <col min="13826" max="13826" width="8.28515625" style="154" customWidth="1"/>
    <col min="13827" max="13836" width="11.7109375" style="154" customWidth="1"/>
    <col min="13837" max="14080" width="11.42578125" style="154"/>
    <col min="14081" max="14081" width="8.7109375" style="154" customWidth="1"/>
    <col min="14082" max="14082" width="8.28515625" style="154" customWidth="1"/>
    <col min="14083" max="14092" width="11.7109375" style="154" customWidth="1"/>
    <col min="14093" max="14336" width="11.42578125" style="154"/>
    <col min="14337" max="14337" width="8.7109375" style="154" customWidth="1"/>
    <col min="14338" max="14338" width="8.28515625" style="154" customWidth="1"/>
    <col min="14339" max="14348" width="11.7109375" style="154" customWidth="1"/>
    <col min="14349" max="14592" width="11.42578125" style="154"/>
    <col min="14593" max="14593" width="8.7109375" style="154" customWidth="1"/>
    <col min="14594" max="14594" width="8.28515625" style="154" customWidth="1"/>
    <col min="14595" max="14604" width="11.7109375" style="154" customWidth="1"/>
    <col min="14605" max="14848" width="11.42578125" style="154"/>
    <col min="14849" max="14849" width="8.7109375" style="154" customWidth="1"/>
    <col min="14850" max="14850" width="8.28515625" style="154" customWidth="1"/>
    <col min="14851" max="14860" width="11.7109375" style="154" customWidth="1"/>
    <col min="14861" max="15104" width="11.42578125" style="154"/>
    <col min="15105" max="15105" width="8.7109375" style="154" customWidth="1"/>
    <col min="15106" max="15106" width="8.28515625" style="154" customWidth="1"/>
    <col min="15107" max="15116" width="11.7109375" style="154" customWidth="1"/>
    <col min="15117" max="15360" width="11.42578125" style="154"/>
    <col min="15361" max="15361" width="8.7109375" style="154" customWidth="1"/>
    <col min="15362" max="15362" width="8.28515625" style="154" customWidth="1"/>
    <col min="15363" max="15372" width="11.7109375" style="154" customWidth="1"/>
    <col min="15373" max="15616" width="11.42578125" style="154"/>
    <col min="15617" max="15617" width="8.7109375" style="154" customWidth="1"/>
    <col min="15618" max="15618" width="8.28515625" style="154" customWidth="1"/>
    <col min="15619" max="15628" width="11.7109375" style="154" customWidth="1"/>
    <col min="15629" max="15872" width="11.42578125" style="154"/>
    <col min="15873" max="15873" width="8.7109375" style="154" customWidth="1"/>
    <col min="15874" max="15874" width="8.28515625" style="154" customWidth="1"/>
    <col min="15875" max="15884" width="11.7109375" style="154" customWidth="1"/>
    <col min="15885" max="16128" width="11.42578125" style="154"/>
    <col min="16129" max="16129" width="8.7109375" style="154" customWidth="1"/>
    <col min="16130" max="16130" width="8.28515625" style="154" customWidth="1"/>
    <col min="16131" max="16140" width="11.7109375" style="154" customWidth="1"/>
    <col min="16141" max="16384" width="11.42578125" style="154"/>
  </cols>
  <sheetData>
    <row r="1" spans="1:13" ht="15" customHeight="1">
      <c r="A1" s="858" t="s">
        <v>1765</v>
      </c>
    </row>
    <row r="2" spans="1:13" s="594" customFormat="1" ht="21" customHeight="1">
      <c r="A2" s="725" t="s">
        <v>738</v>
      </c>
      <c r="B2" s="715"/>
      <c r="C2" s="715"/>
      <c r="D2" s="715"/>
      <c r="E2" s="715"/>
      <c r="F2" s="715"/>
      <c r="G2" s="715"/>
      <c r="H2" s="715"/>
      <c r="I2" s="715"/>
      <c r="J2" s="715"/>
      <c r="K2" s="715"/>
      <c r="L2" s="715"/>
    </row>
    <row r="3" spans="1:13" s="594" customFormat="1" ht="21" customHeight="1">
      <c r="A3" s="1102" t="s">
        <v>6</v>
      </c>
      <c r="B3" s="1102"/>
      <c r="C3" s="1102"/>
      <c r="D3" s="1102"/>
      <c r="E3" s="1102"/>
      <c r="F3" s="1102"/>
      <c r="G3" s="1102"/>
      <c r="H3" s="1102"/>
      <c r="I3" s="1102"/>
      <c r="J3" s="1102"/>
      <c r="K3" s="1102"/>
      <c r="L3" s="1102"/>
    </row>
    <row r="4" spans="1:13" s="594" customFormat="1" ht="21" customHeight="1">
      <c r="A4" s="1102" t="s">
        <v>1387</v>
      </c>
      <c r="B4" s="1102"/>
      <c r="C4" s="1102"/>
      <c r="D4" s="1102"/>
      <c r="E4" s="1102"/>
      <c r="F4" s="1102"/>
      <c r="G4" s="1102"/>
      <c r="H4" s="1102"/>
      <c r="I4" s="1102"/>
      <c r="J4" s="1102"/>
      <c r="K4" s="1102"/>
      <c r="L4" s="1102"/>
    </row>
    <row r="5" spans="1:13" s="594" customFormat="1" ht="21" customHeight="1">
      <c r="A5" s="1102" t="s">
        <v>1705</v>
      </c>
      <c r="B5" s="1102"/>
      <c r="C5" s="1102"/>
      <c r="D5" s="1102"/>
      <c r="E5" s="1102"/>
      <c r="F5" s="1102"/>
      <c r="G5" s="1102"/>
      <c r="H5" s="1102"/>
      <c r="I5" s="1102"/>
      <c r="J5" s="1102"/>
      <c r="K5" s="1102"/>
      <c r="L5" s="1102"/>
    </row>
    <row r="6" spans="1:13" s="594" customFormat="1" ht="21" customHeight="1">
      <c r="A6" s="597" t="s">
        <v>345</v>
      </c>
    </row>
    <row r="7" spans="1:13" ht="18" customHeight="1">
      <c r="A7" s="1092" t="s">
        <v>1152</v>
      </c>
      <c r="B7" s="1093"/>
      <c r="C7" s="1099" t="s">
        <v>1102</v>
      </c>
      <c r="D7" s="1100"/>
      <c r="E7" s="1100"/>
      <c r="F7" s="1100"/>
      <c r="G7" s="1101"/>
      <c r="H7" s="1099" t="s">
        <v>1101</v>
      </c>
      <c r="I7" s="1100"/>
      <c r="J7" s="1100"/>
      <c r="K7" s="1100"/>
      <c r="L7" s="1100"/>
      <c r="M7" s="163"/>
    </row>
    <row r="8" spans="1:13" ht="18" customHeight="1">
      <c r="A8" s="1096"/>
      <c r="B8" s="1095"/>
      <c r="C8" s="1085" t="s">
        <v>998</v>
      </c>
      <c r="D8" s="1085" t="s">
        <v>40</v>
      </c>
      <c r="E8" s="1085" t="s">
        <v>1100</v>
      </c>
      <c r="F8" s="1085" t="s">
        <v>1099</v>
      </c>
      <c r="G8" s="1085" t="s">
        <v>1098</v>
      </c>
      <c r="H8" s="1085" t="s">
        <v>998</v>
      </c>
      <c r="I8" s="1085" t="s">
        <v>40</v>
      </c>
      <c r="J8" s="1085" t="s">
        <v>1100</v>
      </c>
      <c r="K8" s="1085" t="s">
        <v>1099</v>
      </c>
      <c r="L8" s="1088" t="s">
        <v>1098</v>
      </c>
      <c r="M8" s="596"/>
    </row>
    <row r="9" spans="1:13" ht="18" customHeight="1">
      <c r="A9" s="1096"/>
      <c r="B9" s="1095"/>
      <c r="C9" s="1124"/>
      <c r="D9" s="1124"/>
      <c r="E9" s="1124"/>
      <c r="F9" s="1124"/>
      <c r="G9" s="1124"/>
      <c r="H9" s="1124"/>
      <c r="I9" s="1124"/>
      <c r="J9" s="1124"/>
      <c r="K9" s="1124"/>
      <c r="L9" s="1126"/>
      <c r="M9" s="596"/>
    </row>
    <row r="10" spans="1:13" ht="18" customHeight="1">
      <c r="A10" s="1096"/>
      <c r="B10" s="1095"/>
      <c r="C10" s="1124"/>
      <c r="D10" s="1124"/>
      <c r="E10" s="1124"/>
      <c r="F10" s="1124"/>
      <c r="G10" s="1124"/>
      <c r="H10" s="1124"/>
      <c r="I10" s="1124"/>
      <c r="J10" s="1124"/>
      <c r="K10" s="1124"/>
      <c r="L10" s="1126"/>
      <c r="M10" s="596"/>
    </row>
    <row r="11" spans="1:13" ht="18" customHeight="1">
      <c r="A11" s="1096"/>
      <c r="B11" s="1095"/>
      <c r="C11" s="1124"/>
      <c r="D11" s="1124"/>
      <c r="E11" s="1124"/>
      <c r="F11" s="1124"/>
      <c r="G11" s="1124"/>
      <c r="H11" s="1124"/>
      <c r="I11" s="1124"/>
      <c r="J11" s="1124"/>
      <c r="K11" s="1124"/>
      <c r="L11" s="1126"/>
      <c r="M11" s="596"/>
    </row>
    <row r="12" spans="1:13" ht="18" customHeight="1">
      <c r="A12" s="1097"/>
      <c r="B12" s="1098"/>
      <c r="C12" s="1125"/>
      <c r="D12" s="1125"/>
      <c r="E12" s="1125"/>
      <c r="F12" s="1125"/>
      <c r="G12" s="1125"/>
      <c r="H12" s="1125"/>
      <c r="I12" s="1125"/>
      <c r="J12" s="1125"/>
      <c r="K12" s="1125"/>
      <c r="L12" s="1127"/>
      <c r="M12" s="596"/>
    </row>
    <row r="13" spans="1:13" ht="16.5" customHeight="1">
      <c r="A13" s="595"/>
      <c r="B13" s="595"/>
      <c r="C13" s="596"/>
      <c r="D13" s="596"/>
      <c r="E13" s="596"/>
      <c r="F13" s="596"/>
      <c r="G13" s="596"/>
      <c r="H13" s="596"/>
      <c r="I13" s="596"/>
      <c r="J13" s="596"/>
      <c r="K13" s="596"/>
      <c r="L13" s="596"/>
    </row>
    <row r="14" spans="1:13" ht="14.45" customHeight="1">
      <c r="A14" s="158">
        <v>2009</v>
      </c>
      <c r="B14" s="159" t="s">
        <v>276</v>
      </c>
      <c r="C14" s="160">
        <v>74.3</v>
      </c>
      <c r="D14" s="160">
        <v>44</v>
      </c>
      <c r="E14" s="160">
        <v>78.099999999999994</v>
      </c>
      <c r="F14" s="160">
        <v>95.2</v>
      </c>
      <c r="G14" s="160">
        <v>76.5</v>
      </c>
      <c r="H14" s="160">
        <v>82.1</v>
      </c>
      <c r="I14" s="160">
        <v>49.2</v>
      </c>
      <c r="J14" s="160">
        <v>86.5</v>
      </c>
      <c r="K14" s="160">
        <v>106.7</v>
      </c>
      <c r="L14" s="160">
        <v>83.6</v>
      </c>
    </row>
    <row r="15" spans="1:13" ht="14.45" customHeight="1">
      <c r="A15" s="158">
        <v>2010</v>
      </c>
      <c r="B15" s="159" t="s">
        <v>276</v>
      </c>
      <c r="C15" s="160">
        <v>80.5</v>
      </c>
      <c r="D15" s="160">
        <v>53.5</v>
      </c>
      <c r="E15" s="160">
        <v>82.1</v>
      </c>
      <c r="F15" s="160">
        <v>97.8</v>
      </c>
      <c r="G15" s="160">
        <v>85.3</v>
      </c>
      <c r="H15" s="160">
        <v>88.4</v>
      </c>
      <c r="I15" s="160">
        <v>59.1</v>
      </c>
      <c r="J15" s="160">
        <v>90.1</v>
      </c>
      <c r="K15" s="160">
        <v>108.9</v>
      </c>
      <c r="L15" s="160">
        <v>92.6</v>
      </c>
    </row>
    <row r="16" spans="1:13" ht="14.45" customHeight="1">
      <c r="A16" s="158">
        <v>2011</v>
      </c>
      <c r="B16" s="159" t="s">
        <v>276</v>
      </c>
      <c r="C16" s="160">
        <v>81.5</v>
      </c>
      <c r="D16" s="160">
        <v>66</v>
      </c>
      <c r="E16" s="160">
        <v>82.7</v>
      </c>
      <c r="F16" s="160">
        <v>85.7</v>
      </c>
      <c r="G16" s="160">
        <v>86.8</v>
      </c>
      <c r="H16" s="160">
        <v>86.9</v>
      </c>
      <c r="I16" s="160">
        <v>70.900000000000006</v>
      </c>
      <c r="J16" s="160">
        <v>87.9</v>
      </c>
      <c r="K16" s="160">
        <v>93.1</v>
      </c>
      <c r="L16" s="160">
        <v>91.4</v>
      </c>
    </row>
    <row r="17" spans="1:12" ht="14.45" customHeight="1">
      <c r="A17" s="158">
        <v>2012</v>
      </c>
      <c r="B17" s="159" t="s">
        <v>276</v>
      </c>
      <c r="C17" s="160">
        <v>84.5</v>
      </c>
      <c r="D17" s="160">
        <v>73.099999999999994</v>
      </c>
      <c r="E17" s="160">
        <v>87.9</v>
      </c>
      <c r="F17" s="160">
        <v>86.6</v>
      </c>
      <c r="G17" s="160">
        <v>85.9</v>
      </c>
      <c r="H17" s="160">
        <v>87.8</v>
      </c>
      <c r="I17" s="160">
        <v>76.7</v>
      </c>
      <c r="J17" s="160">
        <v>91.5</v>
      </c>
      <c r="K17" s="160">
        <v>90.7</v>
      </c>
      <c r="L17" s="160">
        <v>88.6</v>
      </c>
    </row>
    <row r="18" spans="1:12" ht="14.45" customHeight="1">
      <c r="A18" s="158">
        <v>2013</v>
      </c>
      <c r="B18" s="159" t="s">
        <v>276</v>
      </c>
      <c r="C18" s="160">
        <v>92</v>
      </c>
      <c r="D18" s="160">
        <v>78.2</v>
      </c>
      <c r="E18" s="160">
        <v>96.3</v>
      </c>
      <c r="F18" s="160">
        <v>101.6</v>
      </c>
      <c r="G18" s="160">
        <v>90.2</v>
      </c>
      <c r="H18" s="160">
        <v>94.1</v>
      </c>
      <c r="I18" s="160">
        <v>80.5</v>
      </c>
      <c r="J18" s="160">
        <v>98.8</v>
      </c>
      <c r="K18" s="160">
        <v>103.9</v>
      </c>
      <c r="L18" s="160">
        <v>91.9</v>
      </c>
    </row>
    <row r="19" spans="1:12" ht="14.45" customHeight="1">
      <c r="A19" s="158">
        <v>2014</v>
      </c>
      <c r="B19" s="159" t="s">
        <v>276</v>
      </c>
      <c r="C19" s="160">
        <v>94.2</v>
      </c>
      <c r="D19" s="160">
        <v>83.5</v>
      </c>
      <c r="E19" s="160">
        <v>99.9</v>
      </c>
      <c r="F19" s="160">
        <v>97.7</v>
      </c>
      <c r="G19" s="160">
        <v>92.1</v>
      </c>
      <c r="H19" s="160">
        <v>95.1</v>
      </c>
      <c r="I19" s="160">
        <v>84.6</v>
      </c>
      <c r="J19" s="160">
        <v>101</v>
      </c>
      <c r="K19" s="160">
        <v>98.6</v>
      </c>
      <c r="L19" s="160">
        <v>92.9</v>
      </c>
    </row>
    <row r="20" spans="1:12" ht="14.45" customHeight="1">
      <c r="A20" s="158">
        <v>2015</v>
      </c>
      <c r="B20" s="159" t="s">
        <v>276</v>
      </c>
      <c r="C20" s="160">
        <v>100</v>
      </c>
      <c r="D20" s="160">
        <v>100</v>
      </c>
      <c r="E20" s="160">
        <v>100</v>
      </c>
      <c r="F20" s="160">
        <v>100</v>
      </c>
      <c r="G20" s="160">
        <v>100</v>
      </c>
      <c r="H20" s="160">
        <v>100</v>
      </c>
      <c r="I20" s="160">
        <v>100</v>
      </c>
      <c r="J20" s="160">
        <v>100</v>
      </c>
      <c r="K20" s="160">
        <v>100</v>
      </c>
      <c r="L20" s="160">
        <v>100</v>
      </c>
    </row>
    <row r="21" spans="1:12" ht="14.45" customHeight="1">
      <c r="A21" s="158">
        <v>2016</v>
      </c>
      <c r="B21" s="159" t="s">
        <v>276</v>
      </c>
      <c r="C21" s="160">
        <v>118.3</v>
      </c>
      <c r="D21" s="160">
        <v>125.6</v>
      </c>
      <c r="E21" s="160">
        <v>114.9</v>
      </c>
      <c r="F21" s="160">
        <v>128.6</v>
      </c>
      <c r="G21" s="160">
        <v>112.7</v>
      </c>
      <c r="H21" s="160">
        <v>116.7</v>
      </c>
      <c r="I21" s="160">
        <v>123.3</v>
      </c>
      <c r="J21" s="160">
        <v>113.1</v>
      </c>
      <c r="K21" s="160">
        <v>127.4</v>
      </c>
      <c r="L21" s="160">
        <v>111.5</v>
      </c>
    </row>
    <row r="22" spans="1:12" ht="14.45" customHeight="1">
      <c r="A22" s="158">
        <v>2017</v>
      </c>
      <c r="B22" s="159" t="s">
        <v>276</v>
      </c>
      <c r="C22" s="160">
        <v>139.4</v>
      </c>
      <c r="D22" s="160">
        <v>146</v>
      </c>
      <c r="E22" s="160">
        <v>138.30000000000001</v>
      </c>
      <c r="F22" s="160">
        <v>156.4</v>
      </c>
      <c r="G22" s="160">
        <v>128.5</v>
      </c>
      <c r="H22" s="160">
        <v>132.69999999999999</v>
      </c>
      <c r="I22" s="160">
        <v>138.69999999999999</v>
      </c>
      <c r="J22" s="160">
        <v>131.6</v>
      </c>
      <c r="K22" s="160">
        <v>149.4</v>
      </c>
      <c r="L22" s="160">
        <v>122.1</v>
      </c>
    </row>
    <row r="23" spans="1:12" ht="14.45" customHeight="1">
      <c r="A23" s="158">
        <v>2018</v>
      </c>
      <c r="B23" s="159" t="s">
        <v>276</v>
      </c>
      <c r="C23" s="160">
        <v>158.69999999999999</v>
      </c>
      <c r="D23" s="160">
        <v>165.3</v>
      </c>
      <c r="E23" s="160">
        <v>151.30000000000001</v>
      </c>
      <c r="F23" s="160">
        <v>183.5</v>
      </c>
      <c r="G23" s="160">
        <v>150.69999999999999</v>
      </c>
      <c r="H23" s="160">
        <v>143.19999999999999</v>
      </c>
      <c r="I23" s="160">
        <v>149.5</v>
      </c>
      <c r="J23" s="160">
        <v>136.9</v>
      </c>
      <c r="K23" s="160">
        <v>165.5</v>
      </c>
      <c r="L23" s="160">
        <v>135.30000000000001</v>
      </c>
    </row>
    <row r="24" spans="1:12" ht="24.95" customHeight="1">
      <c r="A24" s="158">
        <v>2008</v>
      </c>
      <c r="B24" s="159" t="s">
        <v>102</v>
      </c>
      <c r="C24" s="160">
        <v>70.099999999999994</v>
      </c>
      <c r="D24" s="160">
        <v>39.799999999999997</v>
      </c>
      <c r="E24" s="160">
        <v>83</v>
      </c>
      <c r="F24" s="160">
        <v>76.099999999999994</v>
      </c>
      <c r="G24" s="160">
        <v>69.900000000000006</v>
      </c>
      <c r="H24" s="160">
        <v>77.400000000000006</v>
      </c>
      <c r="I24" s="160">
        <v>44.5</v>
      </c>
      <c r="J24" s="160">
        <v>91.3</v>
      </c>
      <c r="K24" s="160">
        <v>85.8</v>
      </c>
      <c r="L24" s="160">
        <v>76.400000000000006</v>
      </c>
    </row>
    <row r="25" spans="1:12" ht="24.95" customHeight="1">
      <c r="A25" s="158">
        <v>2009</v>
      </c>
      <c r="B25" s="159" t="s">
        <v>99</v>
      </c>
      <c r="C25" s="160">
        <v>74.099999999999994</v>
      </c>
      <c r="D25" s="160">
        <v>41.3</v>
      </c>
      <c r="E25" s="160">
        <v>79.8</v>
      </c>
      <c r="F25" s="160">
        <v>94.2</v>
      </c>
      <c r="G25" s="160">
        <v>76.099999999999994</v>
      </c>
      <c r="H25" s="160">
        <v>81.7</v>
      </c>
      <c r="I25" s="160">
        <v>46.1</v>
      </c>
      <c r="J25" s="160">
        <v>87.9</v>
      </c>
      <c r="K25" s="160">
        <v>105.6</v>
      </c>
      <c r="L25" s="160">
        <v>83.1</v>
      </c>
    </row>
    <row r="26" spans="1:12" ht="14.45" customHeight="1">
      <c r="A26" s="158"/>
      <c r="B26" s="159" t="s">
        <v>100</v>
      </c>
      <c r="C26" s="160">
        <v>77.900000000000006</v>
      </c>
      <c r="D26" s="160">
        <v>45.7</v>
      </c>
      <c r="E26" s="160">
        <v>78.7</v>
      </c>
      <c r="F26" s="160">
        <v>108.8</v>
      </c>
      <c r="G26" s="160">
        <v>79.599999999999994</v>
      </c>
      <c r="H26" s="160">
        <v>86.1</v>
      </c>
      <c r="I26" s="160">
        <v>51.1</v>
      </c>
      <c r="J26" s="160">
        <v>87.3</v>
      </c>
      <c r="K26" s="160">
        <v>122.2</v>
      </c>
      <c r="L26" s="160">
        <v>86.7</v>
      </c>
    </row>
    <row r="27" spans="1:12" ht="14.45" customHeight="1">
      <c r="A27" s="158"/>
      <c r="B27" s="160" t="s">
        <v>101</v>
      </c>
      <c r="C27" s="160">
        <v>76.400000000000006</v>
      </c>
      <c r="D27" s="160">
        <v>45.5</v>
      </c>
      <c r="E27" s="160">
        <v>79.8</v>
      </c>
      <c r="F27" s="160">
        <v>98.4</v>
      </c>
      <c r="G27" s="160">
        <v>79</v>
      </c>
      <c r="H27" s="160">
        <v>84.6</v>
      </c>
      <c r="I27" s="160">
        <v>50.9</v>
      </c>
      <c r="J27" s="160">
        <v>88.5</v>
      </c>
      <c r="K27" s="160">
        <v>110.1</v>
      </c>
      <c r="L27" s="160">
        <v>86.3</v>
      </c>
    </row>
    <row r="28" spans="1:12" ht="14.45" customHeight="1">
      <c r="A28" s="158"/>
      <c r="B28" s="160" t="s">
        <v>102</v>
      </c>
      <c r="C28" s="160">
        <v>68.599999999999994</v>
      </c>
      <c r="D28" s="160">
        <v>43.5</v>
      </c>
      <c r="E28" s="160">
        <v>74.099999999999994</v>
      </c>
      <c r="F28" s="160">
        <v>79.400000000000006</v>
      </c>
      <c r="G28" s="160">
        <v>71.2</v>
      </c>
      <c r="H28" s="160">
        <v>76.099999999999994</v>
      </c>
      <c r="I28" s="160">
        <v>48.6</v>
      </c>
      <c r="J28" s="160">
        <v>82.3</v>
      </c>
      <c r="K28" s="160">
        <v>88.7</v>
      </c>
      <c r="L28" s="160">
        <v>78.3</v>
      </c>
    </row>
    <row r="29" spans="1:12" ht="24.95" customHeight="1">
      <c r="A29" s="158">
        <v>2010</v>
      </c>
      <c r="B29" s="160" t="s">
        <v>99</v>
      </c>
      <c r="C29" s="160">
        <v>81</v>
      </c>
      <c r="D29" s="160">
        <v>51.5</v>
      </c>
      <c r="E29" s="160">
        <v>81.3</v>
      </c>
      <c r="F29" s="160">
        <v>99.1</v>
      </c>
      <c r="G29" s="160">
        <v>88.2</v>
      </c>
      <c r="H29" s="160">
        <v>90</v>
      </c>
      <c r="I29" s="160">
        <v>57.5</v>
      </c>
      <c r="J29" s="160">
        <v>90.5</v>
      </c>
      <c r="K29" s="160">
        <v>110.7</v>
      </c>
      <c r="L29" s="160">
        <v>97.4</v>
      </c>
    </row>
    <row r="30" spans="1:12" ht="14.45" customHeight="1">
      <c r="A30" s="158"/>
      <c r="B30" s="160" t="s">
        <v>100</v>
      </c>
      <c r="C30" s="160">
        <v>84.7</v>
      </c>
      <c r="D30" s="160">
        <v>53</v>
      </c>
      <c r="E30" s="160">
        <v>86.7</v>
      </c>
      <c r="F30" s="160">
        <v>106.5</v>
      </c>
      <c r="G30" s="160">
        <v>89.4</v>
      </c>
      <c r="H30" s="160">
        <v>92.9</v>
      </c>
      <c r="I30" s="160">
        <v>58.5</v>
      </c>
      <c r="J30" s="160">
        <v>95</v>
      </c>
      <c r="K30" s="160">
        <v>118.6</v>
      </c>
      <c r="L30" s="160">
        <v>96.8</v>
      </c>
    </row>
    <row r="31" spans="1:12" ht="14.45" customHeight="1">
      <c r="A31" s="158"/>
      <c r="B31" s="160" t="s">
        <v>101</v>
      </c>
      <c r="C31" s="160">
        <v>81.5</v>
      </c>
      <c r="D31" s="160">
        <v>54.1</v>
      </c>
      <c r="E31" s="160">
        <v>83.2</v>
      </c>
      <c r="F31" s="160">
        <v>100.9</v>
      </c>
      <c r="G31" s="160">
        <v>85.3</v>
      </c>
      <c r="H31" s="160">
        <v>89.1</v>
      </c>
      <c r="I31" s="160">
        <v>59.6</v>
      </c>
      <c r="J31" s="160">
        <v>90.9</v>
      </c>
      <c r="K31" s="160">
        <v>112.2</v>
      </c>
      <c r="L31" s="160">
        <v>91.9</v>
      </c>
    </row>
    <row r="32" spans="1:12" ht="14.45" customHeight="1">
      <c r="A32" s="158"/>
      <c r="B32" s="160" t="s">
        <v>102</v>
      </c>
      <c r="C32" s="160">
        <v>74.900000000000006</v>
      </c>
      <c r="D32" s="160">
        <v>55.3</v>
      </c>
      <c r="E32" s="160">
        <v>77.2</v>
      </c>
      <c r="F32" s="160">
        <v>84.7</v>
      </c>
      <c r="G32" s="160">
        <v>78.400000000000006</v>
      </c>
      <c r="H32" s="160">
        <v>81.599999999999994</v>
      </c>
      <c r="I32" s="160">
        <v>60.7</v>
      </c>
      <c r="J32" s="160">
        <v>84</v>
      </c>
      <c r="K32" s="160">
        <v>94</v>
      </c>
      <c r="L32" s="160">
        <v>84.4</v>
      </c>
    </row>
    <row r="33" spans="1:12" ht="24.95" customHeight="1">
      <c r="A33" s="158">
        <v>2011</v>
      </c>
      <c r="B33" s="160" t="s">
        <v>99</v>
      </c>
      <c r="C33" s="160">
        <v>82</v>
      </c>
      <c r="D33" s="160">
        <v>61.5</v>
      </c>
      <c r="E33" s="160">
        <v>80.599999999999994</v>
      </c>
      <c r="F33" s="160">
        <v>91.5</v>
      </c>
      <c r="G33" s="160">
        <v>90.4</v>
      </c>
      <c r="H33" s="160">
        <v>88.4</v>
      </c>
      <c r="I33" s="160">
        <v>66.8</v>
      </c>
      <c r="J33" s="160">
        <v>86.6</v>
      </c>
      <c r="K33" s="160">
        <v>100.8</v>
      </c>
      <c r="L33" s="160">
        <v>96</v>
      </c>
    </row>
    <row r="34" spans="1:12" ht="14.45" customHeight="1">
      <c r="A34" s="158"/>
      <c r="B34" s="160" t="s">
        <v>100</v>
      </c>
      <c r="C34" s="160">
        <v>86.7</v>
      </c>
      <c r="D34" s="160">
        <v>69</v>
      </c>
      <c r="E34" s="160">
        <v>86.8</v>
      </c>
      <c r="F34" s="160">
        <v>94.6</v>
      </c>
      <c r="G34" s="160">
        <v>92.5</v>
      </c>
      <c r="H34" s="160">
        <v>92.5</v>
      </c>
      <c r="I34" s="160">
        <v>74.3</v>
      </c>
      <c r="J34" s="160">
        <v>92.3</v>
      </c>
      <c r="K34" s="160">
        <v>103</v>
      </c>
      <c r="L34" s="160">
        <v>97.6</v>
      </c>
    </row>
    <row r="35" spans="1:12" ht="14.45" customHeight="1">
      <c r="A35" s="158"/>
      <c r="B35" s="160" t="s">
        <v>101</v>
      </c>
      <c r="C35" s="160">
        <v>84</v>
      </c>
      <c r="D35" s="160">
        <v>67.8</v>
      </c>
      <c r="E35" s="160">
        <v>84.9</v>
      </c>
      <c r="F35" s="160">
        <v>89.7</v>
      </c>
      <c r="G35" s="160">
        <v>89.3</v>
      </c>
      <c r="H35" s="160">
        <v>89.1</v>
      </c>
      <c r="I35" s="160">
        <v>72.5</v>
      </c>
      <c r="J35" s="160">
        <v>89.8</v>
      </c>
      <c r="K35" s="160">
        <v>96.7</v>
      </c>
      <c r="L35" s="160">
        <v>93.5</v>
      </c>
    </row>
    <row r="36" spans="1:12" ht="14.45" customHeight="1">
      <c r="A36" s="158"/>
      <c r="B36" s="160" t="s">
        <v>102</v>
      </c>
      <c r="C36" s="160">
        <v>73.2</v>
      </c>
      <c r="D36" s="160">
        <v>65.599999999999994</v>
      </c>
      <c r="E36" s="160">
        <v>78.400000000000006</v>
      </c>
      <c r="F36" s="160">
        <v>66.8</v>
      </c>
      <c r="G36" s="160">
        <v>75</v>
      </c>
      <c r="H36" s="160">
        <v>77.5</v>
      </c>
      <c r="I36" s="160">
        <v>70.099999999999994</v>
      </c>
      <c r="J36" s="160">
        <v>82.9</v>
      </c>
      <c r="K36" s="160">
        <v>71.7</v>
      </c>
      <c r="L36" s="160">
        <v>78.599999999999994</v>
      </c>
    </row>
    <row r="37" spans="1:12" ht="24.95" customHeight="1">
      <c r="A37" s="158">
        <v>2012</v>
      </c>
      <c r="B37" s="160" t="s">
        <v>99</v>
      </c>
      <c r="C37" s="160">
        <v>85</v>
      </c>
      <c r="D37" s="160">
        <v>72</v>
      </c>
      <c r="E37" s="160">
        <v>87.3</v>
      </c>
      <c r="F37" s="160">
        <v>85.3</v>
      </c>
      <c r="G37" s="160">
        <v>89.5</v>
      </c>
      <c r="H37" s="160">
        <v>89.1</v>
      </c>
      <c r="I37" s="160">
        <v>76</v>
      </c>
      <c r="J37" s="160">
        <v>91.4</v>
      </c>
      <c r="K37" s="160">
        <v>90.4</v>
      </c>
      <c r="L37" s="160">
        <v>93.1</v>
      </c>
    </row>
    <row r="38" spans="1:12" ht="14.45" customHeight="1">
      <c r="A38" s="158"/>
      <c r="B38" s="160" t="s">
        <v>100</v>
      </c>
      <c r="C38" s="160">
        <v>88.9</v>
      </c>
      <c r="D38" s="160">
        <v>76.8</v>
      </c>
      <c r="E38" s="160">
        <v>89.4</v>
      </c>
      <c r="F38" s="160">
        <v>98.5</v>
      </c>
      <c r="G38" s="160">
        <v>90.3</v>
      </c>
      <c r="H38" s="160">
        <v>92.4</v>
      </c>
      <c r="I38" s="160">
        <v>80.599999999999994</v>
      </c>
      <c r="J38" s="160">
        <v>93.1</v>
      </c>
      <c r="K38" s="160">
        <v>103.2</v>
      </c>
      <c r="L38" s="160">
        <v>93.1</v>
      </c>
    </row>
    <row r="39" spans="1:12" ht="14.45" customHeight="1">
      <c r="A39" s="158"/>
      <c r="B39" s="160" t="s">
        <v>101</v>
      </c>
      <c r="C39" s="160">
        <v>85.6</v>
      </c>
      <c r="D39" s="160">
        <v>73.900000000000006</v>
      </c>
      <c r="E39" s="160">
        <v>90</v>
      </c>
      <c r="F39" s="160">
        <v>89.1</v>
      </c>
      <c r="G39" s="160">
        <v>85.5</v>
      </c>
      <c r="H39" s="160">
        <v>88.7</v>
      </c>
      <c r="I39" s="160">
        <v>77.2</v>
      </c>
      <c r="J39" s="160">
        <v>93.4</v>
      </c>
      <c r="K39" s="160">
        <v>93</v>
      </c>
      <c r="L39" s="160">
        <v>88</v>
      </c>
    </row>
    <row r="40" spans="1:12" ht="14.45" customHeight="1">
      <c r="A40" s="158"/>
      <c r="B40" s="160" t="s">
        <v>102</v>
      </c>
      <c r="C40" s="160">
        <v>78.3</v>
      </c>
      <c r="D40" s="160">
        <v>69.8</v>
      </c>
      <c r="E40" s="160">
        <v>84.9</v>
      </c>
      <c r="F40" s="160">
        <v>73.400000000000006</v>
      </c>
      <c r="G40" s="160">
        <v>78.2</v>
      </c>
      <c r="H40" s="160">
        <v>81</v>
      </c>
      <c r="I40" s="160">
        <v>72.900000000000006</v>
      </c>
      <c r="J40" s="160">
        <v>87.9</v>
      </c>
      <c r="K40" s="160">
        <v>76.3</v>
      </c>
      <c r="L40" s="160">
        <v>80.3</v>
      </c>
    </row>
    <row r="41" spans="1:12" ht="24.95" customHeight="1">
      <c r="A41" s="158">
        <v>2013</v>
      </c>
      <c r="B41" s="160" t="s">
        <v>99</v>
      </c>
      <c r="C41" s="160">
        <v>91.8</v>
      </c>
      <c r="D41" s="160">
        <v>77.3</v>
      </c>
      <c r="E41" s="160">
        <v>93.1</v>
      </c>
      <c r="F41" s="160">
        <v>101.4</v>
      </c>
      <c r="G41" s="160">
        <v>93.8</v>
      </c>
      <c r="H41" s="160">
        <v>94.6</v>
      </c>
      <c r="I41" s="160">
        <v>80.2</v>
      </c>
      <c r="J41" s="160">
        <v>96</v>
      </c>
      <c r="K41" s="160">
        <v>104.6</v>
      </c>
      <c r="L41" s="160">
        <v>96.2</v>
      </c>
    </row>
    <row r="42" spans="1:12" ht="14.45" customHeight="1">
      <c r="A42" s="158"/>
      <c r="B42" s="165" t="s">
        <v>100</v>
      </c>
      <c r="C42" s="165">
        <v>97</v>
      </c>
      <c r="D42" s="165">
        <v>84.4</v>
      </c>
      <c r="E42" s="165">
        <v>100.9</v>
      </c>
      <c r="F42" s="165">
        <v>112</v>
      </c>
      <c r="G42" s="165">
        <v>92.2</v>
      </c>
      <c r="H42" s="165">
        <v>99.2</v>
      </c>
      <c r="I42" s="165">
        <v>86.9</v>
      </c>
      <c r="J42" s="165">
        <v>103.5</v>
      </c>
      <c r="K42" s="165">
        <v>114.6</v>
      </c>
      <c r="L42" s="165">
        <v>94</v>
      </c>
    </row>
    <row r="43" spans="1:12" ht="14.45" customHeight="1">
      <c r="A43" s="158"/>
      <c r="B43" s="165" t="s">
        <v>101</v>
      </c>
      <c r="C43" s="165">
        <v>93.3</v>
      </c>
      <c r="D43" s="165">
        <v>78.5</v>
      </c>
      <c r="E43" s="165">
        <v>96.9</v>
      </c>
      <c r="F43" s="165">
        <v>105.8</v>
      </c>
      <c r="G43" s="165">
        <v>91.4</v>
      </c>
      <c r="H43" s="165">
        <v>95.3</v>
      </c>
      <c r="I43" s="165">
        <v>80.599999999999994</v>
      </c>
      <c r="J43" s="165">
        <v>99.2</v>
      </c>
      <c r="K43" s="165">
        <v>107.7</v>
      </c>
      <c r="L43" s="165">
        <v>93</v>
      </c>
    </row>
    <row r="44" spans="1:12" ht="14.45" customHeight="1">
      <c r="A44" s="158"/>
      <c r="B44" s="165" t="s">
        <v>102</v>
      </c>
      <c r="C44" s="160">
        <v>85.8</v>
      </c>
      <c r="D44" s="160">
        <v>72.5</v>
      </c>
      <c r="E44" s="160">
        <v>94.4</v>
      </c>
      <c r="F44" s="160">
        <v>87.1</v>
      </c>
      <c r="G44" s="160">
        <v>83.2</v>
      </c>
      <c r="H44" s="160">
        <v>87.4</v>
      </c>
      <c r="I44" s="160">
        <v>74.2</v>
      </c>
      <c r="J44" s="160">
        <v>96.4</v>
      </c>
      <c r="K44" s="160">
        <v>88.5</v>
      </c>
      <c r="L44" s="160">
        <v>84.4</v>
      </c>
    </row>
    <row r="45" spans="1:12" ht="24.95" customHeight="1">
      <c r="A45" s="158">
        <v>2014</v>
      </c>
      <c r="B45" s="165" t="s">
        <v>99</v>
      </c>
      <c r="C45" s="160">
        <v>94</v>
      </c>
      <c r="D45" s="160">
        <v>81</v>
      </c>
      <c r="E45" s="160">
        <v>100.8</v>
      </c>
      <c r="F45" s="160">
        <v>102.5</v>
      </c>
      <c r="G45" s="160">
        <v>89.5</v>
      </c>
      <c r="H45" s="160">
        <v>95.2</v>
      </c>
      <c r="I45" s="160">
        <v>82.2</v>
      </c>
      <c r="J45" s="160">
        <v>102.2</v>
      </c>
      <c r="K45" s="160">
        <v>104</v>
      </c>
      <c r="L45" s="160">
        <v>90.5</v>
      </c>
    </row>
    <row r="46" spans="1:12" ht="14.45" customHeight="1">
      <c r="A46" s="158"/>
      <c r="B46" s="165" t="s">
        <v>100</v>
      </c>
      <c r="C46" s="160">
        <v>98.2</v>
      </c>
      <c r="D46" s="160">
        <v>88.1</v>
      </c>
      <c r="E46" s="160">
        <v>100.9</v>
      </c>
      <c r="F46" s="160">
        <v>109.5</v>
      </c>
      <c r="G46" s="160">
        <v>95.1</v>
      </c>
      <c r="H46" s="160">
        <v>99.3</v>
      </c>
      <c r="I46" s="160">
        <v>89.3</v>
      </c>
      <c r="J46" s="160">
        <v>102.2</v>
      </c>
      <c r="K46" s="160">
        <v>110.7</v>
      </c>
      <c r="L46" s="160">
        <v>96</v>
      </c>
    </row>
    <row r="47" spans="1:12" ht="14.45" customHeight="1">
      <c r="A47" s="158"/>
      <c r="B47" s="165" t="s">
        <v>101</v>
      </c>
      <c r="C47" s="160">
        <v>95.6</v>
      </c>
      <c r="D47" s="160">
        <v>81.8</v>
      </c>
      <c r="E47" s="160">
        <v>102.7</v>
      </c>
      <c r="F47" s="160">
        <v>100</v>
      </c>
      <c r="G47" s="160">
        <v>93.2</v>
      </c>
      <c r="H47" s="160">
        <v>96.3</v>
      </c>
      <c r="I47" s="160">
        <v>82.8</v>
      </c>
      <c r="J47" s="160">
        <v>103.6</v>
      </c>
      <c r="K47" s="160">
        <v>100.5</v>
      </c>
      <c r="L47" s="160">
        <v>93.7</v>
      </c>
    </row>
    <row r="48" spans="1:12" ht="14.45" customHeight="1">
      <c r="A48" s="158"/>
      <c r="B48" s="165" t="s">
        <v>102</v>
      </c>
      <c r="C48" s="160">
        <v>89.1</v>
      </c>
      <c r="D48" s="160">
        <v>83.1</v>
      </c>
      <c r="E48" s="160">
        <v>95.2</v>
      </c>
      <c r="F48" s="160">
        <v>78.900000000000006</v>
      </c>
      <c r="G48" s="160">
        <v>90.7</v>
      </c>
      <c r="H48" s="160">
        <v>89.7</v>
      </c>
      <c r="I48" s="160">
        <v>84</v>
      </c>
      <c r="J48" s="160">
        <v>95.9</v>
      </c>
      <c r="K48" s="160">
        <v>79.3</v>
      </c>
      <c r="L48" s="160">
        <v>91.2</v>
      </c>
    </row>
    <row r="49" spans="1:12" ht="24.95" customHeight="1">
      <c r="A49" s="158">
        <v>2015</v>
      </c>
      <c r="B49" s="165" t="s">
        <v>99</v>
      </c>
      <c r="C49" s="160">
        <v>99.8</v>
      </c>
      <c r="D49" s="160">
        <v>92</v>
      </c>
      <c r="E49" s="160">
        <v>101.9</v>
      </c>
      <c r="F49" s="160">
        <v>96.2</v>
      </c>
      <c r="G49" s="160">
        <v>103.8</v>
      </c>
      <c r="H49" s="160">
        <v>100.1</v>
      </c>
      <c r="I49" s="160">
        <v>92.3</v>
      </c>
      <c r="J49" s="160">
        <v>102.2</v>
      </c>
      <c r="K49" s="160">
        <v>96.4</v>
      </c>
      <c r="L49" s="160">
        <v>104</v>
      </c>
    </row>
    <row r="50" spans="1:12" ht="14.45" customHeight="1">
      <c r="A50" s="158"/>
      <c r="B50" s="165" t="s">
        <v>100</v>
      </c>
      <c r="C50" s="160">
        <v>104.5</v>
      </c>
      <c r="D50" s="160">
        <v>100.3</v>
      </c>
      <c r="E50" s="160">
        <v>103.5</v>
      </c>
      <c r="F50" s="160">
        <v>110.6</v>
      </c>
      <c r="G50" s="160">
        <v>104.7</v>
      </c>
      <c r="H50" s="160">
        <v>104.6</v>
      </c>
      <c r="I50" s="160">
        <v>100.5</v>
      </c>
      <c r="J50" s="160">
        <v>103.7</v>
      </c>
      <c r="K50" s="160">
        <v>110.7</v>
      </c>
      <c r="L50" s="160">
        <v>104.9</v>
      </c>
    </row>
    <row r="51" spans="1:12" ht="14.45" customHeight="1">
      <c r="A51" s="158"/>
      <c r="B51" s="165" t="s">
        <v>101</v>
      </c>
      <c r="C51" s="160">
        <v>100.8</v>
      </c>
      <c r="D51" s="160">
        <v>104.3</v>
      </c>
      <c r="E51" s="160">
        <v>99.4</v>
      </c>
      <c r="F51" s="160">
        <v>104.3</v>
      </c>
      <c r="G51" s="160">
        <v>98.6</v>
      </c>
      <c r="H51" s="160">
        <v>100.6</v>
      </c>
      <c r="I51" s="160">
        <v>104.1</v>
      </c>
      <c r="J51" s="160">
        <v>99.1</v>
      </c>
      <c r="K51" s="160">
        <v>104.2</v>
      </c>
      <c r="L51" s="160">
        <v>98.3</v>
      </c>
    </row>
    <row r="52" spans="1:12" ht="14.45" customHeight="1">
      <c r="A52" s="158"/>
      <c r="B52" s="165" t="s">
        <v>102</v>
      </c>
      <c r="C52" s="160">
        <v>94.9</v>
      </c>
      <c r="D52" s="160">
        <v>103.4</v>
      </c>
      <c r="E52" s="160">
        <v>95.2</v>
      </c>
      <c r="F52" s="160">
        <v>88.9</v>
      </c>
      <c r="G52" s="160">
        <v>92.9</v>
      </c>
      <c r="H52" s="160">
        <v>94.8</v>
      </c>
      <c r="I52" s="160">
        <v>103.2</v>
      </c>
      <c r="J52" s="160">
        <v>95</v>
      </c>
      <c r="K52" s="160">
        <v>88.7</v>
      </c>
      <c r="L52" s="160">
        <v>92.7</v>
      </c>
    </row>
    <row r="53" spans="1:12" ht="24.95" customHeight="1">
      <c r="A53" s="158">
        <v>2016</v>
      </c>
      <c r="B53" s="165" t="s">
        <v>99</v>
      </c>
      <c r="C53" s="160">
        <v>109.8</v>
      </c>
      <c r="D53" s="160">
        <v>113.6</v>
      </c>
      <c r="E53" s="160">
        <v>103.8</v>
      </c>
      <c r="F53" s="160">
        <v>119.5</v>
      </c>
      <c r="G53" s="160">
        <v>109.3</v>
      </c>
      <c r="H53" s="160">
        <v>109.3</v>
      </c>
      <c r="I53" s="160">
        <v>112.7</v>
      </c>
      <c r="J53" s="160">
        <v>103.2</v>
      </c>
      <c r="K53" s="160">
        <v>119.1</v>
      </c>
      <c r="L53" s="160">
        <v>109.3</v>
      </c>
    </row>
    <row r="54" spans="1:12" ht="14.45" customHeight="1">
      <c r="A54" s="158"/>
      <c r="B54" s="165" t="s">
        <v>100</v>
      </c>
      <c r="C54" s="160">
        <v>122.1</v>
      </c>
      <c r="D54" s="160">
        <v>125.5</v>
      </c>
      <c r="E54" s="160">
        <v>118.7</v>
      </c>
      <c r="F54" s="160">
        <v>137.1</v>
      </c>
      <c r="G54" s="160">
        <v>116.3</v>
      </c>
      <c r="H54" s="160">
        <v>120.7</v>
      </c>
      <c r="I54" s="160">
        <v>123.3</v>
      </c>
      <c r="J54" s="160">
        <v>116.9</v>
      </c>
      <c r="K54" s="160">
        <v>136.30000000000001</v>
      </c>
      <c r="L54" s="160">
        <v>115.4</v>
      </c>
    </row>
    <row r="55" spans="1:12" ht="14.45" customHeight="1">
      <c r="A55" s="158"/>
      <c r="B55" s="165" t="s">
        <v>101</v>
      </c>
      <c r="C55" s="160">
        <v>124.1</v>
      </c>
      <c r="D55" s="160">
        <v>136.69999999999999</v>
      </c>
      <c r="E55" s="160">
        <v>118.9</v>
      </c>
      <c r="F55" s="160">
        <v>139.9</v>
      </c>
      <c r="G55" s="160">
        <v>115</v>
      </c>
      <c r="H55" s="160">
        <v>121.9</v>
      </c>
      <c r="I55" s="160">
        <v>133.6</v>
      </c>
      <c r="J55" s="160">
        <v>116.6</v>
      </c>
      <c r="K55" s="160">
        <v>138.19999999999999</v>
      </c>
      <c r="L55" s="160">
        <v>113.1</v>
      </c>
    </row>
    <row r="56" spans="1:12" ht="14.45" customHeight="1">
      <c r="A56" s="158"/>
      <c r="B56" s="165" t="s">
        <v>102</v>
      </c>
      <c r="C56" s="160">
        <v>117.2</v>
      </c>
      <c r="D56" s="160">
        <v>126.6</v>
      </c>
      <c r="E56" s="160">
        <v>118.3</v>
      </c>
      <c r="F56" s="160">
        <v>117.9</v>
      </c>
      <c r="G56" s="160">
        <v>110.2</v>
      </c>
      <c r="H56" s="160">
        <v>114.7</v>
      </c>
      <c r="I56" s="160">
        <v>123.4</v>
      </c>
      <c r="J56" s="160">
        <v>115.8</v>
      </c>
      <c r="K56" s="160">
        <v>116</v>
      </c>
      <c r="L56" s="160">
        <v>108.1</v>
      </c>
    </row>
    <row r="57" spans="1:12" ht="24.95" customHeight="1">
      <c r="A57" s="158">
        <v>2017</v>
      </c>
      <c r="B57" s="165" t="s">
        <v>99</v>
      </c>
      <c r="C57" s="160">
        <v>136.30000000000001</v>
      </c>
      <c r="D57" s="160">
        <v>145.5</v>
      </c>
      <c r="E57" s="160">
        <v>133.1</v>
      </c>
      <c r="F57" s="160">
        <v>150.9</v>
      </c>
      <c r="G57" s="160">
        <v>127.5</v>
      </c>
      <c r="H57" s="160">
        <v>131.80000000000001</v>
      </c>
      <c r="I57" s="160">
        <v>140</v>
      </c>
      <c r="J57" s="160">
        <v>128.5</v>
      </c>
      <c r="K57" s="160">
        <v>146.6</v>
      </c>
      <c r="L57" s="160">
        <v>123.3</v>
      </c>
    </row>
    <row r="58" spans="1:12" ht="14.45" customHeight="1">
      <c r="A58" s="158"/>
      <c r="B58" s="165" t="s">
        <v>100</v>
      </c>
      <c r="C58" s="160">
        <v>143.6</v>
      </c>
      <c r="D58" s="160">
        <v>152</v>
      </c>
      <c r="E58" s="160">
        <v>140.6</v>
      </c>
      <c r="F58" s="160">
        <v>166.3</v>
      </c>
      <c r="G58" s="160">
        <v>130.80000000000001</v>
      </c>
      <c r="H58" s="160">
        <v>137.1</v>
      </c>
      <c r="I58" s="160">
        <v>145</v>
      </c>
      <c r="J58" s="160">
        <v>134.30000000000001</v>
      </c>
      <c r="K58" s="160">
        <v>159.4</v>
      </c>
      <c r="L58" s="160">
        <v>124.6</v>
      </c>
    </row>
    <row r="59" spans="1:12" ht="14.45" customHeight="1">
      <c r="A59" s="158"/>
      <c r="B59" s="165" t="s">
        <v>101</v>
      </c>
      <c r="C59" s="160">
        <v>140.5</v>
      </c>
      <c r="D59" s="160">
        <v>142.4</v>
      </c>
      <c r="E59" s="160">
        <v>140</v>
      </c>
      <c r="F59" s="160">
        <v>160.9</v>
      </c>
      <c r="G59" s="160">
        <v>129.9</v>
      </c>
      <c r="H59" s="160">
        <v>133.1</v>
      </c>
      <c r="I59" s="160">
        <v>134.69999999999999</v>
      </c>
      <c r="J59" s="160">
        <v>132.69999999999999</v>
      </c>
      <c r="K59" s="160">
        <v>152.80000000000001</v>
      </c>
      <c r="L59" s="160">
        <v>122.9</v>
      </c>
    </row>
    <row r="60" spans="1:12" ht="14.45" customHeight="1">
      <c r="A60" s="158"/>
      <c r="B60" s="165" t="s">
        <v>102</v>
      </c>
      <c r="C60" s="160">
        <v>137</v>
      </c>
      <c r="D60" s="160">
        <v>143.9</v>
      </c>
      <c r="E60" s="160">
        <v>139.30000000000001</v>
      </c>
      <c r="F60" s="160">
        <v>147.30000000000001</v>
      </c>
      <c r="G60" s="160">
        <v>125.6</v>
      </c>
      <c r="H60" s="160">
        <v>128.6</v>
      </c>
      <c r="I60" s="160">
        <v>135</v>
      </c>
      <c r="J60" s="160">
        <v>130.69999999999999</v>
      </c>
      <c r="K60" s="160">
        <v>138.69999999999999</v>
      </c>
      <c r="L60" s="160">
        <v>117.6</v>
      </c>
    </row>
    <row r="61" spans="1:12" ht="24.95" customHeight="1">
      <c r="A61" s="158">
        <v>2018</v>
      </c>
      <c r="B61" s="165" t="s">
        <v>99</v>
      </c>
      <c r="C61" s="160">
        <v>155.30000000000001</v>
      </c>
      <c r="D61" s="160">
        <v>156.5</v>
      </c>
      <c r="E61" s="160">
        <v>149.30000000000001</v>
      </c>
      <c r="F61" s="160">
        <v>183.2</v>
      </c>
      <c r="G61" s="160">
        <v>147.30000000000001</v>
      </c>
      <c r="H61" s="160">
        <v>143</v>
      </c>
      <c r="I61" s="160">
        <v>144.19999999999999</v>
      </c>
      <c r="J61" s="160">
        <v>137.6</v>
      </c>
      <c r="K61" s="160">
        <v>169.3</v>
      </c>
      <c r="L61" s="160">
        <v>135.1</v>
      </c>
    </row>
    <row r="62" spans="1:12" ht="14.45" customHeight="1">
      <c r="A62" s="158"/>
      <c r="B62" s="165" t="s">
        <v>100</v>
      </c>
      <c r="C62" s="160">
        <v>162.30000000000001</v>
      </c>
      <c r="D62" s="160">
        <v>165.3</v>
      </c>
      <c r="E62" s="160">
        <v>152.9</v>
      </c>
      <c r="F62" s="160">
        <v>199.8</v>
      </c>
      <c r="G62" s="160">
        <v>152.30000000000001</v>
      </c>
      <c r="H62" s="160">
        <v>147.6</v>
      </c>
      <c r="I62" s="160">
        <v>150.69999999999999</v>
      </c>
      <c r="J62" s="160">
        <v>139.4</v>
      </c>
      <c r="K62" s="160">
        <v>181.8</v>
      </c>
      <c r="L62" s="160">
        <v>137.80000000000001</v>
      </c>
    </row>
    <row r="63" spans="1:12" ht="14.45" customHeight="1">
      <c r="A63" s="158"/>
      <c r="B63" s="165" t="s">
        <v>101</v>
      </c>
      <c r="C63" s="160">
        <v>160.6</v>
      </c>
      <c r="D63" s="160">
        <v>166.3</v>
      </c>
      <c r="E63" s="160">
        <v>154.4</v>
      </c>
      <c r="F63" s="160">
        <v>187.7</v>
      </c>
      <c r="G63" s="160">
        <v>150.80000000000001</v>
      </c>
      <c r="H63" s="160">
        <v>143.5</v>
      </c>
      <c r="I63" s="160">
        <v>149.1</v>
      </c>
      <c r="J63" s="160">
        <v>138.4</v>
      </c>
      <c r="K63" s="160">
        <v>167</v>
      </c>
      <c r="L63" s="160">
        <v>134.19999999999999</v>
      </c>
    </row>
    <row r="64" spans="1:12" ht="14.45" customHeight="1">
      <c r="A64" s="158"/>
      <c r="B64" s="165" t="s">
        <v>102</v>
      </c>
      <c r="C64" s="160">
        <v>156.4</v>
      </c>
      <c r="D64" s="160">
        <v>173.2</v>
      </c>
      <c r="E64" s="160">
        <v>148.6</v>
      </c>
      <c r="F64" s="160">
        <v>163.4</v>
      </c>
      <c r="G64" s="160">
        <v>152.19999999999999</v>
      </c>
      <c r="H64" s="160">
        <v>138.5</v>
      </c>
      <c r="I64" s="160">
        <v>154.1</v>
      </c>
      <c r="J64" s="160">
        <v>132</v>
      </c>
      <c r="K64" s="160">
        <v>143.69999999999999</v>
      </c>
      <c r="L64" s="160">
        <v>134.19999999999999</v>
      </c>
    </row>
    <row r="65" spans="1:12" ht="14.45" customHeight="1">
      <c r="A65" s="158"/>
      <c r="B65" s="165"/>
      <c r="C65" s="160"/>
      <c r="D65" s="160"/>
      <c r="E65" s="160"/>
      <c r="F65" s="160"/>
      <c r="G65" s="160"/>
      <c r="H65" s="160"/>
      <c r="I65" s="160"/>
      <c r="J65" s="160"/>
      <c r="K65" s="160"/>
      <c r="L65" s="160"/>
    </row>
    <row r="66" spans="1:12" ht="18.600000000000001" customHeight="1">
      <c r="A66" s="1102" t="s">
        <v>1216</v>
      </c>
      <c r="B66" s="1102"/>
      <c r="C66" s="1102"/>
      <c r="D66" s="1102"/>
      <c r="E66" s="1102"/>
      <c r="F66" s="1102"/>
      <c r="G66" s="1102"/>
      <c r="H66" s="1102"/>
      <c r="I66" s="1102"/>
      <c r="J66" s="1102"/>
      <c r="K66" s="1102"/>
      <c r="L66" s="1102"/>
    </row>
    <row r="67" spans="1:12" ht="20.100000000000001" customHeight="1">
      <c r="A67" s="594" t="s">
        <v>1743</v>
      </c>
      <c r="B67" s="594"/>
      <c r="C67" s="594"/>
      <c r="D67" s="594"/>
      <c r="E67" s="594"/>
      <c r="F67" s="594"/>
      <c r="G67" s="594"/>
      <c r="H67" s="594"/>
      <c r="I67" s="594"/>
      <c r="J67" s="594"/>
      <c r="K67" s="594"/>
      <c r="L67" s="162"/>
    </row>
    <row r="68" spans="1:12" ht="18.600000000000001" customHeight="1"/>
    <row r="69" spans="1:12" ht="18.600000000000001" customHeight="1"/>
    <row r="70" spans="1:12" ht="18.600000000000001" customHeight="1"/>
  </sheetData>
  <mergeCells count="17">
    <mergeCell ref="A66:L66"/>
    <mergeCell ref="F8:F12"/>
    <mergeCell ref="G8:G12"/>
    <mergeCell ref="H8:H12"/>
    <mergeCell ref="I8:I12"/>
    <mergeCell ref="J8:J12"/>
    <mergeCell ref="K8:K1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3" customWidth="1"/>
    <col min="2" max="2" width="3.7109375" style="243" customWidth="1"/>
    <col min="3" max="3" width="2.7109375" style="243" customWidth="1"/>
    <col min="4" max="4" width="3" style="243" customWidth="1"/>
    <col min="5" max="5" width="3.7109375" style="243" customWidth="1"/>
    <col min="6" max="6" width="9" style="243" customWidth="1"/>
    <col min="7" max="7" width="18.140625" style="243" customWidth="1"/>
    <col min="8" max="17" width="9.140625" style="243" customWidth="1"/>
    <col min="18" max="32" width="8.7109375" style="243" customWidth="1"/>
    <col min="33" max="33" width="6.28515625" style="243" customWidth="1"/>
    <col min="34" max="16384" width="11.42578125" style="243"/>
  </cols>
  <sheetData>
    <row r="1" spans="1:40" s="570" customFormat="1" ht="15" customHeight="1">
      <c r="A1" s="858" t="s">
        <v>1765</v>
      </c>
    </row>
    <row r="2" spans="1:40" ht="24.95" customHeight="1">
      <c r="A2" s="720" t="s">
        <v>738</v>
      </c>
      <c r="B2" s="628"/>
      <c r="C2" s="628"/>
      <c r="D2" s="628"/>
      <c r="E2" s="628"/>
      <c r="F2" s="628"/>
      <c r="G2" s="628"/>
      <c r="H2" s="628"/>
      <c r="I2" s="628"/>
      <c r="J2" s="628"/>
      <c r="K2" s="628"/>
      <c r="L2" s="628"/>
      <c r="M2" s="628"/>
      <c r="N2" s="628"/>
      <c r="O2" s="628"/>
      <c r="P2" s="628"/>
      <c r="Q2" s="628" t="s">
        <v>738</v>
      </c>
      <c r="R2" s="570"/>
      <c r="S2" s="628"/>
      <c r="T2" s="628"/>
      <c r="U2" s="628"/>
      <c r="V2" s="628"/>
      <c r="W2" s="628"/>
      <c r="X2" s="628"/>
      <c r="Y2" s="628"/>
      <c r="Z2" s="628"/>
      <c r="AA2" s="628"/>
      <c r="AB2" s="628"/>
      <c r="AC2" s="628"/>
      <c r="AD2" s="628"/>
      <c r="AE2" s="628"/>
      <c r="AF2" s="628"/>
      <c r="AG2" s="628"/>
    </row>
    <row r="3" spans="1:40" ht="24.95" customHeight="1">
      <c r="A3" s="67" t="s">
        <v>1145</v>
      </c>
      <c r="B3" s="628"/>
      <c r="C3" s="628"/>
      <c r="D3" s="628"/>
      <c r="E3" s="628"/>
      <c r="F3" s="628"/>
      <c r="G3" s="628"/>
      <c r="H3" s="628"/>
      <c r="I3" s="628"/>
      <c r="J3" s="628"/>
      <c r="K3" s="628"/>
      <c r="L3" s="628"/>
      <c r="M3" s="628"/>
      <c r="N3" s="628"/>
      <c r="O3" s="628"/>
      <c r="P3" s="628"/>
      <c r="Q3" s="67" t="s">
        <v>1145</v>
      </c>
      <c r="R3" s="570"/>
      <c r="S3" s="67"/>
      <c r="T3" s="67"/>
      <c r="U3" s="67"/>
      <c r="V3" s="67"/>
      <c r="W3" s="67"/>
      <c r="X3" s="67"/>
      <c r="Y3" s="67"/>
      <c r="Z3" s="67"/>
      <c r="AA3" s="67"/>
      <c r="AB3" s="67"/>
      <c r="AC3" s="67"/>
      <c r="AD3" s="67"/>
      <c r="AE3" s="67"/>
      <c r="AF3" s="67"/>
      <c r="AG3" s="67"/>
    </row>
    <row r="4" spans="1:40" s="128" customFormat="1" ht="24.95" customHeight="1">
      <c r="A4" s="67" t="s">
        <v>1388</v>
      </c>
      <c r="B4" s="628"/>
      <c r="C4" s="628"/>
      <c r="D4" s="628"/>
      <c r="E4" s="628"/>
      <c r="F4" s="628"/>
      <c r="G4" s="628"/>
      <c r="H4" s="628"/>
      <c r="I4" s="628"/>
      <c r="J4" s="628"/>
      <c r="K4" s="628"/>
      <c r="L4" s="628"/>
      <c r="M4" s="628"/>
      <c r="N4" s="628"/>
      <c r="O4" s="628"/>
      <c r="P4" s="628"/>
      <c r="Q4" s="67" t="s">
        <v>1388</v>
      </c>
      <c r="S4" s="67"/>
      <c r="T4" s="67"/>
      <c r="U4" s="67"/>
      <c r="V4" s="67"/>
      <c r="W4" s="67"/>
      <c r="X4" s="67"/>
      <c r="Y4" s="67"/>
      <c r="Z4" s="67"/>
      <c r="AA4" s="67"/>
      <c r="AB4" s="67"/>
      <c r="AC4" s="67"/>
      <c r="AD4" s="67"/>
      <c r="AE4" s="67"/>
      <c r="AF4" s="67"/>
      <c r="AG4" s="67"/>
      <c r="AH4" s="243"/>
      <c r="AI4" s="243"/>
      <c r="AJ4" s="243"/>
      <c r="AK4" s="243"/>
      <c r="AL4" s="243"/>
      <c r="AM4" s="243"/>
      <c r="AN4" s="243"/>
    </row>
    <row r="5" spans="1:40" s="128" customFormat="1" ht="24.95" customHeight="1">
      <c r="A5" s="628" t="s">
        <v>1704</v>
      </c>
      <c r="B5" s="628"/>
      <c r="C5" s="628"/>
      <c r="D5" s="628"/>
      <c r="E5" s="628"/>
      <c r="F5" s="628"/>
      <c r="G5" s="628"/>
      <c r="H5" s="628"/>
      <c r="I5" s="628"/>
      <c r="J5" s="628"/>
      <c r="K5" s="628"/>
      <c r="L5" s="628"/>
      <c r="M5" s="628"/>
      <c r="N5" s="628"/>
      <c r="O5" s="628"/>
      <c r="P5" s="628"/>
      <c r="Q5" s="628" t="s">
        <v>1704</v>
      </c>
      <c r="S5" s="628"/>
      <c r="T5" s="628"/>
      <c r="U5" s="628"/>
      <c r="V5" s="628"/>
      <c r="W5" s="628"/>
      <c r="X5" s="628"/>
      <c r="Y5" s="628"/>
      <c r="Z5" s="628"/>
      <c r="AA5" s="628"/>
      <c r="AB5" s="628"/>
      <c r="AC5" s="628"/>
      <c r="AD5" s="628"/>
      <c r="AE5" s="628"/>
      <c r="AF5" s="628"/>
      <c r="AG5" s="628"/>
      <c r="AH5" s="243"/>
      <c r="AI5" s="243"/>
      <c r="AJ5" s="243"/>
      <c r="AK5" s="243"/>
      <c r="AL5" s="243"/>
      <c r="AM5" s="243"/>
      <c r="AN5" s="243"/>
    </row>
    <row r="6" spans="1:40" s="128" customFormat="1" ht="24.95" customHeight="1">
      <c r="A6" s="628" t="s">
        <v>1143</v>
      </c>
      <c r="B6" s="628"/>
      <c r="C6" s="628"/>
      <c r="D6" s="628"/>
      <c r="E6" s="628"/>
      <c r="F6" s="628"/>
      <c r="G6" s="628"/>
      <c r="H6" s="628"/>
      <c r="I6" s="628"/>
      <c r="J6" s="628"/>
      <c r="K6" s="628"/>
      <c r="L6" s="628"/>
      <c r="M6" s="628"/>
      <c r="N6" s="628"/>
      <c r="O6" s="628"/>
      <c r="P6" s="628"/>
      <c r="Q6" s="628" t="s">
        <v>1143</v>
      </c>
      <c r="S6" s="628"/>
      <c r="T6" s="628"/>
      <c r="U6" s="628"/>
      <c r="V6" s="628"/>
      <c r="W6" s="628"/>
      <c r="X6" s="628"/>
      <c r="Y6" s="628"/>
      <c r="Z6" s="628"/>
      <c r="AA6" s="628"/>
      <c r="AB6" s="628"/>
      <c r="AC6" s="628"/>
      <c r="AD6" s="628"/>
      <c r="AE6" s="628"/>
      <c r="AF6" s="628"/>
      <c r="AG6" s="628"/>
      <c r="AH6" s="243"/>
      <c r="AI6" s="243"/>
      <c r="AJ6" s="243"/>
      <c r="AK6" s="243"/>
      <c r="AL6" s="243"/>
      <c r="AM6" s="243"/>
      <c r="AN6" s="243"/>
    </row>
    <row r="7" spans="1:40" ht="24.95" customHeight="1">
      <c r="A7" s="628" t="s">
        <v>1154</v>
      </c>
      <c r="B7" s="628"/>
      <c r="C7" s="628"/>
      <c r="D7" s="628"/>
      <c r="E7" s="628"/>
      <c r="F7" s="628"/>
      <c r="G7" s="628"/>
      <c r="H7" s="628"/>
      <c r="I7" s="628"/>
      <c r="J7" s="628"/>
      <c r="K7" s="628"/>
      <c r="L7" s="628"/>
      <c r="M7" s="628"/>
      <c r="N7" s="628"/>
      <c r="O7" s="628"/>
      <c r="P7" s="628"/>
      <c r="Q7" s="628" t="s">
        <v>1154</v>
      </c>
      <c r="R7" s="570"/>
      <c r="S7" s="628"/>
      <c r="T7" s="628"/>
      <c r="U7" s="628"/>
      <c r="V7" s="628"/>
      <c r="W7" s="628"/>
      <c r="X7" s="628"/>
      <c r="Y7" s="628"/>
      <c r="Z7" s="628"/>
      <c r="AA7" s="628"/>
      <c r="AB7" s="628"/>
      <c r="AC7" s="628"/>
      <c r="AD7" s="628"/>
      <c r="AE7" s="628"/>
      <c r="AF7" s="628"/>
      <c r="AG7" s="628"/>
    </row>
    <row r="8" spans="1:40" ht="20.100000000000001" customHeight="1">
      <c r="A8" s="176"/>
      <c r="B8" s="570"/>
      <c r="C8" s="570"/>
      <c r="D8" s="570"/>
      <c r="E8" s="570"/>
      <c r="F8" s="570"/>
      <c r="G8" s="570"/>
      <c r="H8" s="570"/>
      <c r="I8" s="176"/>
      <c r="J8" s="570"/>
      <c r="K8" s="570"/>
      <c r="L8" s="176"/>
      <c r="M8" s="570"/>
      <c r="N8" s="570"/>
      <c r="O8" s="570"/>
      <c r="P8" s="570"/>
      <c r="Q8" s="64"/>
      <c r="R8" s="570"/>
      <c r="S8" s="570"/>
      <c r="T8" s="570"/>
      <c r="U8" s="570"/>
      <c r="V8" s="570"/>
      <c r="W8" s="570"/>
      <c r="X8" s="570"/>
      <c r="Y8" s="570"/>
      <c r="Z8" s="570"/>
      <c r="AA8" s="570"/>
      <c r="AB8" s="570"/>
      <c r="AC8" s="570"/>
      <c r="AD8" s="570"/>
      <c r="AE8" s="570"/>
      <c r="AF8" s="570"/>
      <c r="AG8" s="64"/>
    </row>
    <row r="9" spans="1:40" ht="12.95" customHeight="1">
      <c r="A9" s="146"/>
      <c r="B9" s="143"/>
      <c r="C9" s="143"/>
      <c r="D9" s="143"/>
      <c r="E9" s="143"/>
      <c r="F9" s="143"/>
      <c r="G9" s="143"/>
      <c r="H9" s="145"/>
      <c r="I9" s="64"/>
      <c r="J9" s="143"/>
      <c r="K9" s="147"/>
      <c r="L9" s="63"/>
      <c r="M9" s="143"/>
      <c r="N9" s="147"/>
      <c r="O9" s="143"/>
      <c r="P9" s="147"/>
      <c r="Q9" s="629"/>
      <c r="R9" s="146"/>
      <c r="S9" s="144"/>
      <c r="T9" s="143"/>
      <c r="U9" s="146"/>
      <c r="V9" s="145"/>
      <c r="W9" s="147"/>
      <c r="X9" s="146"/>
      <c r="Y9" s="145"/>
      <c r="Z9" s="145"/>
      <c r="AA9" s="147"/>
      <c r="AB9" s="147"/>
      <c r="AC9" s="146"/>
      <c r="AD9" s="145"/>
      <c r="AE9" s="145"/>
      <c r="AF9" s="144"/>
      <c r="AG9" s="143"/>
    </row>
    <row r="10" spans="1:40" ht="12.95" customHeight="1">
      <c r="A10" s="138"/>
      <c r="B10" s="64"/>
      <c r="C10" s="64"/>
      <c r="D10" s="64"/>
      <c r="E10" s="64"/>
      <c r="F10" s="64"/>
      <c r="G10" s="64"/>
      <c r="H10" s="139"/>
      <c r="I10" s="1114" t="s">
        <v>1140</v>
      </c>
      <c r="J10" s="1128"/>
      <c r="K10" s="637"/>
      <c r="L10" s="1114" t="s">
        <v>1140</v>
      </c>
      <c r="M10" s="1115"/>
      <c r="N10" s="1111" t="s">
        <v>1142</v>
      </c>
      <c r="O10" s="1111"/>
      <c r="P10" s="637"/>
      <c r="Q10" s="1128" t="s">
        <v>1140</v>
      </c>
      <c r="R10" s="1115"/>
      <c r="S10" s="637"/>
      <c r="T10" s="1114" t="s">
        <v>1140</v>
      </c>
      <c r="U10" s="1115"/>
      <c r="V10" s="139"/>
      <c r="W10" s="1105" t="s">
        <v>1140</v>
      </c>
      <c r="X10" s="1106"/>
      <c r="Y10" s="211"/>
      <c r="Z10" s="211"/>
      <c r="AA10" s="63"/>
      <c r="AB10" s="1105" t="s">
        <v>1140</v>
      </c>
      <c r="AC10" s="1106"/>
      <c r="AD10" s="139"/>
      <c r="AE10" s="139"/>
      <c r="AF10" s="140" t="s">
        <v>1136</v>
      </c>
      <c r="AG10" s="64"/>
    </row>
    <row r="11" spans="1:40" ht="12.95" customHeight="1">
      <c r="A11" s="138"/>
      <c r="B11" s="64"/>
      <c r="C11" s="64"/>
      <c r="D11" s="64"/>
      <c r="E11" s="64"/>
      <c r="F11" s="64"/>
      <c r="G11" s="633"/>
      <c r="H11" s="570"/>
      <c r="I11" s="1107" t="s">
        <v>1131</v>
      </c>
      <c r="J11" s="1109"/>
      <c r="K11" s="63"/>
      <c r="L11" s="1107" t="s">
        <v>1131</v>
      </c>
      <c r="M11" s="1108"/>
      <c r="N11" s="570"/>
      <c r="O11" s="570"/>
      <c r="P11" s="63"/>
      <c r="Q11" s="186" t="s">
        <v>1153</v>
      </c>
      <c r="R11" s="152" t="s">
        <v>664</v>
      </c>
      <c r="S11" s="211"/>
      <c r="T11" s="1107" t="s">
        <v>1131</v>
      </c>
      <c r="U11" s="1108"/>
      <c r="V11" s="211"/>
      <c r="W11" s="1111" t="s">
        <v>1131</v>
      </c>
      <c r="X11" s="1106"/>
      <c r="Y11" s="139"/>
      <c r="Z11" s="139"/>
      <c r="AA11" s="139"/>
      <c r="AB11" s="1111" t="s">
        <v>1131</v>
      </c>
      <c r="AC11" s="1106"/>
      <c r="AD11" s="139"/>
      <c r="AE11" s="139"/>
      <c r="AF11" s="140" t="s">
        <v>1138</v>
      </c>
      <c r="AG11" s="570"/>
    </row>
    <row r="12" spans="1:40" ht="12.95" customHeight="1">
      <c r="A12" s="631" t="s">
        <v>270</v>
      </c>
      <c r="B12" s="1111" t="s">
        <v>1137</v>
      </c>
      <c r="C12" s="1111"/>
      <c r="D12" s="1111"/>
      <c r="E12" s="1111"/>
      <c r="F12" s="1111"/>
      <c r="G12" s="1106"/>
      <c r="H12" s="139" t="s">
        <v>102</v>
      </c>
      <c r="I12" s="1128" t="s">
        <v>1721</v>
      </c>
      <c r="J12" s="1128"/>
      <c r="K12" s="637" t="s">
        <v>101</v>
      </c>
      <c r="L12" s="1114" t="s">
        <v>1708</v>
      </c>
      <c r="M12" s="1115"/>
      <c r="N12" s="139" t="s">
        <v>99</v>
      </c>
      <c r="O12" s="140" t="s">
        <v>1136</v>
      </c>
      <c r="P12" s="637" t="s">
        <v>100</v>
      </c>
      <c r="Q12" s="187" t="s">
        <v>100</v>
      </c>
      <c r="R12" s="151">
        <v>43191</v>
      </c>
      <c r="S12" s="139" t="s">
        <v>99</v>
      </c>
      <c r="T12" s="1114" t="s">
        <v>1722</v>
      </c>
      <c r="U12" s="1115"/>
      <c r="V12" s="139" t="s">
        <v>102</v>
      </c>
      <c r="W12" s="1128" t="s">
        <v>1709</v>
      </c>
      <c r="X12" s="1128"/>
      <c r="Y12" s="139" t="s">
        <v>1129</v>
      </c>
      <c r="Z12" s="139" t="s">
        <v>1128</v>
      </c>
      <c r="AA12" s="139" t="s">
        <v>1129</v>
      </c>
      <c r="AB12" s="1128" t="s">
        <v>1723</v>
      </c>
      <c r="AC12" s="1128"/>
      <c r="AD12" s="137"/>
      <c r="AE12" s="570"/>
      <c r="AF12" s="140" t="s">
        <v>1135</v>
      </c>
      <c r="AG12" s="636" t="s">
        <v>270</v>
      </c>
    </row>
    <row r="13" spans="1:40" ht="12.95" customHeight="1">
      <c r="A13" s="631" t="s">
        <v>1133</v>
      </c>
      <c r="B13" s="64"/>
      <c r="C13" s="64"/>
      <c r="D13" s="64"/>
      <c r="E13" s="64"/>
      <c r="F13" s="64"/>
      <c r="G13" s="638"/>
      <c r="H13" s="632">
        <v>43374</v>
      </c>
      <c r="I13" s="1105" t="s">
        <v>1130</v>
      </c>
      <c r="J13" s="1111"/>
      <c r="K13" s="632">
        <v>43282</v>
      </c>
      <c r="L13" s="1105" t="s">
        <v>1130</v>
      </c>
      <c r="M13" s="1106"/>
      <c r="N13" s="634">
        <v>43374</v>
      </c>
      <c r="O13" s="630" t="s">
        <v>1134</v>
      </c>
      <c r="P13" s="632">
        <v>43191</v>
      </c>
      <c r="Q13" s="1111" t="s">
        <v>1130</v>
      </c>
      <c r="R13" s="1106"/>
      <c r="S13" s="137">
        <v>43101</v>
      </c>
      <c r="T13" s="1105" t="s">
        <v>1130</v>
      </c>
      <c r="U13" s="1106"/>
      <c r="V13" s="137">
        <v>43009</v>
      </c>
      <c r="W13" s="1109" t="s">
        <v>1130</v>
      </c>
      <c r="X13" s="1108"/>
      <c r="Y13" s="137">
        <v>42917</v>
      </c>
      <c r="Z13" s="137">
        <v>43101</v>
      </c>
      <c r="AA13" s="137">
        <v>43282</v>
      </c>
      <c r="AB13" s="1109" t="s">
        <v>1130</v>
      </c>
      <c r="AC13" s="1108"/>
      <c r="AD13" s="137">
        <v>42736</v>
      </c>
      <c r="AE13" s="137">
        <v>43101</v>
      </c>
      <c r="AF13" s="140" t="s">
        <v>1131</v>
      </c>
      <c r="AG13" s="636" t="s">
        <v>1133</v>
      </c>
    </row>
    <row r="14" spans="1:40" ht="12.95" customHeight="1">
      <c r="A14" s="631"/>
      <c r="B14" s="64"/>
      <c r="C14" s="64"/>
      <c r="D14" s="64"/>
      <c r="E14" s="64"/>
      <c r="F14" s="64"/>
      <c r="G14" s="64"/>
      <c r="H14" s="63"/>
      <c r="I14" s="630"/>
      <c r="J14" s="636"/>
      <c r="K14" s="63"/>
      <c r="L14" s="630"/>
      <c r="M14" s="631"/>
      <c r="N14" s="65" t="s">
        <v>1132</v>
      </c>
      <c r="O14" s="140" t="s">
        <v>1131</v>
      </c>
      <c r="P14" s="63"/>
      <c r="Q14" s="186"/>
      <c r="R14" s="150"/>
      <c r="S14" s="211"/>
      <c r="T14" s="636"/>
      <c r="U14" s="631"/>
      <c r="V14" s="211"/>
      <c r="W14" s="64"/>
      <c r="X14" s="138"/>
      <c r="Y14" s="211"/>
      <c r="Z14" s="211"/>
      <c r="AA14" s="570"/>
      <c r="AB14" s="63"/>
      <c r="AC14" s="138"/>
      <c r="AD14" s="137"/>
      <c r="AE14" s="137"/>
      <c r="AF14" s="140" t="s">
        <v>1130</v>
      </c>
      <c r="AG14" s="636"/>
    </row>
    <row r="15" spans="1:40" ht="12.95" customHeight="1">
      <c r="A15" s="138"/>
      <c r="B15" s="64"/>
      <c r="C15" s="64"/>
      <c r="D15" s="64"/>
      <c r="E15" s="64"/>
      <c r="F15" s="64"/>
      <c r="G15" s="64"/>
      <c r="H15" s="637"/>
      <c r="I15" s="637" t="s">
        <v>102</v>
      </c>
      <c r="J15" s="637" t="s">
        <v>101</v>
      </c>
      <c r="K15" s="63"/>
      <c r="L15" s="637" t="s">
        <v>101</v>
      </c>
      <c r="M15" s="139" t="s">
        <v>100</v>
      </c>
      <c r="N15" s="639" t="s">
        <v>102</v>
      </c>
      <c r="O15" s="139" t="s">
        <v>1130</v>
      </c>
      <c r="P15" s="637"/>
      <c r="Q15" s="638" t="s">
        <v>100</v>
      </c>
      <c r="R15" s="638" t="s">
        <v>99</v>
      </c>
      <c r="S15" s="211"/>
      <c r="T15" s="139" t="s">
        <v>99</v>
      </c>
      <c r="U15" s="638" t="s">
        <v>102</v>
      </c>
      <c r="V15" s="211"/>
      <c r="W15" s="139" t="s">
        <v>102</v>
      </c>
      <c r="X15" s="639" t="s">
        <v>101</v>
      </c>
      <c r="Y15" s="211"/>
      <c r="Z15" s="211"/>
      <c r="AA15" s="211"/>
      <c r="AB15" s="139" t="s">
        <v>1129</v>
      </c>
      <c r="AC15" s="139" t="s">
        <v>1128</v>
      </c>
      <c r="AD15" s="211"/>
      <c r="AE15" s="211"/>
      <c r="AF15" s="211"/>
      <c r="AG15" s="64"/>
    </row>
    <row r="16" spans="1:40" ht="12.95" customHeight="1">
      <c r="A16" s="138"/>
      <c r="B16" s="64"/>
      <c r="C16" s="64"/>
      <c r="D16" s="64"/>
      <c r="E16" s="64"/>
      <c r="F16" s="64"/>
      <c r="G16" s="64"/>
      <c r="H16" s="63"/>
      <c r="I16" s="632">
        <v>43009</v>
      </c>
      <c r="J16" s="632">
        <v>43282</v>
      </c>
      <c r="K16" s="63"/>
      <c r="L16" s="632">
        <v>42917</v>
      </c>
      <c r="M16" s="137">
        <v>43191</v>
      </c>
      <c r="N16" s="634">
        <v>43374</v>
      </c>
      <c r="O16" s="139" t="s">
        <v>1127</v>
      </c>
      <c r="P16" s="63"/>
      <c r="Q16" s="633">
        <v>42826</v>
      </c>
      <c r="R16" s="633">
        <v>43101</v>
      </c>
      <c r="S16" s="211"/>
      <c r="T16" s="137">
        <v>42736</v>
      </c>
      <c r="U16" s="633">
        <v>43009</v>
      </c>
      <c r="V16" s="211"/>
      <c r="W16" s="137">
        <v>42644</v>
      </c>
      <c r="X16" s="634">
        <v>42917</v>
      </c>
      <c r="Y16" s="211"/>
      <c r="Z16" s="211"/>
      <c r="AA16" s="211"/>
      <c r="AB16" s="137">
        <v>42917</v>
      </c>
      <c r="AC16" s="137">
        <v>43101</v>
      </c>
      <c r="AD16" s="211"/>
      <c r="AE16" s="211"/>
      <c r="AF16" s="137">
        <v>42736</v>
      </c>
      <c r="AG16" s="64"/>
    </row>
    <row r="17" spans="1:33" ht="12.95" customHeight="1">
      <c r="A17" s="135"/>
      <c r="B17" s="176"/>
      <c r="C17" s="176"/>
      <c r="D17" s="176"/>
      <c r="E17" s="176"/>
      <c r="F17" s="176"/>
      <c r="G17" s="176"/>
      <c r="H17" s="136"/>
      <c r="I17" s="136"/>
      <c r="J17" s="136"/>
      <c r="K17" s="136"/>
      <c r="L17" s="136"/>
      <c r="M17" s="212"/>
      <c r="N17" s="135"/>
      <c r="O17" s="133"/>
      <c r="P17" s="136"/>
      <c r="Q17" s="188"/>
      <c r="R17" s="135"/>
      <c r="S17" s="134"/>
      <c r="T17" s="212"/>
      <c r="U17" s="212"/>
      <c r="V17" s="212"/>
      <c r="W17" s="212"/>
      <c r="X17" s="176"/>
      <c r="Y17" s="133"/>
      <c r="Z17" s="212"/>
      <c r="AA17" s="212"/>
      <c r="AB17" s="212"/>
      <c r="AC17" s="212"/>
      <c r="AD17" s="212"/>
      <c r="AE17" s="212"/>
      <c r="AF17" s="212"/>
      <c r="AG17" s="176"/>
    </row>
    <row r="18" spans="1:33" ht="60" customHeight="1">
      <c r="A18" s="570"/>
      <c r="B18" s="635"/>
      <c r="C18" s="635"/>
      <c r="D18" s="635"/>
      <c r="E18" s="635"/>
      <c r="F18" s="635"/>
      <c r="G18" s="635"/>
      <c r="H18" s="635" t="s">
        <v>1102</v>
      </c>
      <c r="I18" s="635"/>
      <c r="J18" s="635"/>
      <c r="K18" s="635"/>
      <c r="L18" s="635"/>
      <c r="M18" s="635"/>
      <c r="N18" s="635"/>
      <c r="O18" s="635"/>
      <c r="P18" s="635"/>
      <c r="Q18" s="210" t="s">
        <v>1102</v>
      </c>
      <c r="R18" s="570"/>
      <c r="S18" s="635"/>
      <c r="T18" s="635"/>
      <c r="U18" s="635"/>
      <c r="V18" s="635"/>
      <c r="W18" s="635"/>
      <c r="X18" s="635"/>
      <c r="Y18" s="635"/>
      <c r="Z18" s="635"/>
      <c r="AA18" s="635"/>
      <c r="AB18" s="635"/>
      <c r="AC18" s="635"/>
      <c r="AD18" s="635"/>
      <c r="AE18" s="635"/>
      <c r="AF18" s="635"/>
      <c r="AG18" s="635"/>
    </row>
    <row r="19" spans="1:33" ht="50.1" customHeight="1">
      <c r="A19" s="132" t="s">
        <v>1126</v>
      </c>
      <c r="B19" s="1104" t="s">
        <v>657</v>
      </c>
      <c r="C19" s="1104"/>
      <c r="D19" s="1104"/>
      <c r="E19" s="1104"/>
      <c r="F19" s="1104"/>
      <c r="G19" s="1104"/>
      <c r="H19" s="149">
        <v>156.4</v>
      </c>
      <c r="I19" s="149">
        <v>14.160583941605836</v>
      </c>
      <c r="J19" s="149">
        <v>-2.6151930261519141</v>
      </c>
      <c r="K19" s="149">
        <v>160.6</v>
      </c>
      <c r="L19" s="149">
        <v>14.306049822064054</v>
      </c>
      <c r="M19" s="149">
        <v>-1.0474430067775842</v>
      </c>
      <c r="N19" s="149">
        <v>158.65</v>
      </c>
      <c r="O19" s="149">
        <v>13.845050215208033</v>
      </c>
      <c r="P19" s="149">
        <v>162.30000000000001</v>
      </c>
      <c r="Q19" s="149">
        <v>13.022284122562681</v>
      </c>
      <c r="R19" s="149">
        <v>4.5074050225370144</v>
      </c>
      <c r="S19" s="149">
        <v>155.30000000000001</v>
      </c>
      <c r="T19" s="149">
        <v>13.939838591342621</v>
      </c>
      <c r="U19" s="149">
        <v>13.357664233576656</v>
      </c>
      <c r="V19" s="149">
        <v>137</v>
      </c>
      <c r="W19" s="149">
        <v>16.89419795221842</v>
      </c>
      <c r="X19" s="149">
        <v>-2.491103202846972</v>
      </c>
      <c r="Y19" s="149">
        <v>138.80000000000001</v>
      </c>
      <c r="Z19" s="149">
        <v>158.80000000000001</v>
      </c>
      <c r="AA19" s="149">
        <v>158.5</v>
      </c>
      <c r="AB19" s="149">
        <v>14.2</v>
      </c>
      <c r="AC19" s="149">
        <v>-0.2</v>
      </c>
      <c r="AD19" s="149">
        <v>139.4</v>
      </c>
      <c r="AE19" s="149">
        <v>158.69999999999999</v>
      </c>
      <c r="AF19" s="149">
        <v>13.8</v>
      </c>
      <c r="AG19" s="66" t="s">
        <v>767</v>
      </c>
    </row>
    <row r="20" spans="1:33" ht="36" customHeight="1">
      <c r="A20" s="132" t="s">
        <v>1125</v>
      </c>
      <c r="B20" s="570"/>
      <c r="C20" s="570" t="s">
        <v>326</v>
      </c>
      <c r="D20" s="570"/>
      <c r="E20" s="570"/>
      <c r="F20" s="570"/>
      <c r="G20" s="570"/>
      <c r="H20" s="149">
        <v>156.9</v>
      </c>
      <c r="I20" s="149">
        <v>11.434659090909079</v>
      </c>
      <c r="J20" s="149">
        <v>-0.94696969696970257</v>
      </c>
      <c r="K20" s="149">
        <v>158.4</v>
      </c>
      <c r="L20" s="149">
        <v>12.5</v>
      </c>
      <c r="M20" s="149">
        <v>0.82749840865692192</v>
      </c>
      <c r="N20" s="149">
        <v>156.02499999999998</v>
      </c>
      <c r="O20" s="149">
        <v>10.716820440028371</v>
      </c>
      <c r="P20" s="149">
        <v>157.1</v>
      </c>
      <c r="Q20" s="149">
        <v>8.7197231833910109</v>
      </c>
      <c r="R20" s="149">
        <v>3.5596572181938058</v>
      </c>
      <c r="S20" s="149">
        <v>151.69999999999999</v>
      </c>
      <c r="T20" s="149">
        <v>10.487982520029121</v>
      </c>
      <c r="U20" s="149">
        <v>7.7414772727272521</v>
      </c>
      <c r="V20" s="149">
        <v>140.80000000000001</v>
      </c>
      <c r="W20" s="149">
        <v>16.267547481420323</v>
      </c>
      <c r="X20" s="149">
        <v>0</v>
      </c>
      <c r="Y20" s="149">
        <v>140.80000000000001</v>
      </c>
      <c r="Z20" s="149">
        <v>154.4</v>
      </c>
      <c r="AA20" s="149">
        <v>157.69999999999999</v>
      </c>
      <c r="AB20" s="149">
        <v>12</v>
      </c>
      <c r="AC20" s="149">
        <v>2.1</v>
      </c>
      <c r="AD20" s="149">
        <v>140.9</v>
      </c>
      <c r="AE20" s="149">
        <v>156</v>
      </c>
      <c r="AF20" s="149">
        <v>10.7</v>
      </c>
      <c r="AG20" s="66" t="s">
        <v>915</v>
      </c>
    </row>
    <row r="21" spans="1:33" ht="26.1" customHeight="1">
      <c r="A21" s="132" t="s">
        <v>1124</v>
      </c>
      <c r="B21" s="570"/>
      <c r="C21" s="570"/>
      <c r="D21" s="570" t="s">
        <v>910</v>
      </c>
      <c r="E21" s="570"/>
      <c r="F21" s="570"/>
      <c r="G21" s="570"/>
      <c r="H21" s="149">
        <v>173.2</v>
      </c>
      <c r="I21" s="149">
        <v>20.361362056984007</v>
      </c>
      <c r="J21" s="149">
        <v>4.1491280817798923</v>
      </c>
      <c r="K21" s="149">
        <v>166.3</v>
      </c>
      <c r="L21" s="149">
        <v>16.783707865168537</v>
      </c>
      <c r="M21" s="149">
        <v>0.60496067755595107</v>
      </c>
      <c r="N21" s="149">
        <v>165.32499999999999</v>
      </c>
      <c r="O21" s="149">
        <v>13.219178082191803</v>
      </c>
      <c r="P21" s="149">
        <v>165.3</v>
      </c>
      <c r="Q21" s="149">
        <v>8.7500000000000142</v>
      </c>
      <c r="R21" s="149">
        <v>5.6230031948881702</v>
      </c>
      <c r="S21" s="149">
        <v>156.5</v>
      </c>
      <c r="T21" s="149">
        <v>7.5601374570446751</v>
      </c>
      <c r="U21" s="149">
        <v>8.7560806115357934</v>
      </c>
      <c r="V21" s="149">
        <v>143.9</v>
      </c>
      <c r="W21" s="149">
        <v>13.665086887835713</v>
      </c>
      <c r="X21" s="149">
        <v>1.0533707865168651</v>
      </c>
      <c r="Y21" s="149">
        <v>143.19999999999999</v>
      </c>
      <c r="Z21" s="149">
        <v>160.9</v>
      </c>
      <c r="AA21" s="149">
        <v>169.8</v>
      </c>
      <c r="AB21" s="149">
        <v>18.600000000000001</v>
      </c>
      <c r="AC21" s="149">
        <v>5.5</v>
      </c>
      <c r="AD21" s="149">
        <v>146</v>
      </c>
      <c r="AE21" s="149">
        <v>165.3</v>
      </c>
      <c r="AF21" s="149">
        <v>13.2</v>
      </c>
      <c r="AG21" s="66" t="s">
        <v>916</v>
      </c>
    </row>
    <row r="22" spans="1:33" ht="26.1" customHeight="1">
      <c r="A22" s="67" t="s">
        <v>1123</v>
      </c>
      <c r="B22" s="570"/>
      <c r="C22" s="570"/>
      <c r="D22" s="570" t="s">
        <v>1107</v>
      </c>
      <c r="E22" s="570"/>
      <c r="F22" s="570"/>
      <c r="G22" s="570"/>
      <c r="H22" s="149">
        <v>148.6</v>
      </c>
      <c r="I22" s="149">
        <v>6.6762383345297707</v>
      </c>
      <c r="J22" s="149">
        <v>-3.7564766839378194</v>
      </c>
      <c r="K22" s="149">
        <v>154.4</v>
      </c>
      <c r="L22" s="149">
        <v>10.285714285714292</v>
      </c>
      <c r="M22" s="149">
        <v>0.98103335513405909</v>
      </c>
      <c r="N22" s="149">
        <v>151.30000000000001</v>
      </c>
      <c r="O22" s="149">
        <v>9.3998553868402013</v>
      </c>
      <c r="P22" s="149">
        <v>152.9</v>
      </c>
      <c r="Q22" s="149">
        <v>8.7482219061166546</v>
      </c>
      <c r="R22" s="149">
        <v>2.4112525117213579</v>
      </c>
      <c r="S22" s="149">
        <v>149.30000000000001</v>
      </c>
      <c r="T22" s="149">
        <v>12.171299774605586</v>
      </c>
      <c r="U22" s="149">
        <v>7.1787508973438605</v>
      </c>
      <c r="V22" s="149">
        <v>139.30000000000001</v>
      </c>
      <c r="W22" s="149">
        <v>17.751479289940832</v>
      </c>
      <c r="X22" s="149">
        <v>-0.49999999999998579</v>
      </c>
      <c r="Y22" s="149">
        <v>139.69999999999999</v>
      </c>
      <c r="Z22" s="149">
        <v>151.1</v>
      </c>
      <c r="AA22" s="149">
        <v>151.5</v>
      </c>
      <c r="AB22" s="149">
        <v>8.4</v>
      </c>
      <c r="AC22" s="149">
        <v>0.3</v>
      </c>
      <c r="AD22" s="149">
        <v>138.30000000000001</v>
      </c>
      <c r="AE22" s="149">
        <v>151.30000000000001</v>
      </c>
      <c r="AF22" s="149">
        <v>9.4</v>
      </c>
      <c r="AG22" s="66" t="s">
        <v>917</v>
      </c>
    </row>
    <row r="23" spans="1:33" ht="26.1" customHeight="1">
      <c r="A23" s="67" t="s">
        <v>1122</v>
      </c>
      <c r="B23" s="570"/>
      <c r="C23" s="570"/>
      <c r="D23" s="570"/>
      <c r="E23" s="570" t="s">
        <v>1121</v>
      </c>
      <c r="F23" s="570"/>
      <c r="G23" s="570"/>
      <c r="H23" s="149">
        <v>150.69999999999999</v>
      </c>
      <c r="I23" s="149">
        <v>6.8036853295535167</v>
      </c>
      <c r="J23" s="149">
        <v>-3.0868167202572465</v>
      </c>
      <c r="K23" s="149">
        <v>155.5</v>
      </c>
      <c r="L23" s="149">
        <v>11.15082201572551</v>
      </c>
      <c r="M23" s="149">
        <v>1.3689700130377958</v>
      </c>
      <c r="N23" s="149">
        <v>152.55000000000001</v>
      </c>
      <c r="O23" s="149">
        <v>9.3906810035842199</v>
      </c>
      <c r="P23" s="149">
        <v>153.4</v>
      </c>
      <c r="Q23" s="149">
        <v>8.4098939929328651</v>
      </c>
      <c r="R23" s="149">
        <v>1.8592297476759541</v>
      </c>
      <c r="S23" s="149">
        <v>150.6</v>
      </c>
      <c r="T23" s="149">
        <v>11.061946902654867</v>
      </c>
      <c r="U23" s="149">
        <v>6.7328136073706588</v>
      </c>
      <c r="V23" s="149">
        <v>141.1</v>
      </c>
      <c r="W23" s="149">
        <v>17.290108063175396</v>
      </c>
      <c r="X23" s="149">
        <v>0.85775553967117446</v>
      </c>
      <c r="Y23" s="149">
        <v>140.5</v>
      </c>
      <c r="Z23" s="149">
        <v>152</v>
      </c>
      <c r="AA23" s="149">
        <v>153.1</v>
      </c>
      <c r="AB23" s="149">
        <v>9</v>
      </c>
      <c r="AC23" s="149">
        <v>0.7</v>
      </c>
      <c r="AD23" s="149">
        <v>139.5</v>
      </c>
      <c r="AE23" s="149">
        <v>152.6</v>
      </c>
      <c r="AF23" s="149">
        <v>9.4</v>
      </c>
      <c r="AG23" s="66" t="s">
        <v>918</v>
      </c>
    </row>
    <row r="24" spans="1:33" ht="26.1" customHeight="1">
      <c r="A24" s="67" t="s">
        <v>1120</v>
      </c>
      <c r="B24" s="570"/>
      <c r="C24" s="570"/>
      <c r="D24" s="570"/>
      <c r="E24" s="570" t="s">
        <v>1119</v>
      </c>
      <c r="F24" s="570"/>
      <c r="G24" s="570"/>
      <c r="H24" s="149">
        <v>140.69999999999999</v>
      </c>
      <c r="I24" s="149">
        <v>6.1886792452830122</v>
      </c>
      <c r="J24" s="149">
        <v>-6.449468085106389</v>
      </c>
      <c r="K24" s="149">
        <v>150.4</v>
      </c>
      <c r="L24" s="149">
        <v>7.0462633451957402</v>
      </c>
      <c r="M24" s="149">
        <v>-0.46326935804103186</v>
      </c>
      <c r="N24" s="149">
        <v>146.625</v>
      </c>
      <c r="O24" s="149">
        <v>9.8127340823970002</v>
      </c>
      <c r="P24" s="149">
        <v>151.1</v>
      </c>
      <c r="Q24" s="149">
        <v>10.21152443471918</v>
      </c>
      <c r="R24" s="149">
        <v>4.7124047124047053</v>
      </c>
      <c r="S24" s="149">
        <v>144.30000000000001</v>
      </c>
      <c r="T24" s="149">
        <v>16.370967741935488</v>
      </c>
      <c r="U24" s="149">
        <v>8.9056603773584868</v>
      </c>
      <c r="V24" s="149">
        <v>132.5</v>
      </c>
      <c r="W24" s="149">
        <v>19.909502262443439</v>
      </c>
      <c r="X24" s="149">
        <v>-5.693950177935946</v>
      </c>
      <c r="Y24" s="149">
        <v>136.5</v>
      </c>
      <c r="Z24" s="149">
        <v>147.69999999999999</v>
      </c>
      <c r="AA24" s="149">
        <v>145.6</v>
      </c>
      <c r="AB24" s="149">
        <v>6.7</v>
      </c>
      <c r="AC24" s="149">
        <v>-1.4</v>
      </c>
      <c r="AD24" s="149">
        <v>133.5</v>
      </c>
      <c r="AE24" s="149">
        <v>146.6</v>
      </c>
      <c r="AF24" s="149">
        <v>9.8000000000000007</v>
      </c>
      <c r="AG24" s="66" t="s">
        <v>919</v>
      </c>
    </row>
    <row r="25" spans="1:33" ht="36" customHeight="1">
      <c r="A25" s="67" t="s">
        <v>1118</v>
      </c>
      <c r="B25" s="570"/>
      <c r="C25" s="570" t="s">
        <v>1002</v>
      </c>
      <c r="D25" s="570"/>
      <c r="E25" s="570"/>
      <c r="F25" s="570"/>
      <c r="G25" s="570"/>
      <c r="H25" s="149">
        <v>155.9</v>
      </c>
      <c r="I25" s="149">
        <v>17.394578313252993</v>
      </c>
      <c r="J25" s="149">
        <v>-4.4144696505211414</v>
      </c>
      <c r="K25" s="149">
        <v>163.1</v>
      </c>
      <c r="L25" s="149">
        <v>16.333808844507857</v>
      </c>
      <c r="M25" s="149">
        <v>-2.9744199881023121</v>
      </c>
      <c r="N25" s="149">
        <v>161.57499999999999</v>
      </c>
      <c r="O25" s="149">
        <v>17.356572258533049</v>
      </c>
      <c r="P25" s="149">
        <v>168.1</v>
      </c>
      <c r="Q25" s="149">
        <v>17.882187938288922</v>
      </c>
      <c r="R25" s="149">
        <v>5.5904522613065382</v>
      </c>
      <c r="S25" s="149">
        <v>159.19999999999999</v>
      </c>
      <c r="T25" s="149">
        <v>17.664449371766437</v>
      </c>
      <c r="U25" s="149">
        <v>19.87951807228913</v>
      </c>
      <c r="V25" s="149">
        <v>132.80000000000001</v>
      </c>
      <c r="W25" s="149">
        <v>17.730496453900727</v>
      </c>
      <c r="X25" s="149">
        <v>-5.2781740370898547</v>
      </c>
      <c r="Y25" s="149">
        <v>136.5</v>
      </c>
      <c r="Z25" s="149">
        <v>163.69999999999999</v>
      </c>
      <c r="AA25" s="149">
        <v>159.5</v>
      </c>
      <c r="AB25" s="149">
        <v>16.8</v>
      </c>
      <c r="AC25" s="149">
        <v>-2.6</v>
      </c>
      <c r="AD25" s="149">
        <v>137.69999999999999</v>
      </c>
      <c r="AE25" s="149">
        <v>161.6</v>
      </c>
      <c r="AF25" s="149">
        <v>17.399999999999999</v>
      </c>
      <c r="AG25" s="66" t="s">
        <v>920</v>
      </c>
    </row>
    <row r="26" spans="1:33" ht="26.1" customHeight="1">
      <c r="A26" s="67" t="s">
        <v>1117</v>
      </c>
      <c r="B26" s="570"/>
      <c r="C26" s="570"/>
      <c r="D26" s="570" t="s">
        <v>878</v>
      </c>
      <c r="E26" s="570"/>
      <c r="F26" s="570"/>
      <c r="G26" s="570"/>
      <c r="H26" s="149">
        <v>163.4</v>
      </c>
      <c r="I26" s="149">
        <v>10.93007467752885</v>
      </c>
      <c r="J26" s="149">
        <v>-12.946190729888102</v>
      </c>
      <c r="K26" s="149">
        <v>187.7</v>
      </c>
      <c r="L26" s="149">
        <v>16.656308266003734</v>
      </c>
      <c r="M26" s="149">
        <v>-6.0560560560560646</v>
      </c>
      <c r="N26" s="149">
        <v>183.52500000000001</v>
      </c>
      <c r="O26" s="149">
        <v>17.327365728900261</v>
      </c>
      <c r="P26" s="149">
        <v>199.8</v>
      </c>
      <c r="Q26" s="149">
        <v>20.144317498496704</v>
      </c>
      <c r="R26" s="149">
        <v>9.0611353711790485</v>
      </c>
      <c r="S26" s="149">
        <v>183.2</v>
      </c>
      <c r="T26" s="149">
        <v>21.404903909874079</v>
      </c>
      <c r="U26" s="149">
        <v>24.37202987101152</v>
      </c>
      <c r="V26" s="149">
        <v>147.30000000000001</v>
      </c>
      <c r="W26" s="149">
        <v>24.936386768447846</v>
      </c>
      <c r="X26" s="149">
        <v>-8.4524549409571108</v>
      </c>
      <c r="Y26" s="149">
        <v>154.1</v>
      </c>
      <c r="Z26" s="149">
        <v>191.5</v>
      </c>
      <c r="AA26" s="149">
        <v>175.6</v>
      </c>
      <c r="AB26" s="149">
        <v>14</v>
      </c>
      <c r="AC26" s="149">
        <v>-8.3000000000000007</v>
      </c>
      <c r="AD26" s="149">
        <v>156.4</v>
      </c>
      <c r="AE26" s="149">
        <v>183.5</v>
      </c>
      <c r="AF26" s="149">
        <v>17.3</v>
      </c>
      <c r="AG26" s="66" t="s">
        <v>921</v>
      </c>
    </row>
    <row r="27" spans="1:33" ht="26.1" customHeight="1">
      <c r="A27" s="67" t="s">
        <v>1116</v>
      </c>
      <c r="B27" s="570"/>
      <c r="C27" s="570"/>
      <c r="D27" s="570" t="s">
        <v>1103</v>
      </c>
      <c r="E27" s="570"/>
      <c r="F27" s="570"/>
      <c r="G27" s="570"/>
      <c r="H27" s="149">
        <v>152.19999999999999</v>
      </c>
      <c r="I27" s="149">
        <v>21.178343949044589</v>
      </c>
      <c r="J27" s="149">
        <v>0.9283819628647052</v>
      </c>
      <c r="K27" s="149">
        <v>150.80000000000001</v>
      </c>
      <c r="L27" s="149">
        <v>16.089299461123943</v>
      </c>
      <c r="M27" s="149">
        <v>-0.98489822718319431</v>
      </c>
      <c r="N27" s="149">
        <v>150.65</v>
      </c>
      <c r="O27" s="149">
        <v>17.27626459143967</v>
      </c>
      <c r="P27" s="149">
        <v>152.30000000000001</v>
      </c>
      <c r="Q27" s="149">
        <v>16.437308868501518</v>
      </c>
      <c r="R27" s="149">
        <v>3.394433129667334</v>
      </c>
      <c r="S27" s="149">
        <v>147.30000000000001</v>
      </c>
      <c r="T27" s="149">
        <v>15.529411764705884</v>
      </c>
      <c r="U27" s="149">
        <v>17.277070063694282</v>
      </c>
      <c r="V27" s="149">
        <v>125.6</v>
      </c>
      <c r="W27" s="149">
        <v>13.974591651542639</v>
      </c>
      <c r="X27" s="149">
        <v>-3.3102386451116246</v>
      </c>
      <c r="Y27" s="149">
        <v>127.8</v>
      </c>
      <c r="Z27" s="149">
        <v>149.80000000000001</v>
      </c>
      <c r="AA27" s="149">
        <v>151.5</v>
      </c>
      <c r="AB27" s="149">
        <v>18.5</v>
      </c>
      <c r="AC27" s="149">
        <v>1.1000000000000001</v>
      </c>
      <c r="AD27" s="149">
        <v>128.5</v>
      </c>
      <c r="AE27" s="149">
        <v>150.69999999999999</v>
      </c>
      <c r="AF27" s="149">
        <v>17.3</v>
      </c>
      <c r="AG27" s="66" t="s">
        <v>922</v>
      </c>
    </row>
    <row r="28" spans="1:33" ht="26.1" customHeight="1">
      <c r="A28" s="67" t="s">
        <v>1115</v>
      </c>
      <c r="B28" s="570"/>
      <c r="C28" s="570"/>
      <c r="D28" s="570"/>
      <c r="E28" s="570" t="s">
        <v>1114</v>
      </c>
      <c r="F28" s="570"/>
      <c r="G28" s="570"/>
      <c r="H28" s="149">
        <v>181.6</v>
      </c>
      <c r="I28" s="149">
        <v>41.322957198443561</v>
      </c>
      <c r="J28" s="149">
        <v>7.1386430678466013</v>
      </c>
      <c r="K28" s="149">
        <v>169.5</v>
      </c>
      <c r="L28" s="149">
        <v>28.11791383219952</v>
      </c>
      <c r="M28" s="149">
        <v>0.71301247771835108</v>
      </c>
      <c r="N28" s="149">
        <v>170.55</v>
      </c>
      <c r="O28" s="149">
        <v>28.367193378480067</v>
      </c>
      <c r="P28" s="149">
        <v>168.3</v>
      </c>
      <c r="Q28" s="149">
        <v>24.115044247787637</v>
      </c>
      <c r="R28" s="149">
        <v>3.3783783783783718</v>
      </c>
      <c r="S28" s="149">
        <v>162.80000000000001</v>
      </c>
      <c r="T28" s="149">
        <v>20.414201183431985</v>
      </c>
      <c r="U28" s="149">
        <v>26.692607003891069</v>
      </c>
      <c r="V28" s="149">
        <v>128.5</v>
      </c>
      <c r="W28" s="149">
        <v>13.215859030836995</v>
      </c>
      <c r="X28" s="149">
        <v>-2.8722600151171633</v>
      </c>
      <c r="Y28" s="149">
        <v>130.4</v>
      </c>
      <c r="Z28" s="149">
        <v>165.6</v>
      </c>
      <c r="AA28" s="149">
        <v>175.6</v>
      </c>
      <c r="AB28" s="149">
        <v>34.700000000000003</v>
      </c>
      <c r="AC28" s="149">
        <v>6</v>
      </c>
      <c r="AD28" s="149">
        <v>132.9</v>
      </c>
      <c r="AE28" s="149">
        <v>170.6</v>
      </c>
      <c r="AF28" s="149">
        <v>28.4</v>
      </c>
      <c r="AG28" s="66" t="s">
        <v>478</v>
      </c>
    </row>
    <row r="29" spans="1:33" ht="26.1" customHeight="1">
      <c r="A29" s="67" t="s">
        <v>1113</v>
      </c>
      <c r="B29" s="570"/>
      <c r="C29" s="570"/>
      <c r="D29" s="570"/>
      <c r="E29" s="570" t="s">
        <v>1112</v>
      </c>
      <c r="F29" s="570"/>
      <c r="G29" s="570"/>
      <c r="H29" s="149">
        <v>126.3</v>
      </c>
      <c r="I29" s="149">
        <v>2.6829268292682968</v>
      </c>
      <c r="J29" s="149">
        <v>-6.0267857142857224</v>
      </c>
      <c r="K29" s="149">
        <v>134.4</v>
      </c>
      <c r="L29" s="149">
        <v>5.2466718872357063</v>
      </c>
      <c r="M29" s="149">
        <v>-2.8199566160520675</v>
      </c>
      <c r="N29" s="149">
        <v>133.17499999999998</v>
      </c>
      <c r="O29" s="149">
        <v>6.9879518072289102</v>
      </c>
      <c r="P29" s="149">
        <v>138.30000000000001</v>
      </c>
      <c r="Q29" s="149">
        <v>9.328063241106733</v>
      </c>
      <c r="R29" s="149">
        <v>3.4405385190725752</v>
      </c>
      <c r="S29" s="149">
        <v>133.69999999999999</v>
      </c>
      <c r="T29" s="149">
        <v>10.770505385252676</v>
      </c>
      <c r="U29" s="149">
        <v>8.6991869918699081</v>
      </c>
      <c r="V29" s="149">
        <v>123</v>
      </c>
      <c r="W29" s="149">
        <v>14.52513966480447</v>
      </c>
      <c r="X29" s="149">
        <v>-3.6805011746280343</v>
      </c>
      <c r="Y29" s="149">
        <v>125.4</v>
      </c>
      <c r="Z29" s="149">
        <v>136</v>
      </c>
      <c r="AA29" s="149">
        <v>130.4</v>
      </c>
      <c r="AB29" s="149">
        <v>4</v>
      </c>
      <c r="AC29" s="149">
        <v>-4.0999999999999996</v>
      </c>
      <c r="AD29" s="149">
        <v>124.5</v>
      </c>
      <c r="AE29" s="149">
        <v>133.19999999999999</v>
      </c>
      <c r="AF29" s="149">
        <v>7</v>
      </c>
      <c r="AG29" s="66" t="s">
        <v>479</v>
      </c>
    </row>
    <row r="30" spans="1:33" ht="84" customHeight="1">
      <c r="A30" s="570"/>
      <c r="B30" s="210"/>
      <c r="C30" s="210"/>
      <c r="D30" s="210"/>
      <c r="E30" s="210"/>
      <c r="F30" s="210"/>
      <c r="G30" s="210"/>
      <c r="H30" s="210" t="s">
        <v>1101</v>
      </c>
      <c r="I30" s="210"/>
      <c r="J30" s="210"/>
      <c r="K30" s="210"/>
      <c r="L30" s="210"/>
      <c r="M30" s="210"/>
      <c r="N30" s="210"/>
      <c r="O30" s="210"/>
      <c r="P30" s="210"/>
      <c r="Q30" s="628" t="s">
        <v>1101</v>
      </c>
      <c r="R30" s="570"/>
      <c r="S30" s="628"/>
      <c r="T30" s="628"/>
      <c r="U30" s="628"/>
      <c r="V30" s="628"/>
      <c r="W30" s="628"/>
      <c r="X30" s="628"/>
      <c r="Y30" s="628"/>
      <c r="Z30" s="628"/>
      <c r="AA30" s="628"/>
      <c r="AB30" s="628"/>
      <c r="AC30" s="628"/>
      <c r="AD30" s="628"/>
      <c r="AE30" s="628"/>
      <c r="AF30" s="628"/>
      <c r="AG30" s="628"/>
    </row>
    <row r="31" spans="1:33" ht="12" customHeight="1">
      <c r="A31" s="570"/>
      <c r="B31" s="65"/>
      <c r="C31" s="65"/>
      <c r="D31" s="65"/>
      <c r="E31" s="65"/>
      <c r="F31" s="65"/>
      <c r="G31" s="65"/>
      <c r="H31" s="570"/>
      <c r="I31" s="570"/>
      <c r="J31" s="570"/>
      <c r="K31" s="570"/>
      <c r="L31" s="570"/>
      <c r="M31" s="570"/>
      <c r="N31" s="570"/>
      <c r="O31" s="570"/>
      <c r="P31" s="570"/>
      <c r="Q31" s="570"/>
      <c r="R31" s="570"/>
      <c r="S31" s="570"/>
      <c r="T31" s="570"/>
      <c r="U31" s="570"/>
      <c r="V31" s="570"/>
      <c r="W31" s="570"/>
      <c r="X31" s="570"/>
      <c r="Y31" s="570"/>
      <c r="Z31" s="570"/>
      <c r="AA31" s="570"/>
      <c r="AB31" s="570"/>
      <c r="AC31" s="570"/>
      <c r="AD31" s="570"/>
      <c r="AE31" s="570"/>
      <c r="AF31" s="570"/>
      <c r="AG31" s="66"/>
    </row>
    <row r="32" spans="1:33" ht="50.1" customHeight="1">
      <c r="A32" s="67" t="s">
        <v>1111</v>
      </c>
      <c r="B32" s="1104" t="s">
        <v>657</v>
      </c>
      <c r="C32" s="1104"/>
      <c r="D32" s="1104"/>
      <c r="E32" s="1104"/>
      <c r="F32" s="1104"/>
      <c r="G32" s="1104"/>
      <c r="H32" s="149">
        <v>138.5</v>
      </c>
      <c r="I32" s="149">
        <v>7.6982892690513154</v>
      </c>
      <c r="J32" s="149">
        <v>-3.4843205574912872</v>
      </c>
      <c r="K32" s="149">
        <v>143.5</v>
      </c>
      <c r="L32" s="149">
        <v>7.8136739293764208</v>
      </c>
      <c r="M32" s="149">
        <v>-2.7777777777777857</v>
      </c>
      <c r="N32" s="149">
        <v>143.15</v>
      </c>
      <c r="O32" s="149">
        <v>7.9125847776940503</v>
      </c>
      <c r="P32" s="149">
        <v>147.6</v>
      </c>
      <c r="Q32" s="149">
        <v>7.6586433260393818</v>
      </c>
      <c r="R32" s="149">
        <v>3.2167832167831989</v>
      </c>
      <c r="S32" s="149">
        <v>143</v>
      </c>
      <c r="T32" s="149">
        <v>8.4977238239757185</v>
      </c>
      <c r="U32" s="149">
        <v>11.197511664074653</v>
      </c>
      <c r="V32" s="149">
        <v>128.6</v>
      </c>
      <c r="W32" s="149">
        <v>12.118570183086305</v>
      </c>
      <c r="X32" s="149">
        <v>-3.3809166040571057</v>
      </c>
      <c r="Y32" s="149">
        <v>130.9</v>
      </c>
      <c r="Z32" s="149">
        <v>145.30000000000001</v>
      </c>
      <c r="AA32" s="149">
        <v>141</v>
      </c>
      <c r="AB32" s="149">
        <v>7.7</v>
      </c>
      <c r="AC32" s="149">
        <v>-3</v>
      </c>
      <c r="AD32" s="149">
        <v>132.69999999999999</v>
      </c>
      <c r="AE32" s="149">
        <v>143.19999999999999</v>
      </c>
      <c r="AF32" s="149">
        <v>7.9</v>
      </c>
      <c r="AG32" s="66" t="s">
        <v>480</v>
      </c>
    </row>
    <row r="33" spans="1:33" ht="36" customHeight="1">
      <c r="A33" s="67" t="s">
        <v>1110</v>
      </c>
      <c r="B33" s="570"/>
      <c r="C33" s="570" t="s">
        <v>326</v>
      </c>
      <c r="D33" s="570"/>
      <c r="E33" s="570"/>
      <c r="F33" s="570"/>
      <c r="G33" s="570"/>
      <c r="H33" s="149">
        <v>139.5</v>
      </c>
      <c r="I33" s="149">
        <v>5.5219364599092415</v>
      </c>
      <c r="J33" s="149">
        <v>-1.7605633802816811</v>
      </c>
      <c r="K33" s="149">
        <v>142</v>
      </c>
      <c r="L33" s="149">
        <v>6.4467766116941476</v>
      </c>
      <c r="M33" s="149">
        <v>-0.83798882681563214</v>
      </c>
      <c r="N33" s="149">
        <v>141.125</v>
      </c>
      <c r="O33" s="149">
        <v>5.2985074626865583</v>
      </c>
      <c r="P33" s="149">
        <v>143.19999999999999</v>
      </c>
      <c r="Q33" s="149">
        <v>3.8433647570703187</v>
      </c>
      <c r="R33" s="149">
        <v>2.4320457796852537</v>
      </c>
      <c r="S33" s="149">
        <v>139.80000000000001</v>
      </c>
      <c r="T33" s="149">
        <v>5.5891238670694889</v>
      </c>
      <c r="U33" s="149">
        <v>5.7488653555219429</v>
      </c>
      <c r="V33" s="149">
        <v>132.19999999999999</v>
      </c>
      <c r="W33" s="149">
        <v>11.655405405405389</v>
      </c>
      <c r="X33" s="149">
        <v>-0.89955022488756242</v>
      </c>
      <c r="Y33" s="149">
        <v>132.80000000000001</v>
      </c>
      <c r="Z33" s="149">
        <v>141.5</v>
      </c>
      <c r="AA33" s="149">
        <v>140.80000000000001</v>
      </c>
      <c r="AB33" s="149">
        <v>6</v>
      </c>
      <c r="AC33" s="149">
        <v>-0.5</v>
      </c>
      <c r="AD33" s="149">
        <v>134</v>
      </c>
      <c r="AE33" s="149">
        <v>141.1</v>
      </c>
      <c r="AF33" s="149">
        <v>5.3</v>
      </c>
      <c r="AG33" s="66" t="s">
        <v>452</v>
      </c>
    </row>
    <row r="34" spans="1:33" ht="26.1" customHeight="1">
      <c r="A34" s="67" t="s">
        <v>1109</v>
      </c>
      <c r="B34" s="570"/>
      <c r="C34" s="570"/>
      <c r="D34" s="570" t="s">
        <v>910</v>
      </c>
      <c r="E34" s="570"/>
      <c r="F34" s="570"/>
      <c r="G34" s="570"/>
      <c r="H34" s="149">
        <v>154.1</v>
      </c>
      <c r="I34" s="149">
        <v>14.148148148148152</v>
      </c>
      <c r="J34" s="149">
        <v>3.3534540576794143</v>
      </c>
      <c r="K34" s="149">
        <v>149.1</v>
      </c>
      <c r="L34" s="149">
        <v>10.690423162583528</v>
      </c>
      <c r="M34" s="149">
        <v>-1.0617120106171285</v>
      </c>
      <c r="N34" s="149">
        <v>149.52500000000001</v>
      </c>
      <c r="O34" s="149">
        <v>7.7865897620764173</v>
      </c>
      <c r="P34" s="149">
        <v>150.69999999999999</v>
      </c>
      <c r="Q34" s="149">
        <v>3.9310344827586192</v>
      </c>
      <c r="R34" s="149">
        <v>4.5076282940360528</v>
      </c>
      <c r="S34" s="149">
        <v>144.19999999999999</v>
      </c>
      <c r="T34" s="149">
        <v>3</v>
      </c>
      <c r="U34" s="149">
        <v>6.8148148148148096</v>
      </c>
      <c r="V34" s="149">
        <v>135</v>
      </c>
      <c r="W34" s="149">
        <v>9.4003241491085845</v>
      </c>
      <c r="X34" s="149">
        <v>0.22271714922051444</v>
      </c>
      <c r="Y34" s="149">
        <v>134.9</v>
      </c>
      <c r="Z34" s="149">
        <v>147.5</v>
      </c>
      <c r="AA34" s="149">
        <v>151.6</v>
      </c>
      <c r="AB34" s="149">
        <v>12.4</v>
      </c>
      <c r="AC34" s="149">
        <v>2.8</v>
      </c>
      <c r="AD34" s="149">
        <v>138.69999999999999</v>
      </c>
      <c r="AE34" s="149">
        <v>149.5</v>
      </c>
      <c r="AF34" s="149">
        <v>7.8</v>
      </c>
      <c r="AG34" s="66" t="s">
        <v>292</v>
      </c>
    </row>
    <row r="35" spans="1:33" ht="26.1" customHeight="1">
      <c r="A35" s="67" t="s">
        <v>1108</v>
      </c>
      <c r="B35" s="570"/>
      <c r="C35" s="570"/>
      <c r="D35" s="570" t="s">
        <v>1107</v>
      </c>
      <c r="E35" s="570"/>
      <c r="F35" s="570"/>
      <c r="G35" s="570"/>
      <c r="H35" s="149">
        <v>132</v>
      </c>
      <c r="I35" s="149">
        <v>0.99464422341239356</v>
      </c>
      <c r="J35" s="149">
        <v>-4.6242774566474054</v>
      </c>
      <c r="K35" s="149">
        <v>138.4</v>
      </c>
      <c r="L35" s="149">
        <v>4.2954031650339175</v>
      </c>
      <c r="M35" s="149">
        <v>-0.71736011477761963</v>
      </c>
      <c r="N35" s="149">
        <v>136.85</v>
      </c>
      <c r="O35" s="149">
        <v>4.0273556231003056</v>
      </c>
      <c r="P35" s="149">
        <v>139.4</v>
      </c>
      <c r="Q35" s="149">
        <v>3.7974683544303787</v>
      </c>
      <c r="R35" s="149">
        <v>1.3081395348837361</v>
      </c>
      <c r="S35" s="149">
        <v>137.6</v>
      </c>
      <c r="T35" s="149">
        <v>7.0817120622568126</v>
      </c>
      <c r="U35" s="149">
        <v>5.2792654934965526</v>
      </c>
      <c r="V35" s="149">
        <v>130.69999999999999</v>
      </c>
      <c r="W35" s="149">
        <v>12.867012089810004</v>
      </c>
      <c r="X35" s="149">
        <v>-1.5071590052750565</v>
      </c>
      <c r="Y35" s="149">
        <v>131.69999999999999</v>
      </c>
      <c r="Z35" s="149">
        <v>138.5</v>
      </c>
      <c r="AA35" s="149">
        <v>135.19999999999999</v>
      </c>
      <c r="AB35" s="149">
        <v>2.7</v>
      </c>
      <c r="AC35" s="149">
        <v>-2.4</v>
      </c>
      <c r="AD35" s="149">
        <v>131.6</v>
      </c>
      <c r="AE35" s="149">
        <v>136.9</v>
      </c>
      <c r="AF35" s="149">
        <v>4</v>
      </c>
      <c r="AG35" s="66" t="s">
        <v>295</v>
      </c>
    </row>
    <row r="36" spans="1:33" ht="36" customHeight="1">
      <c r="A36" s="67" t="s">
        <v>1106</v>
      </c>
      <c r="B36" s="570"/>
      <c r="C36" s="570" t="s">
        <v>1002</v>
      </c>
      <c r="D36" s="570"/>
      <c r="E36" s="570"/>
      <c r="F36" s="570"/>
      <c r="G36" s="570"/>
      <c r="H36" s="149">
        <v>137.4</v>
      </c>
      <c r="I36" s="149">
        <v>10.272873194221518</v>
      </c>
      <c r="J36" s="149">
        <v>-5.3066850447966942</v>
      </c>
      <c r="K36" s="149">
        <v>145.1</v>
      </c>
      <c r="L36" s="149">
        <v>9.2620481927710756</v>
      </c>
      <c r="M36" s="149">
        <v>-4.7900262467191652</v>
      </c>
      <c r="N36" s="149">
        <v>145.35</v>
      </c>
      <c r="O36" s="149">
        <v>10.823170731707336</v>
      </c>
      <c r="P36" s="149">
        <v>152.4</v>
      </c>
      <c r="Q36" s="149">
        <v>11.894273127753308</v>
      </c>
      <c r="R36" s="149">
        <v>4.0273037542662138</v>
      </c>
      <c r="S36" s="149">
        <v>146.5</v>
      </c>
      <c r="T36" s="149">
        <v>11.746758199847449</v>
      </c>
      <c r="U36" s="149">
        <v>17.576243980738354</v>
      </c>
      <c r="V36" s="149">
        <v>124.6</v>
      </c>
      <c r="W36" s="149">
        <v>12.556458897922298</v>
      </c>
      <c r="X36" s="149">
        <v>-6.1746987951807313</v>
      </c>
      <c r="Y36" s="149">
        <v>128.69999999999999</v>
      </c>
      <c r="Z36" s="149">
        <v>149.5</v>
      </c>
      <c r="AA36" s="149">
        <v>141.30000000000001</v>
      </c>
      <c r="AB36" s="149">
        <v>9.8000000000000007</v>
      </c>
      <c r="AC36" s="149">
        <v>-5.5</v>
      </c>
      <c r="AD36" s="149">
        <v>131.19999999999999</v>
      </c>
      <c r="AE36" s="149">
        <v>145.4</v>
      </c>
      <c r="AF36" s="149">
        <v>10.8</v>
      </c>
      <c r="AG36" s="66" t="s">
        <v>296</v>
      </c>
    </row>
    <row r="37" spans="1:33" ht="26.1" customHeight="1">
      <c r="A37" s="67" t="s">
        <v>1105</v>
      </c>
      <c r="B37" s="570"/>
      <c r="C37" s="570"/>
      <c r="D37" s="570" t="s">
        <v>878</v>
      </c>
      <c r="E37" s="570"/>
      <c r="F37" s="570"/>
      <c r="G37" s="570"/>
      <c r="H37" s="149">
        <v>143.69999999999999</v>
      </c>
      <c r="I37" s="149">
        <v>3.6049026676279823</v>
      </c>
      <c r="J37" s="149">
        <v>-13.952095808383234</v>
      </c>
      <c r="K37" s="149">
        <v>167</v>
      </c>
      <c r="L37" s="149">
        <v>9.2931937172774752</v>
      </c>
      <c r="M37" s="149">
        <v>-8.1408140814081378</v>
      </c>
      <c r="N37" s="149">
        <v>165.45</v>
      </c>
      <c r="O37" s="149">
        <v>10.776439089692104</v>
      </c>
      <c r="P37" s="149">
        <v>181.8</v>
      </c>
      <c r="Q37" s="149">
        <v>14.052697616060229</v>
      </c>
      <c r="R37" s="149">
        <v>7.3833431777909055</v>
      </c>
      <c r="S37" s="149">
        <v>169.3</v>
      </c>
      <c r="T37" s="149">
        <v>15.484311050477501</v>
      </c>
      <c r="U37" s="149">
        <v>22.062004325883208</v>
      </c>
      <c r="V37" s="149">
        <v>138.69999999999999</v>
      </c>
      <c r="W37" s="149">
        <v>19.568965517241367</v>
      </c>
      <c r="X37" s="149">
        <v>-9.2277486910994924</v>
      </c>
      <c r="Y37" s="149">
        <v>145.80000000000001</v>
      </c>
      <c r="Z37" s="149">
        <v>175.6</v>
      </c>
      <c r="AA37" s="149">
        <v>155.4</v>
      </c>
      <c r="AB37" s="149">
        <v>6.6</v>
      </c>
      <c r="AC37" s="149">
        <v>-11.5</v>
      </c>
      <c r="AD37" s="149">
        <v>149.4</v>
      </c>
      <c r="AE37" s="149">
        <v>165.5</v>
      </c>
      <c r="AF37" s="149">
        <v>10.8</v>
      </c>
      <c r="AG37" s="66" t="s">
        <v>297</v>
      </c>
    </row>
    <row r="38" spans="1:33" ht="26.1" customHeight="1">
      <c r="A38" s="67" t="s">
        <v>1104</v>
      </c>
      <c r="B38" s="570"/>
      <c r="C38" s="570"/>
      <c r="D38" s="570" t="s">
        <v>1103</v>
      </c>
      <c r="E38" s="570"/>
      <c r="F38" s="570"/>
      <c r="G38" s="570"/>
      <c r="H38" s="149">
        <v>134.19999999999999</v>
      </c>
      <c r="I38" s="149">
        <v>14.115646258503389</v>
      </c>
      <c r="J38" s="149">
        <v>0</v>
      </c>
      <c r="K38" s="149">
        <v>134.19999999999999</v>
      </c>
      <c r="L38" s="149">
        <v>9.1944670463791596</v>
      </c>
      <c r="M38" s="149">
        <v>-2.6124818577648909</v>
      </c>
      <c r="N38" s="149">
        <v>135.32499999999999</v>
      </c>
      <c r="O38" s="149">
        <v>10.810810810810835</v>
      </c>
      <c r="P38" s="149">
        <v>137.80000000000001</v>
      </c>
      <c r="Q38" s="149">
        <v>10.593900481540942</v>
      </c>
      <c r="R38" s="149">
        <v>1.9985196150999371</v>
      </c>
      <c r="S38" s="149">
        <v>135.1</v>
      </c>
      <c r="T38" s="149">
        <v>9.5701540957015396</v>
      </c>
      <c r="U38" s="149">
        <v>14.88095238095238</v>
      </c>
      <c r="V38" s="149">
        <v>117.6</v>
      </c>
      <c r="W38" s="149">
        <v>8.7881591119333962</v>
      </c>
      <c r="X38" s="149">
        <v>-4.3124491456468803</v>
      </c>
      <c r="Y38" s="149">
        <v>120.3</v>
      </c>
      <c r="Z38" s="149">
        <v>136.5</v>
      </c>
      <c r="AA38" s="149">
        <v>134.19999999999999</v>
      </c>
      <c r="AB38" s="149">
        <v>11.6</v>
      </c>
      <c r="AC38" s="149">
        <v>-1.7</v>
      </c>
      <c r="AD38" s="149">
        <v>122.1</v>
      </c>
      <c r="AE38" s="149">
        <v>135.30000000000001</v>
      </c>
      <c r="AF38" s="149">
        <v>10.8</v>
      </c>
      <c r="AG38" s="66" t="s">
        <v>923</v>
      </c>
    </row>
    <row r="39" spans="1:33" s="26" customFormat="1" ht="126" customHeight="1">
      <c r="A39" s="29" t="s">
        <v>1743</v>
      </c>
      <c r="B39" s="30"/>
      <c r="C39" s="30"/>
      <c r="D39" s="30"/>
      <c r="E39" s="30"/>
      <c r="F39" s="30"/>
      <c r="G39" s="30"/>
      <c r="H39" s="30"/>
      <c r="I39" s="30"/>
      <c r="J39" s="30"/>
      <c r="K39" s="30"/>
      <c r="L39" s="30"/>
      <c r="M39" s="30"/>
      <c r="N39" s="30"/>
      <c r="O39" s="30"/>
      <c r="P39" s="30"/>
      <c r="Q39" s="29" t="s">
        <v>1743</v>
      </c>
      <c r="S39" s="29"/>
      <c r="T39" s="29"/>
      <c r="U39" s="29"/>
      <c r="V39" s="29"/>
      <c r="W39" s="29"/>
      <c r="X39" s="29"/>
      <c r="Y39" s="29"/>
      <c r="Z39" s="29"/>
      <c r="AA39" s="29"/>
      <c r="AB39" s="29"/>
      <c r="AC39" s="29"/>
      <c r="AD39" s="29"/>
      <c r="AE39" s="29"/>
      <c r="AF39" s="29"/>
      <c r="AG39" s="30"/>
    </row>
    <row r="40" spans="1:33">
      <c r="A40" s="129"/>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70" customWidth="1"/>
    <col min="2" max="2" width="24.7109375" style="570" customWidth="1"/>
    <col min="3" max="9" width="13.7109375" style="570" customWidth="1"/>
    <col min="10" max="16384" width="11.42578125" style="570"/>
  </cols>
  <sheetData>
    <row r="1" spans="1:9" ht="15" customHeight="1">
      <c r="A1" s="858" t="s">
        <v>1765</v>
      </c>
    </row>
    <row r="2" spans="1:9" ht="20.100000000000001" customHeight="1">
      <c r="A2" s="278" t="s">
        <v>738</v>
      </c>
      <c r="B2" s="210"/>
      <c r="C2" s="210"/>
      <c r="D2" s="210"/>
      <c r="E2" s="210"/>
      <c r="F2" s="210"/>
      <c r="G2" s="210"/>
      <c r="H2" s="210"/>
      <c r="I2" s="210"/>
    </row>
    <row r="3" spans="1:9" ht="20.100000000000001" customHeight="1">
      <c r="A3" s="278" t="s">
        <v>1622</v>
      </c>
      <c r="B3" s="210"/>
      <c r="C3" s="210"/>
      <c r="D3" s="210"/>
      <c r="E3" s="210"/>
      <c r="F3" s="210"/>
      <c r="G3" s="210"/>
      <c r="H3" s="210"/>
      <c r="I3" s="210"/>
    </row>
    <row r="4" spans="1:9" ht="20.100000000000001" customHeight="1">
      <c r="A4" s="278" t="s">
        <v>1750</v>
      </c>
      <c r="B4" s="210"/>
      <c r="C4" s="210"/>
      <c r="D4" s="210"/>
      <c r="E4" s="210"/>
      <c r="F4" s="210"/>
      <c r="G4" s="210"/>
      <c r="H4" s="210"/>
      <c r="I4" s="210"/>
    </row>
    <row r="5" spans="1:9" ht="20.100000000000001" customHeight="1">
      <c r="A5" s="278" t="s">
        <v>1309</v>
      </c>
      <c r="B5" s="210"/>
      <c r="C5" s="210"/>
      <c r="D5" s="210"/>
      <c r="E5" s="210"/>
      <c r="F5" s="210"/>
      <c r="G5" s="210"/>
      <c r="H5" s="210"/>
      <c r="I5" s="210"/>
    </row>
    <row r="6" spans="1:9" ht="20.100000000000001" customHeight="1">
      <c r="A6" s="279" t="s">
        <v>545</v>
      </c>
      <c r="B6" s="218"/>
      <c r="C6" s="218"/>
      <c r="D6" s="218"/>
      <c r="E6" s="218"/>
      <c r="F6" s="218"/>
      <c r="G6" s="218"/>
      <c r="H6" s="218"/>
      <c r="I6" s="218"/>
    </row>
    <row r="7" spans="1:9" ht="15.95" customHeight="1">
      <c r="A7" s="941" t="s">
        <v>1094</v>
      </c>
      <c r="B7" s="983" t="s">
        <v>1095</v>
      </c>
      <c r="C7" s="949" t="s">
        <v>149</v>
      </c>
      <c r="D7" s="977" t="s">
        <v>249</v>
      </c>
      <c r="E7" s="1131"/>
      <c r="F7" s="949" t="s">
        <v>1310</v>
      </c>
      <c r="G7" s="949" t="s">
        <v>301</v>
      </c>
      <c r="H7" s="949" t="s">
        <v>426</v>
      </c>
      <c r="I7" s="949" t="s">
        <v>1311</v>
      </c>
    </row>
    <row r="8" spans="1:9" ht="15.95" customHeight="1">
      <c r="A8" s="974"/>
      <c r="B8" s="984"/>
      <c r="C8" s="950"/>
      <c r="D8" s="949" t="s">
        <v>547</v>
      </c>
      <c r="E8" s="944" t="s">
        <v>1312</v>
      </c>
      <c r="F8" s="1030"/>
      <c r="G8" s="950"/>
      <c r="H8" s="950"/>
      <c r="I8" s="950"/>
    </row>
    <row r="9" spans="1:9" ht="15.95" customHeight="1">
      <c r="A9" s="974"/>
      <c r="B9" s="984"/>
      <c r="C9" s="950"/>
      <c r="D9" s="950"/>
      <c r="E9" s="945"/>
      <c r="F9" s="1030"/>
      <c r="G9" s="950"/>
      <c r="H9" s="950"/>
      <c r="I9" s="950"/>
    </row>
    <row r="10" spans="1:9" ht="15.95" customHeight="1">
      <c r="A10" s="974"/>
      <c r="B10" s="984"/>
      <c r="C10" s="951"/>
      <c r="D10" s="951"/>
      <c r="E10" s="946"/>
      <c r="F10" s="1031"/>
      <c r="G10" s="951"/>
      <c r="H10" s="951"/>
      <c r="I10" s="951"/>
    </row>
    <row r="11" spans="1:9" ht="15.95" customHeight="1">
      <c r="A11" s="976"/>
      <c r="B11" s="985"/>
      <c r="C11" s="280"/>
      <c r="D11" s="281" t="s">
        <v>182</v>
      </c>
      <c r="E11" s="282"/>
      <c r="F11" s="283" t="s">
        <v>1096</v>
      </c>
      <c r="G11" s="1129" t="s">
        <v>1389</v>
      </c>
      <c r="H11" s="1130"/>
      <c r="I11" s="1130"/>
    </row>
    <row r="12" spans="1:9" ht="39.950000000000003" customHeight="1">
      <c r="A12" s="570" t="s">
        <v>1313</v>
      </c>
      <c r="B12" s="570" t="s">
        <v>657</v>
      </c>
      <c r="C12" s="27"/>
      <c r="D12" s="27"/>
      <c r="E12" s="27"/>
      <c r="F12" s="27"/>
      <c r="G12" s="27"/>
      <c r="H12" s="27"/>
      <c r="I12" s="27"/>
    </row>
    <row r="13" spans="1:9" ht="12.95" customHeight="1">
      <c r="A13" s="570" t="s">
        <v>1314</v>
      </c>
      <c r="B13" s="570" t="s">
        <v>547</v>
      </c>
      <c r="C13" s="27"/>
      <c r="D13" s="27"/>
      <c r="E13" s="27"/>
      <c r="F13" s="27"/>
      <c r="G13" s="27"/>
      <c r="H13" s="27"/>
      <c r="I13" s="27"/>
    </row>
    <row r="14" spans="1:9" ht="12.95" customHeight="1">
      <c r="A14" s="570" t="s">
        <v>1315</v>
      </c>
      <c r="C14" s="127">
        <v>8852</v>
      </c>
      <c r="D14" s="127">
        <v>477549</v>
      </c>
      <c r="E14" s="127">
        <v>474280</v>
      </c>
      <c r="F14" s="127">
        <v>73646</v>
      </c>
      <c r="G14" s="127">
        <v>2754869</v>
      </c>
      <c r="H14" s="127">
        <v>9424475</v>
      </c>
      <c r="I14" s="127">
        <v>9319472</v>
      </c>
    </row>
    <row r="15" spans="1:9" ht="20.100000000000001" customHeight="1">
      <c r="A15" s="570" t="s">
        <v>1316</v>
      </c>
      <c r="B15" s="570" t="s">
        <v>1317</v>
      </c>
      <c r="C15" s="127">
        <v>3142</v>
      </c>
      <c r="D15" s="127">
        <v>165084</v>
      </c>
      <c r="E15" s="127">
        <v>164388</v>
      </c>
      <c r="F15" s="127">
        <v>24746</v>
      </c>
      <c r="G15" s="127">
        <v>960817</v>
      </c>
      <c r="H15" s="127">
        <v>4212286</v>
      </c>
      <c r="I15" s="127">
        <v>4189510</v>
      </c>
    </row>
    <row r="16" spans="1:9" ht="20.100000000000001" customHeight="1">
      <c r="A16" s="570" t="s">
        <v>1318</v>
      </c>
      <c r="B16" s="570" t="s">
        <v>1317</v>
      </c>
      <c r="C16" s="127">
        <v>0</v>
      </c>
      <c r="D16" s="127">
        <v>0</v>
      </c>
      <c r="E16" s="127">
        <v>0</v>
      </c>
      <c r="F16" s="127">
        <v>0</v>
      </c>
      <c r="G16" s="127">
        <v>0</v>
      </c>
      <c r="H16" s="127">
        <v>0</v>
      </c>
      <c r="I16" s="127">
        <v>0</v>
      </c>
    </row>
    <row r="17" spans="1:9" ht="12.95" customHeight="1">
      <c r="A17" s="570" t="s">
        <v>353</v>
      </c>
      <c r="B17" s="570" t="s">
        <v>1319</v>
      </c>
      <c r="C17" s="127">
        <v>3046</v>
      </c>
      <c r="D17" s="127">
        <v>155067</v>
      </c>
      <c r="E17" s="127">
        <v>154467</v>
      </c>
      <c r="F17" s="127">
        <v>23419</v>
      </c>
      <c r="G17" s="127">
        <v>896240</v>
      </c>
      <c r="H17" s="127">
        <v>3931389</v>
      </c>
      <c r="I17" s="127">
        <v>3912508</v>
      </c>
    </row>
    <row r="18" spans="1:9" ht="20.100000000000001" customHeight="1">
      <c r="A18" s="570" t="s">
        <v>1320</v>
      </c>
      <c r="B18" s="570" t="s">
        <v>1321</v>
      </c>
      <c r="C18" s="127">
        <v>0</v>
      </c>
      <c r="D18" s="127">
        <v>0</v>
      </c>
      <c r="E18" s="127">
        <v>0</v>
      </c>
      <c r="F18" s="127">
        <v>0</v>
      </c>
      <c r="G18" s="127">
        <v>0</v>
      </c>
      <c r="H18" s="127">
        <v>0</v>
      </c>
      <c r="I18" s="127">
        <v>0</v>
      </c>
    </row>
    <row r="19" spans="1:9" ht="12.95" customHeight="1">
      <c r="A19" s="570" t="s">
        <v>353</v>
      </c>
      <c r="B19" s="570" t="s">
        <v>1322</v>
      </c>
      <c r="C19" s="127">
        <v>97</v>
      </c>
      <c r="D19" s="127">
        <v>10017</v>
      </c>
      <c r="E19" s="127">
        <v>9921</v>
      </c>
      <c r="F19" s="127">
        <v>1328</v>
      </c>
      <c r="G19" s="127">
        <v>64578</v>
      </c>
      <c r="H19" s="127">
        <v>280897</v>
      </c>
      <c r="I19" s="127">
        <v>277003</v>
      </c>
    </row>
    <row r="20" spans="1:9" ht="20.100000000000001" customHeight="1">
      <c r="A20" s="570" t="s">
        <v>1323</v>
      </c>
      <c r="B20" s="570" t="s">
        <v>1002</v>
      </c>
      <c r="C20" s="127">
        <v>2804</v>
      </c>
      <c r="D20" s="127">
        <v>188318</v>
      </c>
      <c r="E20" s="127">
        <v>187084</v>
      </c>
      <c r="F20" s="127">
        <v>26888</v>
      </c>
      <c r="G20" s="127">
        <v>1106724</v>
      </c>
      <c r="H20" s="127">
        <v>3025313</v>
      </c>
      <c r="I20" s="127">
        <v>2981483</v>
      </c>
    </row>
    <row r="21" spans="1:9" ht="20.100000000000001" customHeight="1">
      <c r="A21" s="570" t="s">
        <v>1324</v>
      </c>
      <c r="B21" s="570" t="s">
        <v>1325</v>
      </c>
      <c r="C21" s="127">
        <v>0</v>
      </c>
      <c r="D21" s="127">
        <v>0</v>
      </c>
      <c r="E21" s="127">
        <v>0</v>
      </c>
      <c r="F21" s="127">
        <v>0</v>
      </c>
      <c r="G21" s="127">
        <v>0</v>
      </c>
      <c r="H21" s="127">
        <v>0</v>
      </c>
      <c r="I21" s="127">
        <v>0</v>
      </c>
    </row>
    <row r="22" spans="1:9" ht="12.95" customHeight="1">
      <c r="A22" s="570" t="s">
        <v>353</v>
      </c>
      <c r="B22" s="570" t="s">
        <v>1326</v>
      </c>
      <c r="C22" s="127">
        <v>1214</v>
      </c>
      <c r="D22" s="127">
        <v>95142</v>
      </c>
      <c r="E22" s="127">
        <v>94629</v>
      </c>
      <c r="F22" s="127">
        <v>12700</v>
      </c>
      <c r="G22" s="127">
        <v>566326</v>
      </c>
      <c r="H22" s="127">
        <v>1497180</v>
      </c>
      <c r="I22" s="127">
        <v>1467502</v>
      </c>
    </row>
    <row r="23" spans="1:9" ht="20.100000000000001" customHeight="1">
      <c r="A23" s="570" t="s">
        <v>1327</v>
      </c>
      <c r="B23" s="570" t="s">
        <v>1328</v>
      </c>
      <c r="C23" s="127">
        <v>1020</v>
      </c>
      <c r="D23" s="127">
        <v>72960</v>
      </c>
      <c r="E23" s="127">
        <v>72507</v>
      </c>
      <c r="F23" s="127">
        <v>9090</v>
      </c>
      <c r="G23" s="127">
        <v>402415</v>
      </c>
      <c r="H23" s="127">
        <v>997612</v>
      </c>
      <c r="I23" s="127">
        <v>970181</v>
      </c>
    </row>
    <row r="24" spans="1:9" ht="20.100000000000001" customHeight="1">
      <c r="A24" s="570" t="s">
        <v>1329</v>
      </c>
      <c r="B24" s="570" t="s">
        <v>1330</v>
      </c>
      <c r="C24" s="127">
        <v>0</v>
      </c>
      <c r="D24" s="127">
        <v>0</v>
      </c>
      <c r="E24" s="127">
        <v>0</v>
      </c>
      <c r="F24" s="127">
        <v>0</v>
      </c>
      <c r="G24" s="127">
        <v>0</v>
      </c>
      <c r="H24" s="127">
        <v>0</v>
      </c>
      <c r="I24" s="127">
        <v>0</v>
      </c>
    </row>
    <row r="25" spans="1:9" ht="12.95" customHeight="1">
      <c r="A25" s="570" t="s">
        <v>353</v>
      </c>
      <c r="B25" s="570" t="s">
        <v>1331</v>
      </c>
      <c r="C25" s="127">
        <v>127</v>
      </c>
      <c r="D25" s="127">
        <v>16085</v>
      </c>
      <c r="E25" s="127">
        <v>16029</v>
      </c>
      <c r="F25" s="127">
        <v>2656</v>
      </c>
      <c r="G25" s="127">
        <v>116175</v>
      </c>
      <c r="H25" s="127">
        <v>258965</v>
      </c>
      <c r="I25" s="127">
        <v>257771</v>
      </c>
    </row>
    <row r="26" spans="1:9" ht="20.100000000000001" customHeight="1">
      <c r="A26" s="570" t="s">
        <v>1332</v>
      </c>
      <c r="B26" s="570" t="s">
        <v>1333</v>
      </c>
      <c r="C26" s="127">
        <v>0</v>
      </c>
      <c r="D26" s="127">
        <v>0</v>
      </c>
      <c r="E26" s="127">
        <v>0</v>
      </c>
      <c r="F26" s="127">
        <v>0</v>
      </c>
      <c r="G26" s="127">
        <v>0</v>
      </c>
      <c r="H26" s="127">
        <v>0</v>
      </c>
      <c r="I26" s="127">
        <v>0</v>
      </c>
    </row>
    <row r="27" spans="1:9" ht="12.95" customHeight="1">
      <c r="A27" s="570" t="s">
        <v>353</v>
      </c>
      <c r="B27" s="570" t="s">
        <v>1334</v>
      </c>
      <c r="C27" s="127">
        <v>67</v>
      </c>
      <c r="D27" s="127">
        <v>6097</v>
      </c>
      <c r="E27" s="127">
        <v>6094</v>
      </c>
      <c r="F27" s="127">
        <v>954</v>
      </c>
      <c r="G27" s="127">
        <v>47736</v>
      </c>
      <c r="H27" s="127">
        <v>240604</v>
      </c>
      <c r="I27" s="127">
        <v>239549</v>
      </c>
    </row>
    <row r="28" spans="1:9" ht="20.100000000000001" customHeight="1">
      <c r="A28" s="570" t="s">
        <v>1335</v>
      </c>
      <c r="B28" s="570" t="s">
        <v>1336</v>
      </c>
      <c r="C28" s="127">
        <v>0</v>
      </c>
      <c r="D28" s="127">
        <v>0</v>
      </c>
      <c r="E28" s="127">
        <v>0</v>
      </c>
      <c r="F28" s="127">
        <v>0</v>
      </c>
      <c r="G28" s="127">
        <v>0</v>
      </c>
      <c r="H28" s="127">
        <v>0</v>
      </c>
      <c r="I28" s="127">
        <v>0</v>
      </c>
    </row>
    <row r="29" spans="1:9" ht="12.95" customHeight="1">
      <c r="A29" s="570" t="s">
        <v>353</v>
      </c>
      <c r="B29" s="570" t="s">
        <v>1337</v>
      </c>
      <c r="C29" s="127">
        <v>922</v>
      </c>
      <c r="D29" s="127">
        <v>54850</v>
      </c>
      <c r="E29" s="127">
        <v>54562</v>
      </c>
      <c r="F29" s="127">
        <v>8359</v>
      </c>
      <c r="G29" s="127">
        <v>309713</v>
      </c>
      <c r="H29" s="127">
        <v>773339</v>
      </c>
      <c r="I29" s="127">
        <v>764981</v>
      </c>
    </row>
    <row r="30" spans="1:9" ht="20.100000000000001" customHeight="1">
      <c r="A30" s="570" t="s">
        <v>1338</v>
      </c>
      <c r="B30" s="570" t="s">
        <v>1339</v>
      </c>
      <c r="C30" s="127">
        <v>0</v>
      </c>
      <c r="D30" s="127">
        <v>0</v>
      </c>
      <c r="E30" s="127">
        <v>0</v>
      </c>
      <c r="F30" s="127">
        <v>0</v>
      </c>
      <c r="G30" s="127">
        <v>0</v>
      </c>
      <c r="H30" s="127">
        <v>0</v>
      </c>
      <c r="I30" s="127">
        <v>0</v>
      </c>
    </row>
    <row r="31" spans="1:9" ht="12.95" customHeight="1">
      <c r="A31" s="570" t="s">
        <v>353</v>
      </c>
      <c r="B31" s="570" t="s">
        <v>1340</v>
      </c>
      <c r="C31" s="127">
        <v>0</v>
      </c>
      <c r="D31" s="127">
        <v>0</v>
      </c>
      <c r="E31" s="127">
        <v>0</v>
      </c>
      <c r="F31" s="127">
        <v>0</v>
      </c>
      <c r="G31" s="127">
        <v>0</v>
      </c>
      <c r="H31" s="127">
        <v>0</v>
      </c>
      <c r="I31" s="127">
        <v>0</v>
      </c>
    </row>
    <row r="32" spans="1:9" ht="12.95" customHeight="1">
      <c r="A32" s="570" t="s">
        <v>353</v>
      </c>
      <c r="B32" s="570" t="s">
        <v>1341</v>
      </c>
      <c r="C32" s="127">
        <v>670</v>
      </c>
      <c r="D32" s="127">
        <v>40451</v>
      </c>
      <c r="E32" s="127">
        <v>40261</v>
      </c>
      <c r="F32" s="127">
        <v>5998</v>
      </c>
      <c r="G32" s="127">
        <v>226984</v>
      </c>
      <c r="H32" s="127">
        <v>593890</v>
      </c>
      <c r="I32" s="127">
        <v>587984</v>
      </c>
    </row>
    <row r="33" spans="1:9" ht="20.100000000000001" customHeight="1">
      <c r="A33" s="570" t="s">
        <v>1342</v>
      </c>
      <c r="B33" s="570" t="s">
        <v>1343</v>
      </c>
      <c r="C33" s="127">
        <v>0</v>
      </c>
      <c r="D33" s="127">
        <v>0</v>
      </c>
      <c r="E33" s="127">
        <v>0</v>
      </c>
      <c r="F33" s="127">
        <v>0</v>
      </c>
      <c r="G33" s="127">
        <v>0</v>
      </c>
      <c r="H33" s="127">
        <v>0</v>
      </c>
      <c r="I33" s="127">
        <v>0</v>
      </c>
    </row>
    <row r="34" spans="1:9" ht="12.95" customHeight="1">
      <c r="A34" s="570" t="s">
        <v>353</v>
      </c>
      <c r="B34" s="570" t="s">
        <v>1344</v>
      </c>
      <c r="C34" s="127">
        <v>252</v>
      </c>
      <c r="D34" s="127">
        <v>14400</v>
      </c>
      <c r="E34" s="127">
        <v>14301</v>
      </c>
      <c r="F34" s="127">
        <v>2360</v>
      </c>
      <c r="G34" s="127">
        <v>82729</v>
      </c>
      <c r="H34" s="127">
        <v>179449</v>
      </c>
      <c r="I34" s="127">
        <v>176995</v>
      </c>
    </row>
    <row r="35" spans="1:9" ht="20.100000000000001" customHeight="1">
      <c r="A35" s="570" t="s">
        <v>1345</v>
      </c>
      <c r="B35" s="570" t="s">
        <v>1346</v>
      </c>
      <c r="C35" s="127">
        <v>669</v>
      </c>
      <c r="D35" s="127">
        <v>38326</v>
      </c>
      <c r="E35" s="127">
        <v>37894</v>
      </c>
      <c r="F35" s="127">
        <v>5829</v>
      </c>
      <c r="G35" s="127">
        <v>230685</v>
      </c>
      <c r="H35" s="127">
        <v>754794</v>
      </c>
      <c r="I35" s="127">
        <v>749001</v>
      </c>
    </row>
    <row r="36" spans="1:9" ht="20.100000000000001" customHeight="1">
      <c r="A36" s="570" t="s">
        <v>1347</v>
      </c>
      <c r="B36" s="570" t="s">
        <v>1348</v>
      </c>
      <c r="C36" s="127">
        <v>27</v>
      </c>
      <c r="D36" s="127">
        <v>1383</v>
      </c>
      <c r="E36" s="127">
        <v>1313</v>
      </c>
      <c r="F36" s="127">
        <v>265</v>
      </c>
      <c r="G36" s="127">
        <v>9730</v>
      </c>
      <c r="H36" s="127">
        <v>41163</v>
      </c>
      <c r="I36" s="127">
        <v>40285</v>
      </c>
    </row>
    <row r="37" spans="1:9" ht="20.100000000000001" customHeight="1">
      <c r="A37" s="570" t="s">
        <v>1349</v>
      </c>
      <c r="B37" s="570" t="s">
        <v>1350</v>
      </c>
      <c r="C37" s="127">
        <v>0</v>
      </c>
      <c r="D37" s="127">
        <v>0</v>
      </c>
      <c r="E37" s="127">
        <v>0</v>
      </c>
      <c r="F37" s="127">
        <v>0</v>
      </c>
      <c r="G37" s="127">
        <v>0</v>
      </c>
      <c r="H37" s="127">
        <v>0</v>
      </c>
      <c r="I37" s="127">
        <v>0</v>
      </c>
    </row>
    <row r="38" spans="1:9" ht="12.95" customHeight="1">
      <c r="A38" s="570" t="s">
        <v>353</v>
      </c>
      <c r="B38" s="570" t="s">
        <v>1097</v>
      </c>
      <c r="C38" s="127">
        <v>642</v>
      </c>
      <c r="D38" s="127">
        <v>36943</v>
      </c>
      <c r="E38" s="127">
        <v>36581</v>
      </c>
      <c r="F38" s="127">
        <v>5564</v>
      </c>
      <c r="G38" s="127">
        <v>220957</v>
      </c>
      <c r="H38" s="127">
        <v>713631</v>
      </c>
      <c r="I38" s="127">
        <v>708716</v>
      </c>
    </row>
    <row r="39" spans="1:9" ht="20.100000000000001" customHeight="1">
      <c r="A39" s="570" t="s">
        <v>1351</v>
      </c>
      <c r="B39" s="570" t="s">
        <v>1352</v>
      </c>
      <c r="C39" s="127">
        <v>0</v>
      </c>
      <c r="D39" s="127">
        <v>0</v>
      </c>
      <c r="E39" s="127">
        <v>0</v>
      </c>
      <c r="F39" s="127">
        <v>0</v>
      </c>
      <c r="G39" s="127">
        <v>0</v>
      </c>
      <c r="H39" s="127">
        <v>0</v>
      </c>
      <c r="I39" s="127">
        <v>0</v>
      </c>
    </row>
    <row r="40" spans="1:9" ht="12.95" customHeight="1">
      <c r="A40" s="570" t="s">
        <v>353</v>
      </c>
      <c r="B40" s="570" t="s">
        <v>1353</v>
      </c>
      <c r="C40" s="127">
        <v>0</v>
      </c>
      <c r="D40" s="127">
        <v>0</v>
      </c>
      <c r="E40" s="127">
        <v>0</v>
      </c>
      <c r="F40" s="127">
        <v>0</v>
      </c>
      <c r="G40" s="127">
        <v>0</v>
      </c>
      <c r="H40" s="127">
        <v>0</v>
      </c>
      <c r="I40" s="127">
        <v>0</v>
      </c>
    </row>
    <row r="41" spans="1:9" ht="12.95" customHeight="1">
      <c r="A41" s="570" t="s">
        <v>353</v>
      </c>
      <c r="B41" s="570" t="s">
        <v>1354</v>
      </c>
      <c r="C41" s="127">
        <v>364</v>
      </c>
      <c r="D41" s="127">
        <v>16602</v>
      </c>
      <c r="E41" s="127">
        <v>16109</v>
      </c>
      <c r="F41" s="127">
        <v>3508</v>
      </c>
      <c r="G41" s="127">
        <v>95328</v>
      </c>
      <c r="H41" s="127">
        <v>359047</v>
      </c>
      <c r="I41" s="127">
        <v>343924</v>
      </c>
    </row>
    <row r="42" spans="1:9" ht="20.100000000000001" customHeight="1">
      <c r="A42" s="570" t="s">
        <v>1355</v>
      </c>
      <c r="B42" s="570" t="s">
        <v>1352</v>
      </c>
      <c r="C42" s="127">
        <v>191</v>
      </c>
      <c r="D42" s="127">
        <v>8088</v>
      </c>
      <c r="E42" s="127">
        <v>7968</v>
      </c>
      <c r="F42" s="127">
        <v>1901</v>
      </c>
      <c r="G42" s="127">
        <v>43264</v>
      </c>
      <c r="H42" s="127">
        <v>201620</v>
      </c>
      <c r="I42" s="127">
        <v>193044</v>
      </c>
    </row>
    <row r="43" spans="1:9" ht="20.100000000000001" customHeight="1">
      <c r="A43" s="570" t="s">
        <v>1356</v>
      </c>
      <c r="B43" s="570" t="s">
        <v>1357</v>
      </c>
      <c r="C43" s="127">
        <v>0</v>
      </c>
      <c r="D43" s="127">
        <v>0</v>
      </c>
      <c r="E43" s="127">
        <v>0</v>
      </c>
      <c r="F43" s="127">
        <v>0</v>
      </c>
      <c r="G43" s="127">
        <v>0</v>
      </c>
      <c r="H43" s="127">
        <v>0</v>
      </c>
      <c r="I43" s="127">
        <v>0</v>
      </c>
    </row>
    <row r="44" spans="1:9" ht="12.95" customHeight="1">
      <c r="A44" s="570" t="s">
        <v>353</v>
      </c>
      <c r="B44" s="570" t="s">
        <v>1354</v>
      </c>
      <c r="C44" s="127">
        <v>158</v>
      </c>
      <c r="D44" s="127">
        <v>7656</v>
      </c>
      <c r="E44" s="127">
        <v>7311</v>
      </c>
      <c r="F44" s="127">
        <v>1419</v>
      </c>
      <c r="G44" s="127">
        <v>46648</v>
      </c>
      <c r="H44" s="127">
        <v>143031</v>
      </c>
      <c r="I44" s="127">
        <v>136696</v>
      </c>
    </row>
    <row r="45" spans="1:9" ht="20.100000000000001" customHeight="1">
      <c r="A45" s="570" t="s">
        <v>1358</v>
      </c>
      <c r="B45" s="570" t="s">
        <v>1359</v>
      </c>
      <c r="C45" s="127">
        <v>0</v>
      </c>
      <c r="D45" s="127">
        <v>0</v>
      </c>
      <c r="E45" s="127">
        <v>0</v>
      </c>
      <c r="F45" s="127">
        <v>0</v>
      </c>
      <c r="G45" s="127">
        <v>0</v>
      </c>
      <c r="H45" s="127">
        <v>0</v>
      </c>
      <c r="I45" s="127">
        <v>0</v>
      </c>
    </row>
    <row r="46" spans="1:9" ht="12.95" customHeight="1">
      <c r="A46" s="570" t="s">
        <v>353</v>
      </c>
      <c r="B46" s="570" t="s">
        <v>1360</v>
      </c>
      <c r="C46" s="127">
        <v>15</v>
      </c>
      <c r="D46" s="127">
        <v>859</v>
      </c>
      <c r="E46" s="127">
        <v>830</v>
      </c>
      <c r="F46" s="127">
        <v>187</v>
      </c>
      <c r="G46" s="127">
        <v>5415</v>
      </c>
      <c r="H46" s="127">
        <v>14395</v>
      </c>
      <c r="I46" s="127">
        <v>14184</v>
      </c>
    </row>
    <row r="47" spans="1:9" ht="20.100000000000001" customHeight="1">
      <c r="A47" s="570" t="s">
        <v>1361</v>
      </c>
      <c r="B47" s="570" t="s">
        <v>1362</v>
      </c>
      <c r="C47" s="127">
        <v>0</v>
      </c>
      <c r="D47" s="127">
        <v>0</v>
      </c>
      <c r="E47" s="127">
        <v>0</v>
      </c>
      <c r="F47" s="127">
        <v>0</v>
      </c>
      <c r="G47" s="127">
        <v>0</v>
      </c>
      <c r="H47" s="127">
        <v>0</v>
      </c>
      <c r="I47" s="127">
        <v>0</v>
      </c>
    </row>
    <row r="48" spans="1:9" ht="12.95" customHeight="1">
      <c r="A48" s="570" t="s">
        <v>353</v>
      </c>
      <c r="B48" s="570" t="s">
        <v>1363</v>
      </c>
      <c r="C48" s="127">
        <v>2543</v>
      </c>
      <c r="D48" s="127">
        <v>107545</v>
      </c>
      <c r="E48" s="127">
        <v>106700</v>
      </c>
      <c r="F48" s="127">
        <v>18503</v>
      </c>
      <c r="G48" s="127">
        <v>591999</v>
      </c>
      <c r="H48" s="127">
        <v>1827829</v>
      </c>
      <c r="I48" s="127">
        <v>1804554</v>
      </c>
    </row>
    <row r="49" spans="1:9" ht="20.100000000000001" customHeight="1">
      <c r="A49" s="570" t="s">
        <v>1364</v>
      </c>
      <c r="B49" s="570" t="s">
        <v>1365</v>
      </c>
      <c r="C49" s="127">
        <v>0</v>
      </c>
      <c r="D49" s="127">
        <v>0</v>
      </c>
      <c r="E49" s="127">
        <v>0</v>
      </c>
      <c r="F49" s="127">
        <v>0</v>
      </c>
      <c r="G49" s="127">
        <v>0</v>
      </c>
      <c r="H49" s="127">
        <v>0</v>
      </c>
      <c r="I49" s="127">
        <v>0</v>
      </c>
    </row>
    <row r="50" spans="1:9" ht="12.95" customHeight="1">
      <c r="A50" s="570" t="s">
        <v>353</v>
      </c>
      <c r="B50" s="570" t="s">
        <v>1366</v>
      </c>
      <c r="C50" s="127">
        <v>1232</v>
      </c>
      <c r="D50" s="127">
        <v>39902</v>
      </c>
      <c r="E50" s="127">
        <v>39700</v>
      </c>
      <c r="F50" s="127">
        <v>6400</v>
      </c>
      <c r="G50" s="127">
        <v>203695</v>
      </c>
      <c r="H50" s="127">
        <v>620789</v>
      </c>
      <c r="I50" s="127">
        <v>616079</v>
      </c>
    </row>
    <row r="51" spans="1:9" ht="20.100000000000001" customHeight="1">
      <c r="A51" s="570" t="s">
        <v>1367</v>
      </c>
      <c r="B51" s="570" t="s">
        <v>1365</v>
      </c>
      <c r="C51" s="127">
        <v>0</v>
      </c>
      <c r="D51" s="127">
        <v>0</v>
      </c>
      <c r="E51" s="127">
        <v>0</v>
      </c>
      <c r="F51" s="127">
        <v>0</v>
      </c>
      <c r="G51" s="127">
        <v>0</v>
      </c>
      <c r="H51" s="127">
        <v>0</v>
      </c>
      <c r="I51" s="127">
        <v>0</v>
      </c>
    </row>
    <row r="52" spans="1:9" ht="12.95" customHeight="1">
      <c r="A52" s="570" t="s">
        <v>353</v>
      </c>
      <c r="B52" s="570" t="s">
        <v>1368</v>
      </c>
      <c r="C52" s="127">
        <v>779</v>
      </c>
      <c r="D52" s="127">
        <v>24682</v>
      </c>
      <c r="E52" s="127">
        <v>24567</v>
      </c>
      <c r="F52" s="127">
        <v>4043</v>
      </c>
      <c r="G52" s="127">
        <v>128377</v>
      </c>
      <c r="H52" s="127">
        <v>370007</v>
      </c>
      <c r="I52" s="127">
        <v>366902</v>
      </c>
    </row>
    <row r="53" spans="1:9" ht="20.100000000000001" customHeight="1">
      <c r="A53" s="570" t="s">
        <v>1369</v>
      </c>
      <c r="B53" s="570" t="s">
        <v>1370</v>
      </c>
      <c r="C53" s="127">
        <v>0</v>
      </c>
      <c r="D53" s="127">
        <v>0</v>
      </c>
      <c r="E53" s="127">
        <v>0</v>
      </c>
      <c r="F53" s="127">
        <v>0</v>
      </c>
      <c r="G53" s="127">
        <v>0</v>
      </c>
      <c r="H53" s="127">
        <v>0</v>
      </c>
      <c r="I53" s="127">
        <v>0</v>
      </c>
    </row>
    <row r="54" spans="1:9" ht="12.95" customHeight="1">
      <c r="A54" s="570" t="s">
        <v>353</v>
      </c>
      <c r="B54" s="570" t="s">
        <v>1371</v>
      </c>
      <c r="C54" s="127">
        <v>453</v>
      </c>
      <c r="D54" s="127">
        <v>15221</v>
      </c>
      <c r="E54" s="127">
        <v>15134</v>
      </c>
      <c r="F54" s="127">
        <v>2357</v>
      </c>
      <c r="G54" s="127">
        <v>75318</v>
      </c>
      <c r="H54" s="127">
        <v>250782</v>
      </c>
      <c r="I54" s="127">
        <v>249177</v>
      </c>
    </row>
    <row r="55" spans="1:9" ht="20.100000000000001" customHeight="1">
      <c r="A55" s="570" t="s">
        <v>1372</v>
      </c>
      <c r="B55" s="570" t="s">
        <v>1362</v>
      </c>
      <c r="C55" s="127">
        <v>0</v>
      </c>
      <c r="D55" s="127">
        <v>0</v>
      </c>
      <c r="E55" s="127">
        <v>0</v>
      </c>
      <c r="F55" s="127">
        <v>0</v>
      </c>
      <c r="G55" s="127">
        <v>0</v>
      </c>
      <c r="H55" s="127">
        <v>0</v>
      </c>
      <c r="I55" s="127">
        <v>0</v>
      </c>
    </row>
    <row r="56" spans="1:9" ht="12.95" customHeight="1">
      <c r="A56" s="570" t="s">
        <v>353</v>
      </c>
      <c r="B56" s="570" t="s">
        <v>1373</v>
      </c>
      <c r="C56" s="127">
        <v>0</v>
      </c>
      <c r="D56" s="127">
        <v>0</v>
      </c>
      <c r="E56" s="127">
        <v>0</v>
      </c>
      <c r="F56" s="127">
        <v>0</v>
      </c>
      <c r="G56" s="127">
        <v>0</v>
      </c>
      <c r="H56" s="127">
        <v>0</v>
      </c>
      <c r="I56" s="127">
        <v>0</v>
      </c>
    </row>
    <row r="57" spans="1:9" ht="12.95" customHeight="1">
      <c r="A57" s="570" t="s">
        <v>353</v>
      </c>
      <c r="B57" s="570" t="s">
        <v>1097</v>
      </c>
      <c r="C57" s="127">
        <v>1311</v>
      </c>
      <c r="D57" s="127">
        <v>67643</v>
      </c>
      <c r="E57" s="127">
        <v>67000</v>
      </c>
      <c r="F57" s="127">
        <v>12104</v>
      </c>
      <c r="G57" s="127">
        <v>388304</v>
      </c>
      <c r="H57" s="127">
        <v>1207040</v>
      </c>
      <c r="I57" s="127">
        <v>1188476</v>
      </c>
    </row>
    <row r="58" spans="1:9" ht="20.100000000000001" customHeight="1">
      <c r="A58" s="570" t="s">
        <v>1374</v>
      </c>
      <c r="B58" s="570" t="s">
        <v>1375</v>
      </c>
      <c r="C58" s="127">
        <v>336</v>
      </c>
      <c r="D58" s="127">
        <v>15948</v>
      </c>
      <c r="E58" s="127">
        <v>15790</v>
      </c>
      <c r="F58" s="127">
        <v>3075</v>
      </c>
      <c r="G58" s="127">
        <v>85563</v>
      </c>
      <c r="H58" s="127">
        <v>220267</v>
      </c>
      <c r="I58" s="127">
        <v>218359</v>
      </c>
    </row>
    <row r="59" spans="1:9" ht="20.100000000000001" customHeight="1">
      <c r="A59" s="570" t="s">
        <v>1376</v>
      </c>
      <c r="B59" s="570" t="s">
        <v>1377</v>
      </c>
      <c r="C59" s="127">
        <v>0</v>
      </c>
      <c r="D59" s="127">
        <v>0</v>
      </c>
      <c r="E59" s="127">
        <v>0</v>
      </c>
      <c r="F59" s="127">
        <v>0</v>
      </c>
      <c r="G59" s="127">
        <v>0</v>
      </c>
      <c r="H59" s="127">
        <v>0</v>
      </c>
      <c r="I59" s="127">
        <v>0</v>
      </c>
    </row>
    <row r="60" spans="1:9" ht="12.95" customHeight="1">
      <c r="A60" s="570" t="s">
        <v>353</v>
      </c>
      <c r="B60" s="570" t="s">
        <v>1378</v>
      </c>
      <c r="C60" s="127">
        <v>0</v>
      </c>
      <c r="D60" s="127">
        <v>0</v>
      </c>
      <c r="E60" s="127">
        <v>0</v>
      </c>
      <c r="F60" s="127">
        <v>0</v>
      </c>
      <c r="G60" s="127">
        <v>0</v>
      </c>
      <c r="H60" s="127">
        <v>0</v>
      </c>
      <c r="I60" s="127">
        <v>0</v>
      </c>
    </row>
    <row r="61" spans="1:9" ht="12.95" customHeight="1">
      <c r="A61" s="570" t="s">
        <v>353</v>
      </c>
      <c r="B61" s="570" t="s">
        <v>1379</v>
      </c>
      <c r="C61" s="127">
        <v>45</v>
      </c>
      <c r="D61" s="127">
        <v>2312</v>
      </c>
      <c r="E61" s="127">
        <v>2270</v>
      </c>
      <c r="F61" s="127">
        <v>459</v>
      </c>
      <c r="G61" s="127">
        <v>17332</v>
      </c>
      <c r="H61" s="127">
        <v>35175</v>
      </c>
      <c r="I61" s="127">
        <v>34383</v>
      </c>
    </row>
    <row r="62" spans="1:9" ht="20.100000000000001" customHeight="1">
      <c r="A62" s="570" t="s">
        <v>1380</v>
      </c>
      <c r="B62" s="570" t="s">
        <v>1381</v>
      </c>
      <c r="C62" s="127">
        <v>930</v>
      </c>
      <c r="D62" s="127">
        <v>49384</v>
      </c>
      <c r="E62" s="127">
        <v>48941</v>
      </c>
      <c r="F62" s="127">
        <v>8570</v>
      </c>
      <c r="G62" s="127">
        <v>285409</v>
      </c>
      <c r="H62" s="127">
        <v>951599</v>
      </c>
      <c r="I62" s="127">
        <v>935735</v>
      </c>
    </row>
    <row r="63" spans="1:9" ht="12" customHeight="1">
      <c r="A63" s="570" t="s">
        <v>353</v>
      </c>
      <c r="B63" s="570">
        <v>0</v>
      </c>
      <c r="D63" s="27">
        <v>0</v>
      </c>
      <c r="E63" s="27">
        <v>0</v>
      </c>
      <c r="F63" s="27">
        <v>0</v>
      </c>
      <c r="G63" s="27">
        <v>0</v>
      </c>
      <c r="H63" s="27">
        <v>0</v>
      </c>
      <c r="I63" s="27">
        <v>0</v>
      </c>
    </row>
    <row r="64" spans="1:9" ht="12" customHeight="1">
      <c r="A64" s="570" t="s">
        <v>353</v>
      </c>
      <c r="B64" s="570">
        <v>0</v>
      </c>
      <c r="C64" s="27">
        <v>0</v>
      </c>
      <c r="D64" s="27">
        <v>0</v>
      </c>
      <c r="E64" s="27">
        <v>0</v>
      </c>
      <c r="F64" s="27">
        <v>0</v>
      </c>
      <c r="G64" s="27">
        <v>0</v>
      </c>
      <c r="H64" s="27">
        <v>0</v>
      </c>
      <c r="I64" s="27">
        <v>0</v>
      </c>
    </row>
    <row r="65" spans="1:9" ht="12" customHeight="1"/>
    <row r="66" spans="1:9" ht="18" customHeight="1">
      <c r="A66" s="809" t="s">
        <v>1743</v>
      </c>
      <c r="B66" s="809"/>
      <c r="C66" s="809"/>
      <c r="D66" s="809"/>
      <c r="E66" s="809"/>
      <c r="F66" s="809"/>
      <c r="G66" s="809"/>
      <c r="H66" s="809"/>
      <c r="I66" s="809"/>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70" customWidth="1"/>
    <col min="2" max="2" width="24.7109375" style="570" customWidth="1"/>
    <col min="3" max="9" width="13.7109375" style="570" customWidth="1"/>
    <col min="10" max="16384" width="11.42578125" style="570"/>
  </cols>
  <sheetData>
    <row r="1" spans="1:9" ht="15" customHeight="1">
      <c r="A1" s="858" t="s">
        <v>1765</v>
      </c>
    </row>
    <row r="2" spans="1:9" ht="20.100000000000001" customHeight="1">
      <c r="A2" s="278" t="s">
        <v>738</v>
      </c>
      <c r="B2" s="210"/>
      <c r="C2" s="210"/>
      <c r="D2" s="210"/>
      <c r="E2" s="210"/>
      <c r="F2" s="210"/>
      <c r="G2" s="210"/>
      <c r="H2" s="210"/>
      <c r="I2" s="210"/>
    </row>
    <row r="3" spans="1:9" ht="20.100000000000001" customHeight="1">
      <c r="A3" s="278" t="s">
        <v>1622</v>
      </c>
      <c r="B3" s="210"/>
      <c r="C3" s="210"/>
      <c r="D3" s="210"/>
      <c r="E3" s="210"/>
      <c r="F3" s="210"/>
      <c r="G3" s="210"/>
      <c r="H3" s="210"/>
      <c r="I3" s="210"/>
    </row>
    <row r="4" spans="1:9" ht="20.100000000000001" customHeight="1">
      <c r="A4" s="312" t="s">
        <v>1751</v>
      </c>
      <c r="B4" s="210"/>
      <c r="C4" s="210"/>
      <c r="D4" s="210"/>
      <c r="E4" s="210"/>
      <c r="F4" s="210"/>
      <c r="G4" s="210"/>
      <c r="H4" s="210"/>
      <c r="I4" s="210"/>
    </row>
    <row r="5" spans="1:9" ht="20.100000000000001" customHeight="1">
      <c r="A5" s="278" t="s">
        <v>1309</v>
      </c>
      <c r="B5" s="210"/>
      <c r="C5" s="210"/>
      <c r="D5" s="210"/>
      <c r="E5" s="210"/>
      <c r="F5" s="210"/>
      <c r="G5" s="210"/>
      <c r="H5" s="210"/>
      <c r="I5" s="210"/>
    </row>
    <row r="6" spans="1:9" ht="20.100000000000001" customHeight="1">
      <c r="A6" s="279" t="s">
        <v>545</v>
      </c>
      <c r="B6" s="218"/>
      <c r="C6" s="218"/>
      <c r="D6" s="218"/>
      <c r="E6" s="218"/>
      <c r="F6" s="218"/>
      <c r="G6" s="218"/>
      <c r="H6" s="218"/>
      <c r="I6" s="218"/>
    </row>
    <row r="7" spans="1:9" ht="15.95" customHeight="1">
      <c r="A7" s="941" t="s">
        <v>1094</v>
      </c>
      <c r="B7" s="983" t="s">
        <v>1095</v>
      </c>
      <c r="C7" s="949" t="s">
        <v>149</v>
      </c>
      <c r="D7" s="977" t="s">
        <v>249</v>
      </c>
      <c r="E7" s="1131"/>
      <c r="F7" s="949" t="s">
        <v>1310</v>
      </c>
      <c r="G7" s="949" t="s">
        <v>301</v>
      </c>
      <c r="H7" s="949" t="s">
        <v>426</v>
      </c>
      <c r="I7" s="949" t="s">
        <v>1311</v>
      </c>
    </row>
    <row r="8" spans="1:9" ht="15.95" customHeight="1">
      <c r="A8" s="974"/>
      <c r="B8" s="984"/>
      <c r="C8" s="950"/>
      <c r="D8" s="949" t="s">
        <v>547</v>
      </c>
      <c r="E8" s="944" t="s">
        <v>1312</v>
      </c>
      <c r="F8" s="1030"/>
      <c r="G8" s="950"/>
      <c r="H8" s="950"/>
      <c r="I8" s="950"/>
    </row>
    <row r="9" spans="1:9" ht="15.95" customHeight="1">
      <c r="A9" s="974"/>
      <c r="B9" s="984"/>
      <c r="C9" s="950"/>
      <c r="D9" s="950"/>
      <c r="E9" s="945"/>
      <c r="F9" s="1030"/>
      <c r="G9" s="950"/>
      <c r="H9" s="950"/>
      <c r="I9" s="950"/>
    </row>
    <row r="10" spans="1:9" ht="15.95" customHeight="1">
      <c r="A10" s="974"/>
      <c r="B10" s="984"/>
      <c r="C10" s="951"/>
      <c r="D10" s="951"/>
      <c r="E10" s="946"/>
      <c r="F10" s="1031"/>
      <c r="G10" s="951"/>
      <c r="H10" s="951"/>
      <c r="I10" s="951"/>
    </row>
    <row r="11" spans="1:9" ht="15.95" customHeight="1">
      <c r="A11" s="976"/>
      <c r="B11" s="985"/>
      <c r="C11" s="280"/>
      <c r="D11" s="281" t="s">
        <v>182</v>
      </c>
      <c r="E11" s="282"/>
      <c r="F11" s="283" t="s">
        <v>1096</v>
      </c>
      <c r="G11" s="1129" t="s">
        <v>1389</v>
      </c>
      <c r="H11" s="1130"/>
      <c r="I11" s="1130"/>
    </row>
    <row r="12" spans="1:9" ht="39.950000000000003" customHeight="1">
      <c r="A12" s="570" t="s">
        <v>1313</v>
      </c>
      <c r="B12" s="570" t="s">
        <v>657</v>
      </c>
      <c r="C12" s="27"/>
      <c r="D12" s="27"/>
      <c r="E12" s="27"/>
      <c r="F12" s="27"/>
      <c r="G12" s="27"/>
      <c r="H12" s="27"/>
      <c r="I12" s="27"/>
    </row>
    <row r="13" spans="1:9" ht="12.95" customHeight="1">
      <c r="A13" s="570" t="s">
        <v>1314</v>
      </c>
      <c r="B13" s="570" t="s">
        <v>547</v>
      </c>
      <c r="C13" s="27"/>
      <c r="D13" s="27"/>
      <c r="E13" s="27"/>
      <c r="F13" s="27"/>
      <c r="G13" s="27"/>
      <c r="H13" s="27"/>
      <c r="I13" s="27"/>
    </row>
    <row r="14" spans="1:9" ht="12.95" customHeight="1">
      <c r="A14" s="570" t="s">
        <v>1315</v>
      </c>
      <c r="C14" s="127">
        <v>8846</v>
      </c>
      <c r="D14" s="127">
        <v>478626</v>
      </c>
      <c r="E14" s="127">
        <v>475379</v>
      </c>
      <c r="F14" s="127">
        <v>40462</v>
      </c>
      <c r="G14" s="127">
        <v>1355499</v>
      </c>
      <c r="H14" s="127">
        <v>5182213</v>
      </c>
      <c r="I14" s="127">
        <v>5124988</v>
      </c>
    </row>
    <row r="15" spans="1:9" ht="20.100000000000001" customHeight="1">
      <c r="A15" s="570" t="s">
        <v>1316</v>
      </c>
      <c r="B15" s="570" t="s">
        <v>1317</v>
      </c>
      <c r="C15" s="127">
        <v>3137</v>
      </c>
      <c r="D15" s="127">
        <v>165099</v>
      </c>
      <c r="E15" s="127">
        <v>164402</v>
      </c>
      <c r="F15" s="127">
        <v>13646</v>
      </c>
      <c r="G15" s="127">
        <v>470399</v>
      </c>
      <c r="H15" s="127">
        <v>2291835</v>
      </c>
      <c r="I15" s="127">
        <v>2278070</v>
      </c>
    </row>
    <row r="16" spans="1:9" ht="20.100000000000001" customHeight="1">
      <c r="A16" s="570" t="s">
        <v>1318</v>
      </c>
      <c r="B16" s="570" t="s">
        <v>1317</v>
      </c>
      <c r="C16" s="127"/>
      <c r="D16" s="127"/>
      <c r="E16" s="127"/>
      <c r="F16" s="127"/>
      <c r="G16" s="127"/>
      <c r="H16" s="127"/>
      <c r="I16" s="127"/>
    </row>
    <row r="17" spans="1:9" ht="12.95" customHeight="1">
      <c r="A17" s="570" t="s">
        <v>353</v>
      </c>
      <c r="B17" s="570" t="s">
        <v>1319</v>
      </c>
      <c r="C17" s="127">
        <v>3040</v>
      </c>
      <c r="D17" s="127">
        <v>154980</v>
      </c>
      <c r="E17" s="127">
        <v>154380</v>
      </c>
      <c r="F17" s="127">
        <v>12939</v>
      </c>
      <c r="G17" s="127">
        <v>438217</v>
      </c>
      <c r="H17" s="127">
        <v>2135403</v>
      </c>
      <c r="I17" s="127">
        <v>2123714</v>
      </c>
    </row>
    <row r="18" spans="1:9" ht="20.100000000000001" customHeight="1">
      <c r="A18" s="570" t="s">
        <v>1320</v>
      </c>
      <c r="B18" s="570" t="s">
        <v>1321</v>
      </c>
      <c r="C18" s="127"/>
      <c r="D18" s="127"/>
      <c r="E18" s="127"/>
      <c r="F18" s="127"/>
      <c r="G18" s="127"/>
      <c r="H18" s="127"/>
      <c r="I18" s="127"/>
    </row>
    <row r="19" spans="1:9" ht="12.95" customHeight="1">
      <c r="A19" s="570" t="s">
        <v>353</v>
      </c>
      <c r="B19" s="570" t="s">
        <v>1322</v>
      </c>
      <c r="C19" s="127">
        <v>97</v>
      </c>
      <c r="D19" s="127">
        <v>10119</v>
      </c>
      <c r="E19" s="127">
        <v>10022</v>
      </c>
      <c r="F19" s="127">
        <v>708</v>
      </c>
      <c r="G19" s="127">
        <v>32182</v>
      </c>
      <c r="H19" s="127">
        <v>156432</v>
      </c>
      <c r="I19" s="127">
        <v>154356</v>
      </c>
    </row>
    <row r="20" spans="1:9" ht="20.100000000000001" customHeight="1">
      <c r="A20" s="570" t="s">
        <v>1323</v>
      </c>
      <c r="B20" s="570" t="s">
        <v>1002</v>
      </c>
      <c r="C20" s="127">
        <v>2800</v>
      </c>
      <c r="D20" s="127">
        <v>188120</v>
      </c>
      <c r="E20" s="127">
        <v>186912</v>
      </c>
      <c r="F20" s="127">
        <v>15181</v>
      </c>
      <c r="G20" s="127">
        <v>544416</v>
      </c>
      <c r="H20" s="127">
        <v>1659441</v>
      </c>
      <c r="I20" s="127">
        <v>1636687</v>
      </c>
    </row>
    <row r="21" spans="1:9" ht="20.100000000000001" customHeight="1">
      <c r="A21" s="570" t="s">
        <v>1324</v>
      </c>
      <c r="B21" s="570" t="s">
        <v>1325</v>
      </c>
      <c r="C21" s="127"/>
      <c r="D21" s="127"/>
      <c r="E21" s="127"/>
      <c r="F21" s="127"/>
      <c r="G21" s="127"/>
      <c r="H21" s="127"/>
      <c r="I21" s="127"/>
    </row>
    <row r="22" spans="1:9" ht="12.95" customHeight="1">
      <c r="A22" s="570" t="s">
        <v>353</v>
      </c>
      <c r="B22" s="570" t="s">
        <v>1326</v>
      </c>
      <c r="C22" s="127">
        <v>1212</v>
      </c>
      <c r="D22" s="127">
        <v>94870</v>
      </c>
      <c r="E22" s="127">
        <v>94350</v>
      </c>
      <c r="F22" s="127">
        <v>7176</v>
      </c>
      <c r="G22" s="127">
        <v>279707</v>
      </c>
      <c r="H22" s="127">
        <v>851385</v>
      </c>
      <c r="I22" s="127">
        <v>836538</v>
      </c>
    </row>
    <row r="23" spans="1:9" ht="20.100000000000001" customHeight="1">
      <c r="A23" s="570" t="s">
        <v>1327</v>
      </c>
      <c r="B23" s="570" t="s">
        <v>1328</v>
      </c>
      <c r="C23" s="127">
        <v>1020</v>
      </c>
      <c r="D23" s="127">
        <v>72747</v>
      </c>
      <c r="E23" s="127">
        <v>72286</v>
      </c>
      <c r="F23" s="127">
        <v>5309</v>
      </c>
      <c r="G23" s="127">
        <v>197540</v>
      </c>
      <c r="H23" s="127">
        <v>562696</v>
      </c>
      <c r="I23" s="127">
        <v>548871</v>
      </c>
    </row>
    <row r="24" spans="1:9" ht="20.100000000000001" customHeight="1">
      <c r="A24" s="570" t="s">
        <v>1329</v>
      </c>
      <c r="B24" s="570" t="s">
        <v>1330</v>
      </c>
      <c r="C24" s="127"/>
      <c r="D24" s="127"/>
      <c r="E24" s="127"/>
      <c r="F24" s="127"/>
      <c r="G24" s="127"/>
      <c r="H24" s="127"/>
      <c r="I24" s="127"/>
    </row>
    <row r="25" spans="1:9" ht="12.95" customHeight="1">
      <c r="A25" s="570" t="s">
        <v>353</v>
      </c>
      <c r="B25" s="570" t="s">
        <v>1331</v>
      </c>
      <c r="C25" s="127">
        <v>127</v>
      </c>
      <c r="D25" s="127">
        <v>16112</v>
      </c>
      <c r="E25" s="127">
        <v>16056</v>
      </c>
      <c r="F25" s="127">
        <v>1381</v>
      </c>
      <c r="G25" s="127">
        <v>59355</v>
      </c>
      <c r="H25" s="127">
        <v>140286</v>
      </c>
      <c r="I25" s="127">
        <v>139672</v>
      </c>
    </row>
    <row r="26" spans="1:9" ht="20.100000000000001" customHeight="1">
      <c r="A26" s="570" t="s">
        <v>1332</v>
      </c>
      <c r="B26" s="570" t="s">
        <v>1333</v>
      </c>
      <c r="C26" s="127"/>
      <c r="D26" s="127"/>
      <c r="E26" s="127"/>
      <c r="F26" s="127"/>
      <c r="G26" s="127"/>
      <c r="H26" s="127"/>
      <c r="I26" s="127"/>
    </row>
    <row r="27" spans="1:9" ht="12.95" customHeight="1">
      <c r="A27" s="570" t="s">
        <v>353</v>
      </c>
      <c r="B27" s="570" t="s">
        <v>1334</v>
      </c>
      <c r="C27" s="127">
        <v>65</v>
      </c>
      <c r="D27" s="127">
        <v>6011</v>
      </c>
      <c r="E27" s="127">
        <v>6008</v>
      </c>
      <c r="F27" s="127">
        <v>486</v>
      </c>
      <c r="G27" s="127">
        <v>22812</v>
      </c>
      <c r="H27" s="127">
        <v>148404</v>
      </c>
      <c r="I27" s="127">
        <v>147994</v>
      </c>
    </row>
    <row r="28" spans="1:9" ht="20.100000000000001" customHeight="1">
      <c r="A28" s="570" t="s">
        <v>1335</v>
      </c>
      <c r="B28" s="570" t="s">
        <v>1336</v>
      </c>
      <c r="C28" s="127"/>
      <c r="D28" s="127"/>
      <c r="E28" s="127"/>
      <c r="F28" s="127"/>
      <c r="G28" s="127"/>
      <c r="H28" s="127"/>
      <c r="I28" s="127"/>
    </row>
    <row r="29" spans="1:9" ht="12.95" customHeight="1">
      <c r="A29" s="570" t="s">
        <v>353</v>
      </c>
      <c r="B29" s="570" t="s">
        <v>1337</v>
      </c>
      <c r="C29" s="127">
        <v>922</v>
      </c>
      <c r="D29" s="127">
        <v>54943</v>
      </c>
      <c r="E29" s="127">
        <v>54659</v>
      </c>
      <c r="F29" s="127">
        <v>4740</v>
      </c>
      <c r="G29" s="127">
        <v>151830</v>
      </c>
      <c r="H29" s="127">
        <v>404550</v>
      </c>
      <c r="I29" s="127">
        <v>399872</v>
      </c>
    </row>
    <row r="30" spans="1:9" ht="20.100000000000001" customHeight="1">
      <c r="A30" s="570" t="s">
        <v>1338</v>
      </c>
      <c r="B30" s="570" t="s">
        <v>1339</v>
      </c>
      <c r="C30" s="127"/>
      <c r="D30" s="127"/>
      <c r="E30" s="127"/>
      <c r="F30" s="127"/>
      <c r="G30" s="127"/>
      <c r="H30" s="127"/>
      <c r="I30" s="127"/>
    </row>
    <row r="31" spans="1:9" ht="12.95" customHeight="1">
      <c r="A31" s="570" t="s">
        <v>353</v>
      </c>
      <c r="B31" s="570" t="s">
        <v>1340</v>
      </c>
      <c r="C31" s="127"/>
      <c r="D31" s="127"/>
      <c r="E31" s="127"/>
      <c r="F31" s="127"/>
      <c r="G31" s="127"/>
      <c r="H31" s="127"/>
      <c r="I31" s="127"/>
    </row>
    <row r="32" spans="1:9" ht="12.95" customHeight="1">
      <c r="A32" s="570" t="s">
        <v>353</v>
      </c>
      <c r="B32" s="570" t="s">
        <v>1341</v>
      </c>
      <c r="C32" s="127">
        <v>670</v>
      </c>
      <c r="D32" s="127">
        <v>40468</v>
      </c>
      <c r="E32" s="127">
        <v>40283</v>
      </c>
      <c r="F32" s="127">
        <v>3416</v>
      </c>
      <c r="G32" s="127">
        <v>111317</v>
      </c>
      <c r="H32" s="127">
        <v>303793</v>
      </c>
      <c r="I32" s="127">
        <v>300640</v>
      </c>
    </row>
    <row r="33" spans="1:9" ht="20.100000000000001" customHeight="1">
      <c r="A33" s="570" t="s">
        <v>1342</v>
      </c>
      <c r="B33" s="570" t="s">
        <v>1343</v>
      </c>
      <c r="C33" s="127"/>
      <c r="D33" s="127"/>
      <c r="E33" s="127"/>
      <c r="F33" s="127"/>
      <c r="G33" s="127"/>
      <c r="H33" s="127"/>
      <c r="I33" s="127"/>
    </row>
    <row r="34" spans="1:9" ht="12.95" customHeight="1">
      <c r="A34" s="570" t="s">
        <v>353</v>
      </c>
      <c r="B34" s="570" t="s">
        <v>1344</v>
      </c>
      <c r="C34" s="127">
        <v>252</v>
      </c>
      <c r="D34" s="127">
        <v>14475</v>
      </c>
      <c r="E34" s="127">
        <v>14376</v>
      </c>
      <c r="F34" s="127">
        <v>1324</v>
      </c>
      <c r="G34" s="127">
        <v>40513</v>
      </c>
      <c r="H34" s="127">
        <v>100757</v>
      </c>
      <c r="I34" s="127">
        <v>99231</v>
      </c>
    </row>
    <row r="35" spans="1:9" ht="20.100000000000001" customHeight="1">
      <c r="A35" s="570" t="s">
        <v>1345</v>
      </c>
      <c r="B35" s="570" t="s">
        <v>1346</v>
      </c>
      <c r="C35" s="127">
        <v>666</v>
      </c>
      <c r="D35" s="127">
        <v>38307</v>
      </c>
      <c r="E35" s="127">
        <v>37903</v>
      </c>
      <c r="F35" s="127">
        <v>3265</v>
      </c>
      <c r="G35" s="127">
        <v>112879</v>
      </c>
      <c r="H35" s="127">
        <v>403506</v>
      </c>
      <c r="I35" s="127">
        <v>400278</v>
      </c>
    </row>
    <row r="36" spans="1:9" ht="20.100000000000001" customHeight="1">
      <c r="A36" s="570" t="s">
        <v>1347</v>
      </c>
      <c r="B36" s="570" t="s">
        <v>1348</v>
      </c>
      <c r="C36" s="127">
        <v>27</v>
      </c>
      <c r="D36" s="127">
        <v>1377</v>
      </c>
      <c r="E36" s="127">
        <v>1302</v>
      </c>
      <c r="F36" s="127">
        <v>137</v>
      </c>
      <c r="G36" s="127">
        <v>4830</v>
      </c>
      <c r="H36" s="127">
        <v>21837</v>
      </c>
      <c r="I36" s="127">
        <v>21331</v>
      </c>
    </row>
    <row r="37" spans="1:9" ht="20.100000000000001" customHeight="1">
      <c r="A37" s="570" t="s">
        <v>1349</v>
      </c>
      <c r="B37" s="570" t="s">
        <v>1350</v>
      </c>
      <c r="C37" s="127"/>
      <c r="D37" s="127"/>
      <c r="E37" s="127"/>
      <c r="F37" s="127"/>
      <c r="G37" s="127"/>
      <c r="H37" s="127"/>
      <c r="I37" s="127"/>
    </row>
    <row r="38" spans="1:9" ht="12.95" customHeight="1">
      <c r="A38" s="570" t="s">
        <v>353</v>
      </c>
      <c r="B38" s="570" t="s">
        <v>1097</v>
      </c>
      <c r="C38" s="127">
        <v>639</v>
      </c>
      <c r="D38" s="127">
        <v>36930</v>
      </c>
      <c r="E38" s="127">
        <v>36601</v>
      </c>
      <c r="F38" s="127">
        <v>3128</v>
      </c>
      <c r="G38" s="127">
        <v>108050</v>
      </c>
      <c r="H38" s="127">
        <v>381669</v>
      </c>
      <c r="I38" s="127">
        <v>378947</v>
      </c>
    </row>
    <row r="39" spans="1:9" ht="20.100000000000001" customHeight="1">
      <c r="A39" s="570" t="s">
        <v>1351</v>
      </c>
      <c r="B39" s="570" t="s">
        <v>1352</v>
      </c>
      <c r="C39" s="127"/>
      <c r="D39" s="127"/>
      <c r="E39" s="127"/>
      <c r="F39" s="127"/>
      <c r="G39" s="127"/>
      <c r="H39" s="127"/>
      <c r="I39" s="127"/>
    </row>
    <row r="40" spans="1:9" ht="12.95" customHeight="1">
      <c r="A40" s="570" t="s">
        <v>353</v>
      </c>
      <c r="B40" s="570" t="s">
        <v>1353</v>
      </c>
      <c r="C40" s="127"/>
      <c r="D40" s="127"/>
      <c r="E40" s="127"/>
      <c r="F40" s="127"/>
      <c r="G40" s="127"/>
      <c r="H40" s="127"/>
      <c r="I40" s="127"/>
    </row>
    <row r="41" spans="1:9" ht="12.95" customHeight="1">
      <c r="A41" s="570" t="s">
        <v>353</v>
      </c>
      <c r="B41" s="570" t="s">
        <v>1354</v>
      </c>
      <c r="C41" s="127">
        <v>364</v>
      </c>
      <c r="D41" s="127">
        <v>16642</v>
      </c>
      <c r="E41" s="127">
        <v>16153</v>
      </c>
      <c r="F41" s="127">
        <v>1803</v>
      </c>
      <c r="G41" s="127">
        <v>46806</v>
      </c>
      <c r="H41" s="127">
        <v>198927</v>
      </c>
      <c r="I41" s="127">
        <v>189467</v>
      </c>
    </row>
    <row r="42" spans="1:9" ht="20.100000000000001" customHeight="1">
      <c r="A42" s="570" t="s">
        <v>1355</v>
      </c>
      <c r="B42" s="570" t="s">
        <v>1352</v>
      </c>
      <c r="C42" s="127">
        <v>191</v>
      </c>
      <c r="D42" s="127">
        <v>8138</v>
      </c>
      <c r="E42" s="127">
        <v>8021</v>
      </c>
      <c r="F42" s="127">
        <v>962</v>
      </c>
      <c r="G42" s="127">
        <v>21343</v>
      </c>
      <c r="H42" s="127">
        <v>109573</v>
      </c>
      <c r="I42" s="127">
        <v>104014</v>
      </c>
    </row>
    <row r="43" spans="1:9" ht="20.100000000000001" customHeight="1">
      <c r="A43" s="570" t="s">
        <v>1356</v>
      </c>
      <c r="B43" s="570" t="s">
        <v>1357</v>
      </c>
      <c r="C43" s="127"/>
      <c r="D43" s="127"/>
      <c r="E43" s="127"/>
      <c r="F43" s="127"/>
      <c r="G43" s="127"/>
      <c r="H43" s="127"/>
      <c r="I43" s="127"/>
    </row>
    <row r="44" spans="1:9" ht="12.95" customHeight="1">
      <c r="A44" s="570" t="s">
        <v>353</v>
      </c>
      <c r="B44" s="570" t="s">
        <v>1354</v>
      </c>
      <c r="C44" s="127">
        <v>158</v>
      </c>
      <c r="D44" s="127">
        <v>7643</v>
      </c>
      <c r="E44" s="127">
        <v>7300</v>
      </c>
      <c r="F44" s="127">
        <v>749</v>
      </c>
      <c r="G44" s="127">
        <v>22794</v>
      </c>
      <c r="H44" s="127">
        <v>80347</v>
      </c>
      <c r="I44" s="127">
        <v>76586</v>
      </c>
    </row>
    <row r="45" spans="1:9" ht="20.100000000000001" customHeight="1">
      <c r="A45" s="570" t="s">
        <v>1358</v>
      </c>
      <c r="B45" s="570" t="s">
        <v>1359</v>
      </c>
      <c r="C45" s="127"/>
      <c r="D45" s="127"/>
      <c r="E45" s="127"/>
      <c r="F45" s="127"/>
      <c r="G45" s="127"/>
      <c r="H45" s="127"/>
      <c r="I45" s="127"/>
    </row>
    <row r="46" spans="1:9" ht="12.95" customHeight="1">
      <c r="A46" s="570" t="s">
        <v>353</v>
      </c>
      <c r="B46" s="570" t="s">
        <v>1360</v>
      </c>
      <c r="C46" s="127">
        <v>15</v>
      </c>
      <c r="D46" s="127">
        <v>861</v>
      </c>
      <c r="E46" s="127">
        <v>832</v>
      </c>
      <c r="F46" s="127">
        <v>91</v>
      </c>
      <c r="G46" s="127">
        <v>2668</v>
      </c>
      <c r="H46" s="127">
        <v>9007</v>
      </c>
      <c r="I46" s="127">
        <v>8867</v>
      </c>
    </row>
    <row r="47" spans="1:9" ht="20.100000000000001" customHeight="1">
      <c r="A47" s="570" t="s">
        <v>1361</v>
      </c>
      <c r="B47" s="570" t="s">
        <v>1362</v>
      </c>
      <c r="C47" s="127"/>
      <c r="D47" s="127"/>
      <c r="E47" s="127"/>
      <c r="F47" s="127"/>
      <c r="G47" s="127"/>
      <c r="H47" s="127"/>
      <c r="I47" s="127"/>
    </row>
    <row r="48" spans="1:9" ht="12.95" customHeight="1">
      <c r="A48" s="570" t="s">
        <v>353</v>
      </c>
      <c r="B48" s="570" t="s">
        <v>1363</v>
      </c>
      <c r="C48" s="127">
        <v>2545</v>
      </c>
      <c r="D48" s="127">
        <v>108765</v>
      </c>
      <c r="E48" s="127">
        <v>107912</v>
      </c>
      <c r="F48" s="127">
        <v>9832</v>
      </c>
      <c r="G48" s="127">
        <v>293878</v>
      </c>
      <c r="H48" s="127">
        <v>1032010</v>
      </c>
      <c r="I48" s="127">
        <v>1020763</v>
      </c>
    </row>
    <row r="49" spans="1:9" ht="20.100000000000001" customHeight="1">
      <c r="A49" s="570" t="s">
        <v>1364</v>
      </c>
      <c r="B49" s="570" t="s">
        <v>1365</v>
      </c>
      <c r="C49" s="127"/>
      <c r="D49" s="127"/>
      <c r="E49" s="127"/>
      <c r="F49" s="127"/>
      <c r="G49" s="127"/>
      <c r="H49" s="127"/>
      <c r="I49" s="127"/>
    </row>
    <row r="50" spans="1:9" ht="12.95" customHeight="1">
      <c r="A50" s="570" t="s">
        <v>353</v>
      </c>
      <c r="B50" s="570" t="s">
        <v>1366</v>
      </c>
      <c r="C50" s="127">
        <v>1232</v>
      </c>
      <c r="D50" s="127">
        <v>40747</v>
      </c>
      <c r="E50" s="127">
        <v>40546</v>
      </c>
      <c r="F50" s="127">
        <v>3451</v>
      </c>
      <c r="G50" s="127">
        <v>99365</v>
      </c>
      <c r="H50" s="127">
        <v>339976</v>
      </c>
      <c r="I50" s="127">
        <v>337263</v>
      </c>
    </row>
    <row r="51" spans="1:9" ht="20.100000000000001" customHeight="1">
      <c r="A51" s="570" t="s">
        <v>1367</v>
      </c>
      <c r="B51" s="570" t="s">
        <v>1365</v>
      </c>
      <c r="C51" s="127">
        <v>0</v>
      </c>
      <c r="D51" s="127">
        <v>0</v>
      </c>
      <c r="E51" s="127">
        <v>0</v>
      </c>
      <c r="F51" s="127">
        <v>0</v>
      </c>
      <c r="G51" s="127">
        <v>0</v>
      </c>
      <c r="H51" s="127">
        <v>0</v>
      </c>
      <c r="I51" s="127">
        <v>0</v>
      </c>
    </row>
    <row r="52" spans="1:9" ht="12.95" customHeight="1">
      <c r="A52" s="570" t="s">
        <v>353</v>
      </c>
      <c r="B52" s="570" t="s">
        <v>1368</v>
      </c>
      <c r="C52" s="127">
        <v>778</v>
      </c>
      <c r="D52" s="127">
        <v>24690</v>
      </c>
      <c r="E52" s="127">
        <v>24575</v>
      </c>
      <c r="F52" s="127">
        <v>2205</v>
      </c>
      <c r="G52" s="127">
        <v>63244</v>
      </c>
      <c r="H52" s="127">
        <v>206606</v>
      </c>
      <c r="I52" s="127">
        <v>204739</v>
      </c>
    </row>
    <row r="53" spans="1:9" ht="20.100000000000001" customHeight="1">
      <c r="A53" s="570" t="s">
        <v>1369</v>
      </c>
      <c r="B53" s="570" t="s">
        <v>1370</v>
      </c>
      <c r="C53" s="127"/>
      <c r="D53" s="127"/>
      <c r="E53" s="127"/>
      <c r="F53" s="127"/>
      <c r="G53" s="127"/>
      <c r="H53" s="127"/>
      <c r="I53" s="127"/>
    </row>
    <row r="54" spans="1:9" ht="12.95" customHeight="1">
      <c r="A54" s="570" t="s">
        <v>353</v>
      </c>
      <c r="B54" s="570" t="s">
        <v>1371</v>
      </c>
      <c r="C54" s="127">
        <v>454</v>
      </c>
      <c r="D54" s="127">
        <v>16057</v>
      </c>
      <c r="E54" s="127">
        <v>15971</v>
      </c>
      <c r="F54" s="127">
        <v>1246</v>
      </c>
      <c r="G54" s="127">
        <v>36121</v>
      </c>
      <c r="H54" s="127">
        <v>133370</v>
      </c>
      <c r="I54" s="127">
        <v>132524</v>
      </c>
    </row>
    <row r="55" spans="1:9" ht="20.100000000000001" customHeight="1">
      <c r="A55" s="570" t="s">
        <v>1372</v>
      </c>
      <c r="B55" s="570" t="s">
        <v>1362</v>
      </c>
      <c r="C55" s="127"/>
      <c r="D55" s="127"/>
      <c r="E55" s="127"/>
      <c r="F55" s="127"/>
      <c r="G55" s="127"/>
      <c r="H55" s="127"/>
      <c r="I55" s="127"/>
    </row>
    <row r="56" spans="1:9" ht="12.95" customHeight="1">
      <c r="A56" s="570" t="s">
        <v>353</v>
      </c>
      <c r="B56" s="570" t="s">
        <v>1373</v>
      </c>
      <c r="C56" s="127"/>
      <c r="D56" s="127"/>
      <c r="E56" s="127"/>
      <c r="F56" s="127"/>
      <c r="G56" s="127"/>
      <c r="H56" s="127"/>
      <c r="I56" s="127"/>
    </row>
    <row r="57" spans="1:9" ht="12.95" customHeight="1">
      <c r="A57" s="570" t="s">
        <v>353</v>
      </c>
      <c r="B57" s="570" t="s">
        <v>1097</v>
      </c>
      <c r="C57" s="127">
        <v>1313</v>
      </c>
      <c r="D57" s="127">
        <v>68018</v>
      </c>
      <c r="E57" s="127">
        <v>67366</v>
      </c>
      <c r="F57" s="127">
        <v>6381</v>
      </c>
      <c r="G57" s="127">
        <v>194512</v>
      </c>
      <c r="H57" s="127">
        <v>692034</v>
      </c>
      <c r="I57" s="127">
        <v>683501</v>
      </c>
    </row>
    <row r="58" spans="1:9" ht="20.100000000000001" customHeight="1">
      <c r="A58" s="570" t="s">
        <v>1374</v>
      </c>
      <c r="B58" s="570" t="s">
        <v>1375</v>
      </c>
      <c r="C58" s="127">
        <v>336</v>
      </c>
      <c r="D58" s="127">
        <v>16024</v>
      </c>
      <c r="E58" s="127">
        <v>15867</v>
      </c>
      <c r="F58" s="127">
        <v>1576</v>
      </c>
      <c r="G58" s="127">
        <v>42054</v>
      </c>
      <c r="H58" s="127">
        <v>116494</v>
      </c>
      <c r="I58" s="127">
        <v>115548</v>
      </c>
    </row>
    <row r="59" spans="1:9" ht="20.100000000000001" customHeight="1">
      <c r="A59" s="570" t="s">
        <v>1376</v>
      </c>
      <c r="B59" s="570" t="s">
        <v>1377</v>
      </c>
      <c r="C59" s="127"/>
      <c r="D59" s="127"/>
      <c r="E59" s="127"/>
      <c r="F59" s="127"/>
      <c r="G59" s="127"/>
      <c r="H59" s="127"/>
      <c r="I59" s="127"/>
    </row>
    <row r="60" spans="1:9" ht="12.95" customHeight="1">
      <c r="A60" s="570" t="s">
        <v>353</v>
      </c>
      <c r="B60" s="570" t="s">
        <v>1378</v>
      </c>
      <c r="C60" s="127"/>
      <c r="D60" s="127"/>
      <c r="E60" s="127"/>
      <c r="F60" s="127"/>
      <c r="G60" s="127"/>
      <c r="H60" s="127"/>
      <c r="I60" s="127"/>
    </row>
    <row r="61" spans="1:9" ht="12.95" customHeight="1">
      <c r="A61" s="570" t="s">
        <v>353</v>
      </c>
      <c r="B61" s="570" t="s">
        <v>1379</v>
      </c>
      <c r="C61" s="127">
        <v>45</v>
      </c>
      <c r="D61" s="127">
        <v>2295</v>
      </c>
      <c r="E61" s="127">
        <v>2254</v>
      </c>
      <c r="F61" s="127">
        <v>229</v>
      </c>
      <c r="G61" s="127">
        <v>8513</v>
      </c>
      <c r="H61" s="127">
        <v>18861</v>
      </c>
      <c r="I61" s="127">
        <v>18394</v>
      </c>
    </row>
    <row r="62" spans="1:9" ht="20.100000000000001" customHeight="1">
      <c r="A62" s="570" t="s">
        <v>1380</v>
      </c>
      <c r="B62" s="570" t="s">
        <v>1381</v>
      </c>
      <c r="C62" s="127">
        <v>932</v>
      </c>
      <c r="D62" s="127">
        <v>49699</v>
      </c>
      <c r="E62" s="127">
        <v>49245</v>
      </c>
      <c r="F62" s="127">
        <v>4576</v>
      </c>
      <c r="G62" s="127">
        <v>143945</v>
      </c>
      <c r="H62" s="127">
        <v>556679</v>
      </c>
      <c r="I62" s="127">
        <v>549559</v>
      </c>
    </row>
    <row r="63" spans="1:9" ht="12" customHeight="1">
      <c r="A63" s="570" t="s">
        <v>353</v>
      </c>
      <c r="B63" s="570">
        <v>0</v>
      </c>
      <c r="D63" s="27">
        <v>0</v>
      </c>
      <c r="E63" s="27">
        <v>0</v>
      </c>
      <c r="F63" s="27">
        <v>0</v>
      </c>
      <c r="G63" s="27">
        <v>0</v>
      </c>
      <c r="H63" s="27">
        <v>0</v>
      </c>
      <c r="I63" s="27">
        <v>0</v>
      </c>
    </row>
    <row r="64" spans="1:9" ht="12" customHeight="1">
      <c r="A64" s="570" t="s">
        <v>353</v>
      </c>
      <c r="B64" s="570">
        <v>0</v>
      </c>
      <c r="C64" s="27">
        <v>0</v>
      </c>
      <c r="D64" s="27">
        <v>0</v>
      </c>
      <c r="E64" s="27">
        <v>0</v>
      </c>
      <c r="F64" s="27">
        <v>0</v>
      </c>
      <c r="G64" s="27">
        <v>0</v>
      </c>
      <c r="H64" s="27">
        <v>0</v>
      </c>
      <c r="I64" s="27">
        <v>0</v>
      </c>
    </row>
    <row r="65" spans="1:9" ht="12" customHeight="1"/>
    <row r="66" spans="1:9" ht="18" customHeight="1">
      <c r="A66" s="809" t="s">
        <v>1743</v>
      </c>
      <c r="B66" s="809"/>
      <c r="C66" s="809"/>
      <c r="D66" s="809"/>
      <c r="E66" s="809"/>
      <c r="F66" s="809"/>
      <c r="G66" s="809"/>
      <c r="H66" s="809"/>
      <c r="I66" s="809"/>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5" customWidth="1"/>
    <col min="2" max="2" width="31.140625" style="320" customWidth="1"/>
    <col min="3" max="3" width="16.85546875" style="315" customWidth="1"/>
    <col min="4" max="5" width="14.42578125" style="315" customWidth="1"/>
    <col min="6" max="6" width="17.7109375" style="315" customWidth="1"/>
    <col min="7" max="8" width="14.42578125" style="315" customWidth="1"/>
    <col min="9" max="16384" width="11.42578125" style="315"/>
  </cols>
  <sheetData>
    <row r="1" spans="1:9" ht="15" customHeight="1">
      <c r="A1" s="858" t="s">
        <v>1765</v>
      </c>
    </row>
    <row r="2" spans="1:9" ht="20.100000000000001" customHeight="1">
      <c r="A2" s="219" t="s">
        <v>738</v>
      </c>
      <c r="B2" s="313"/>
      <c r="C2" s="314"/>
      <c r="D2" s="314"/>
      <c r="E2" s="314"/>
    </row>
    <row r="3" spans="1:9" ht="20.100000000000001" customHeight="1">
      <c r="A3" s="219" t="s">
        <v>1544</v>
      </c>
      <c r="B3" s="316"/>
      <c r="C3" s="316"/>
      <c r="D3" s="316"/>
      <c r="E3" s="316"/>
      <c r="F3" s="316"/>
      <c r="G3" s="316"/>
      <c r="H3" s="316"/>
      <c r="I3" s="316"/>
    </row>
    <row r="4" spans="1:9" ht="20.100000000000001" customHeight="1">
      <c r="A4" s="219" t="s">
        <v>1752</v>
      </c>
      <c r="B4" s="313"/>
      <c r="C4" s="314"/>
      <c r="D4" s="314"/>
      <c r="E4" s="314"/>
      <c r="F4" s="314"/>
    </row>
    <row r="5" spans="1:9" ht="20.100000000000001" customHeight="1">
      <c r="A5" s="219" t="s">
        <v>1515</v>
      </c>
      <c r="B5" s="313"/>
      <c r="C5" s="314"/>
      <c r="D5" s="314"/>
      <c r="E5" s="314"/>
      <c r="F5" s="314"/>
    </row>
    <row r="6" spans="1:9" ht="20.100000000000001" customHeight="1">
      <c r="A6" s="219" t="s">
        <v>545</v>
      </c>
      <c r="B6" s="219"/>
      <c r="C6" s="314"/>
      <c r="D6" s="314"/>
      <c r="E6" s="314"/>
      <c r="F6" s="314"/>
    </row>
    <row r="7" spans="1:9" ht="20.100000000000001" customHeight="1">
      <c r="A7" s="219" t="s">
        <v>1628</v>
      </c>
      <c r="B7" s="317"/>
      <c r="C7" s="318"/>
      <c r="D7" s="318"/>
      <c r="E7" s="318"/>
      <c r="F7" s="318"/>
    </row>
    <row r="8" spans="1:9" ht="15.75" customHeight="1">
      <c r="A8" s="941" t="s">
        <v>1094</v>
      </c>
      <c r="B8" s="944" t="s">
        <v>1095</v>
      </c>
      <c r="C8" s="1076" t="s">
        <v>823</v>
      </c>
      <c r="D8" s="1077" t="s">
        <v>1516</v>
      </c>
      <c r="E8" s="1074"/>
      <c r="F8" s="1077" t="s">
        <v>426</v>
      </c>
      <c r="G8" s="1077" t="s">
        <v>1516</v>
      </c>
      <c r="H8" s="1137"/>
      <c r="I8" s="319"/>
    </row>
    <row r="9" spans="1:9" ht="15.75" customHeight="1">
      <c r="A9" s="942"/>
      <c r="B9" s="945"/>
      <c r="C9" s="1132"/>
      <c r="D9" s="1134"/>
      <c r="E9" s="1135"/>
      <c r="F9" s="1136"/>
      <c r="G9" s="1134"/>
      <c r="H9" s="1138"/>
      <c r="I9" s="319"/>
    </row>
    <row r="10" spans="1:9" ht="15.75" customHeight="1">
      <c r="A10" s="942"/>
      <c r="B10" s="945"/>
      <c r="C10" s="1132"/>
      <c r="D10" s="1076" t="s">
        <v>1147</v>
      </c>
      <c r="E10" s="1076" t="s">
        <v>1517</v>
      </c>
      <c r="F10" s="1136"/>
      <c r="G10" s="1076" t="s">
        <v>1147</v>
      </c>
      <c r="H10" s="1077" t="s">
        <v>1517</v>
      </c>
      <c r="I10" s="319"/>
    </row>
    <row r="11" spans="1:9" ht="15.75" customHeight="1">
      <c r="A11" s="942"/>
      <c r="B11" s="945"/>
      <c r="C11" s="1133"/>
      <c r="D11" s="1133"/>
      <c r="E11" s="1133"/>
      <c r="F11" s="1134"/>
      <c r="G11" s="1133"/>
      <c r="H11" s="1134"/>
      <c r="I11" s="319"/>
    </row>
    <row r="12" spans="1:9" ht="15.75" customHeight="1">
      <c r="A12" s="943"/>
      <c r="B12" s="946"/>
      <c r="C12" s="311" t="s">
        <v>1518</v>
      </c>
      <c r="D12" s="1061" t="s">
        <v>664</v>
      </c>
      <c r="E12" s="1073"/>
      <c r="F12" s="311" t="s">
        <v>1518</v>
      </c>
      <c r="G12" s="1061" t="s">
        <v>664</v>
      </c>
      <c r="H12" s="1062"/>
      <c r="I12" s="319"/>
    </row>
    <row r="13" spans="1:9" ht="15.75" customHeight="1">
      <c r="A13" s="310"/>
      <c r="B13" s="310"/>
      <c r="C13" s="264"/>
      <c r="D13" s="264"/>
      <c r="E13" s="264"/>
      <c r="F13" s="264"/>
      <c r="G13" s="264"/>
      <c r="H13" s="264"/>
      <c r="I13" s="319"/>
    </row>
    <row r="14" spans="1:9" ht="15.75" customHeight="1">
      <c r="A14" s="243" t="s">
        <v>1519</v>
      </c>
      <c r="B14" s="310"/>
      <c r="C14" s="264"/>
      <c r="D14" s="264"/>
      <c r="E14" s="264"/>
      <c r="F14" s="264"/>
      <c r="G14" s="264"/>
      <c r="H14" s="264"/>
      <c r="I14" s="319"/>
    </row>
    <row r="15" spans="1:9" ht="18" customHeight="1">
      <c r="A15" s="293" t="s">
        <v>1520</v>
      </c>
      <c r="B15" s="294" t="s">
        <v>657</v>
      </c>
      <c r="C15" s="244"/>
      <c r="D15" s="27"/>
      <c r="E15" s="27"/>
      <c r="F15" s="27"/>
      <c r="G15" s="243"/>
      <c r="H15" s="243"/>
    </row>
    <row r="16" spans="1:9" ht="15.75" customHeight="1">
      <c r="A16" s="293" t="s">
        <v>1521</v>
      </c>
      <c r="B16" s="294" t="s">
        <v>547</v>
      </c>
      <c r="C16" s="244">
        <v>105.7</v>
      </c>
      <c r="D16" s="244">
        <v>0.76099635479951466</v>
      </c>
      <c r="E16" s="244">
        <v>3.2</v>
      </c>
      <c r="F16" s="244">
        <v>85.2</v>
      </c>
      <c r="G16" s="244">
        <v>22.065722158365308</v>
      </c>
      <c r="H16" s="244">
        <v>10.9</v>
      </c>
    </row>
    <row r="17" spans="1:8" ht="11.25" customHeight="1">
      <c r="A17" s="295"/>
      <c r="B17" s="296"/>
      <c r="C17" s="244"/>
      <c r="D17" s="244"/>
      <c r="E17" s="244"/>
      <c r="F17" s="244"/>
      <c r="G17" s="244"/>
      <c r="H17" s="244"/>
    </row>
    <row r="18" spans="1:8" ht="35.25" customHeight="1">
      <c r="A18" s="297" t="s">
        <v>1522</v>
      </c>
      <c r="B18" s="298" t="s">
        <v>1317</v>
      </c>
      <c r="C18" s="245">
        <v>103.2</v>
      </c>
      <c r="D18" s="245">
        <v>0.63460793786256353</v>
      </c>
      <c r="E18" s="245">
        <v>2</v>
      </c>
      <c r="F18" s="245">
        <v>85.9</v>
      </c>
      <c r="G18" s="245">
        <v>20.482703876658228</v>
      </c>
      <c r="H18" s="245">
        <v>7</v>
      </c>
    </row>
    <row r="19" spans="1:8" ht="15" customHeight="1">
      <c r="A19" s="299"/>
      <c r="B19" s="300"/>
      <c r="C19" s="245"/>
      <c r="D19" s="245"/>
      <c r="E19" s="245"/>
      <c r="F19" s="245"/>
      <c r="G19" s="245"/>
      <c r="H19" s="245"/>
    </row>
    <row r="20" spans="1:8" ht="35.25" customHeight="1">
      <c r="A20" s="301">
        <v>42</v>
      </c>
      <c r="B20" s="298" t="s">
        <v>1002</v>
      </c>
      <c r="C20" s="245">
        <v>107.3</v>
      </c>
      <c r="D20" s="245">
        <v>0.14082434789919329</v>
      </c>
      <c r="E20" s="245">
        <v>4.4000000000000004</v>
      </c>
      <c r="F20" s="245">
        <v>76.3</v>
      </c>
      <c r="G20" s="245">
        <v>17.63720787584948</v>
      </c>
      <c r="H20" s="245">
        <v>16.8</v>
      </c>
    </row>
    <row r="21" spans="1:8" ht="35.25" customHeight="1">
      <c r="A21" s="297" t="s">
        <v>1523</v>
      </c>
      <c r="B21" s="298" t="s">
        <v>1524</v>
      </c>
      <c r="C21" s="245">
        <v>107.2</v>
      </c>
      <c r="D21" s="245">
        <v>-0.22989495436541718</v>
      </c>
      <c r="E21" s="245">
        <v>5.3</v>
      </c>
      <c r="F21" s="245">
        <v>71.099999999999994</v>
      </c>
      <c r="G21" s="245">
        <v>21.461294685130206</v>
      </c>
      <c r="H21" s="245">
        <v>22</v>
      </c>
    </row>
    <row r="22" spans="1:8" ht="35.25" customHeight="1">
      <c r="A22" s="297" t="s">
        <v>1525</v>
      </c>
      <c r="B22" s="298" t="s">
        <v>1328</v>
      </c>
      <c r="C22" s="245">
        <v>107.7</v>
      </c>
      <c r="D22" s="245">
        <v>-0.49607230060434437</v>
      </c>
      <c r="E22" s="245">
        <v>5.5</v>
      </c>
      <c r="F22" s="245">
        <v>62.8</v>
      </c>
      <c r="G22" s="245">
        <v>22.213894397958068</v>
      </c>
      <c r="H22" s="245">
        <v>21.5</v>
      </c>
    </row>
    <row r="23" spans="1:8" ht="15" customHeight="1">
      <c r="A23" s="299"/>
      <c r="B23" s="300"/>
      <c r="C23" s="245"/>
      <c r="D23" s="245"/>
      <c r="E23" s="245"/>
      <c r="F23" s="245"/>
      <c r="G23" s="245"/>
      <c r="H23" s="245"/>
    </row>
    <row r="24" spans="1:8" ht="35.25" customHeight="1">
      <c r="A24" s="297" t="s">
        <v>1526</v>
      </c>
      <c r="B24" s="298" t="s">
        <v>1527</v>
      </c>
      <c r="C24" s="245">
        <v>109</v>
      </c>
      <c r="D24" s="245">
        <v>0.51156955673263838</v>
      </c>
      <c r="E24" s="245">
        <v>5.2</v>
      </c>
      <c r="F24" s="245">
        <v>76.7</v>
      </c>
      <c r="G24" s="245">
        <v>11.764864466370861</v>
      </c>
      <c r="H24" s="245">
        <v>19.7</v>
      </c>
    </row>
    <row r="25" spans="1:8" ht="35.25" customHeight="1">
      <c r="A25" s="297" t="s">
        <v>1528</v>
      </c>
      <c r="B25" s="298" t="s">
        <v>1529</v>
      </c>
      <c r="C25" s="245">
        <v>106.6</v>
      </c>
      <c r="D25" s="245">
        <v>0.2315405294036843</v>
      </c>
      <c r="E25" s="245">
        <v>4.5999999999999996</v>
      </c>
      <c r="F25" s="245">
        <v>77.599999999999994</v>
      </c>
      <c r="G25" s="245">
        <v>8.0150784057351654</v>
      </c>
      <c r="H25" s="245">
        <v>23.4</v>
      </c>
    </row>
    <row r="26" spans="1:8" ht="15" customHeight="1">
      <c r="A26" s="299"/>
      <c r="B26" s="300"/>
      <c r="C26" s="245"/>
      <c r="D26" s="245"/>
      <c r="E26" s="245"/>
      <c r="F26" s="245"/>
      <c r="G26" s="245"/>
      <c r="H26" s="245"/>
    </row>
    <row r="27" spans="1:8" ht="35.25" customHeight="1">
      <c r="A27" s="297" t="s">
        <v>1530</v>
      </c>
      <c r="B27" s="298" t="s">
        <v>1346</v>
      </c>
      <c r="C27" s="245">
        <v>105</v>
      </c>
      <c r="D27" s="245">
        <v>0.46995300469951928</v>
      </c>
      <c r="E27" s="245">
        <v>1.4</v>
      </c>
      <c r="F27" s="245">
        <v>92.2</v>
      </c>
      <c r="G27" s="245">
        <v>16.225065252527049</v>
      </c>
      <c r="H27" s="245">
        <v>7.2</v>
      </c>
    </row>
    <row r="28" spans="1:8" ht="15" customHeight="1">
      <c r="A28" s="299"/>
      <c r="B28" s="300"/>
      <c r="C28" s="245"/>
      <c r="D28" s="245"/>
      <c r="E28" s="245"/>
      <c r="F28" s="245"/>
      <c r="G28" s="245"/>
      <c r="H28" s="245"/>
    </row>
    <row r="29" spans="1:8" ht="39" customHeight="1">
      <c r="A29" s="297" t="s">
        <v>1531</v>
      </c>
      <c r="B29" s="298" t="s">
        <v>1532</v>
      </c>
      <c r="C29" s="245">
        <v>113.2</v>
      </c>
      <c r="D29" s="245">
        <v>0.98695545163671738</v>
      </c>
      <c r="E29" s="245">
        <v>3.1</v>
      </c>
      <c r="F29" s="245">
        <v>112.2</v>
      </c>
      <c r="G29" s="245">
        <v>23.25996142754434</v>
      </c>
      <c r="H29" s="245">
        <v>10.5</v>
      </c>
    </row>
    <row r="30" spans="1:8" ht="15" customHeight="1">
      <c r="A30" s="299"/>
      <c r="B30" s="300"/>
      <c r="C30" s="245"/>
      <c r="D30" s="245"/>
      <c r="E30" s="245"/>
      <c r="F30" s="245"/>
      <c r="G30" s="245"/>
      <c r="H30" s="245"/>
    </row>
    <row r="31" spans="1:8" ht="35.25" customHeight="1">
      <c r="A31" s="297" t="s">
        <v>1533</v>
      </c>
      <c r="B31" s="298" t="s">
        <v>1534</v>
      </c>
      <c r="C31" s="245">
        <v>105.4</v>
      </c>
      <c r="D31" s="245">
        <v>1.3784857124390371</v>
      </c>
      <c r="E31" s="245">
        <v>3.6</v>
      </c>
      <c r="F31" s="245">
        <v>90.1</v>
      </c>
      <c r="G31" s="245">
        <v>29.031773245433644</v>
      </c>
      <c r="H31" s="245">
        <v>13.2</v>
      </c>
    </row>
    <row r="32" spans="1:8" ht="35.25" customHeight="1">
      <c r="A32" s="297" t="s">
        <v>1535</v>
      </c>
      <c r="B32" s="298" t="s">
        <v>1536</v>
      </c>
      <c r="C32" s="245">
        <v>101.1</v>
      </c>
      <c r="D32" s="245">
        <v>1.4409683530198336</v>
      </c>
      <c r="E32" s="245">
        <v>2.6</v>
      </c>
      <c r="F32" s="245">
        <v>82.4</v>
      </c>
      <c r="G32" s="245">
        <v>31.70834248403618</v>
      </c>
      <c r="H32" s="245">
        <v>9.9</v>
      </c>
    </row>
    <row r="33" spans="1:8" ht="35.25" customHeight="1">
      <c r="A33" s="297" t="s">
        <v>1537</v>
      </c>
      <c r="B33" s="298" t="s">
        <v>1538</v>
      </c>
      <c r="C33" s="245">
        <v>97.9</v>
      </c>
      <c r="D33" s="245">
        <v>0.44067757091061921</v>
      </c>
      <c r="E33" s="245">
        <v>0.8</v>
      </c>
      <c r="F33" s="245">
        <v>79.599999999999994</v>
      </c>
      <c r="G33" s="245">
        <v>35.099940966367129</v>
      </c>
      <c r="H33" s="245">
        <v>8.6999999999999993</v>
      </c>
    </row>
    <row r="34" spans="1:8" ht="35.25" customHeight="1">
      <c r="A34" s="297" t="s">
        <v>1539</v>
      </c>
      <c r="B34" s="298" t="s">
        <v>1540</v>
      </c>
      <c r="C34" s="245">
        <v>106.5</v>
      </c>
      <c r="D34" s="245">
        <v>2.9254030862916114</v>
      </c>
      <c r="E34" s="245">
        <v>5.3</v>
      </c>
      <c r="F34" s="245">
        <v>87.7</v>
      </c>
      <c r="G34" s="245">
        <v>27.228415335787727</v>
      </c>
      <c r="H34" s="245">
        <v>12</v>
      </c>
    </row>
    <row r="35" spans="1:8" ht="15" customHeight="1">
      <c r="A35" s="299"/>
      <c r="B35" s="300"/>
      <c r="C35" s="245"/>
      <c r="D35" s="245"/>
      <c r="E35" s="245"/>
      <c r="F35" s="245"/>
      <c r="G35" s="245"/>
      <c r="H35" s="245"/>
    </row>
    <row r="36" spans="1:8" ht="35.25" customHeight="1">
      <c r="A36" s="297" t="s">
        <v>1541</v>
      </c>
      <c r="B36" s="298" t="s">
        <v>1542</v>
      </c>
      <c r="C36" s="245">
        <v>110.2</v>
      </c>
      <c r="D36" s="245">
        <v>1.3119857682899694</v>
      </c>
      <c r="E36" s="245">
        <v>4.8</v>
      </c>
      <c r="F36" s="245">
        <v>97.4</v>
      </c>
      <c r="G36" s="245">
        <v>26.824487895685301</v>
      </c>
      <c r="H36" s="245">
        <v>15.8</v>
      </c>
    </row>
    <row r="37" spans="1:8" ht="35.1" customHeight="1">
      <c r="C37" s="127"/>
      <c r="D37" s="127"/>
      <c r="E37" s="127"/>
      <c r="F37" s="127"/>
    </row>
    <row r="38" spans="1:8" ht="15.95" customHeight="1">
      <c r="C38" s="244"/>
      <c r="D38" s="244"/>
      <c r="E38" s="244"/>
      <c r="F38" s="244"/>
      <c r="G38" s="244"/>
      <c r="H38" s="244"/>
    </row>
    <row r="39" spans="1:8" ht="15.95" customHeight="1">
      <c r="C39" s="127"/>
      <c r="D39" s="127"/>
      <c r="E39" s="127"/>
      <c r="F39" s="127"/>
    </row>
    <row r="40" spans="1:8" ht="15.95" customHeight="1">
      <c r="C40" s="127"/>
      <c r="D40" s="127"/>
      <c r="E40" s="127"/>
      <c r="F40" s="127"/>
    </row>
    <row r="41" spans="1:8" ht="22.5" customHeight="1">
      <c r="C41" s="127"/>
      <c r="D41" s="127"/>
      <c r="E41" s="127"/>
      <c r="F41" s="127"/>
    </row>
    <row r="42" spans="1:8" ht="30.75" customHeight="1">
      <c r="C42" s="244"/>
      <c r="D42" s="244"/>
      <c r="E42" s="244"/>
      <c r="F42" s="244"/>
      <c r="G42" s="244"/>
      <c r="H42" s="244"/>
    </row>
    <row r="43" spans="1:8" ht="29.25" customHeight="1">
      <c r="C43" s="127"/>
      <c r="D43" s="127"/>
      <c r="E43" s="127"/>
      <c r="F43" s="127"/>
    </row>
    <row r="44" spans="1:8" ht="15.95" customHeight="1">
      <c r="C44" s="244"/>
      <c r="D44" s="244"/>
      <c r="E44" s="244"/>
      <c r="F44" s="244"/>
      <c r="G44" s="244"/>
      <c r="H44" s="244"/>
    </row>
    <row r="45" spans="1:8" ht="19.5" customHeight="1">
      <c r="C45" s="127"/>
      <c r="D45" s="127"/>
      <c r="E45" s="127"/>
      <c r="F45" s="127"/>
    </row>
    <row r="46" spans="1:8" ht="15.95" customHeight="1">
      <c r="C46" s="244"/>
      <c r="D46" s="244"/>
      <c r="E46" s="244"/>
      <c r="F46" s="244"/>
      <c r="G46" s="244"/>
      <c r="H46" s="244"/>
    </row>
    <row r="47" spans="1:8" ht="23.25" customHeight="1">
      <c r="C47" s="27"/>
      <c r="D47" s="27"/>
      <c r="E47" s="27"/>
      <c r="F47" s="27"/>
    </row>
    <row r="48" spans="1:8" ht="15.95" customHeight="1">
      <c r="C48" s="244"/>
      <c r="D48" s="244"/>
      <c r="E48" s="244"/>
      <c r="F48" s="244"/>
      <c r="G48" s="244"/>
      <c r="H48" s="244"/>
    </row>
    <row r="49" spans="1:1">
      <c r="A49" s="315" t="s">
        <v>1743</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643" customWidth="1"/>
    <col min="2" max="2" width="22.5703125" style="643" customWidth="1"/>
    <col min="3" max="8" width="17.7109375" style="643" customWidth="1"/>
    <col min="9" max="16384" width="11.42578125" style="643"/>
  </cols>
  <sheetData>
    <row r="1" spans="1:8" ht="15" customHeight="1">
      <c r="A1" s="858" t="s">
        <v>1765</v>
      </c>
    </row>
    <row r="2" spans="1:8" ht="23.1" customHeight="1">
      <c r="A2" s="726" t="s">
        <v>738</v>
      </c>
      <c r="B2" s="642"/>
      <c r="C2" s="642"/>
      <c r="D2" s="642"/>
      <c r="E2" s="642"/>
      <c r="F2" s="642"/>
      <c r="G2" s="642"/>
      <c r="H2" s="642"/>
    </row>
    <row r="3" spans="1:8" ht="23.1" customHeight="1">
      <c r="A3" s="644" t="s">
        <v>1573</v>
      </c>
      <c r="B3" s="642"/>
      <c r="C3" s="642"/>
      <c r="D3" s="642"/>
      <c r="E3" s="642"/>
      <c r="F3" s="642"/>
      <c r="G3" s="642"/>
      <c r="H3" s="642"/>
    </row>
    <row r="4" spans="1:8" ht="23.1" customHeight="1">
      <c r="A4" s="645" t="s">
        <v>1724</v>
      </c>
      <c r="B4" s="642"/>
      <c r="C4" s="642"/>
      <c r="D4" s="642"/>
      <c r="E4" s="642"/>
      <c r="F4" s="642"/>
      <c r="G4" s="642"/>
      <c r="H4" s="642"/>
    </row>
    <row r="5" spans="1:8" ht="23.1" customHeight="1">
      <c r="A5" s="646" t="s">
        <v>1309</v>
      </c>
      <c r="B5" s="642"/>
      <c r="C5" s="642"/>
      <c r="D5" s="642"/>
      <c r="E5" s="642"/>
      <c r="F5" s="642"/>
      <c r="G5" s="642"/>
      <c r="H5" s="642"/>
    </row>
    <row r="6" spans="1:8" ht="30" customHeight="1">
      <c r="A6" s="647" t="s">
        <v>545</v>
      </c>
      <c r="B6" s="647"/>
      <c r="C6" s="647"/>
      <c r="D6" s="647"/>
      <c r="E6" s="647"/>
      <c r="F6" s="647"/>
      <c r="G6" s="647"/>
      <c r="H6" s="647"/>
    </row>
    <row r="7" spans="1:8" ht="15.75" customHeight="1">
      <c r="A7" s="1146" t="s">
        <v>1094</v>
      </c>
      <c r="B7" s="1149" t="s">
        <v>1095</v>
      </c>
      <c r="C7" s="1152" t="s">
        <v>149</v>
      </c>
      <c r="D7" s="1152" t="s">
        <v>1196</v>
      </c>
      <c r="E7" s="1155" t="s">
        <v>1195</v>
      </c>
      <c r="F7" s="1139" t="s">
        <v>301</v>
      </c>
      <c r="G7" s="1139" t="s">
        <v>426</v>
      </c>
      <c r="H7" s="1139" t="s">
        <v>1194</v>
      </c>
    </row>
    <row r="8" spans="1:8" ht="15.75" customHeight="1">
      <c r="A8" s="1147"/>
      <c r="B8" s="1150"/>
      <c r="C8" s="1153"/>
      <c r="D8" s="1153"/>
      <c r="E8" s="1156"/>
      <c r="F8" s="1140"/>
      <c r="G8" s="1140"/>
      <c r="H8" s="1140"/>
    </row>
    <row r="9" spans="1:8" ht="15.75" customHeight="1">
      <c r="A9" s="1147"/>
      <c r="B9" s="1150"/>
      <c r="C9" s="1153"/>
      <c r="D9" s="1153"/>
      <c r="E9" s="1156"/>
      <c r="F9" s="1140"/>
      <c r="G9" s="1140"/>
      <c r="H9" s="1140"/>
    </row>
    <row r="10" spans="1:8" ht="15.75" customHeight="1">
      <c r="A10" s="1147"/>
      <c r="B10" s="1150"/>
      <c r="C10" s="1154"/>
      <c r="D10" s="1154"/>
      <c r="E10" s="1157"/>
      <c r="F10" s="1141"/>
      <c r="G10" s="1141"/>
      <c r="H10" s="1141"/>
    </row>
    <row r="11" spans="1:8" ht="15.75" customHeight="1">
      <c r="A11" s="1148"/>
      <c r="B11" s="1151"/>
      <c r="C11" s="1142" t="s">
        <v>182</v>
      </c>
      <c r="D11" s="1143"/>
      <c r="E11" s="648" t="s">
        <v>1096</v>
      </c>
      <c r="F11" s="1144" t="s">
        <v>1389</v>
      </c>
      <c r="G11" s="1145"/>
      <c r="H11" s="1145"/>
    </row>
    <row r="12" spans="1:8" ht="35.1" customHeight="1">
      <c r="A12" s="643" t="s">
        <v>1193</v>
      </c>
      <c r="B12" s="643" t="s">
        <v>579</v>
      </c>
      <c r="C12" s="27">
        <v>0</v>
      </c>
      <c r="D12" s="27">
        <v>0</v>
      </c>
      <c r="E12" s="27">
        <v>0</v>
      </c>
      <c r="F12" s="27">
        <v>0</v>
      </c>
      <c r="G12" s="27">
        <v>0</v>
      </c>
      <c r="H12" s="27">
        <v>0</v>
      </c>
    </row>
    <row r="13" spans="1:8" ht="15.95" customHeight="1">
      <c r="A13" s="643" t="s">
        <v>1176</v>
      </c>
      <c r="B13" s="643" t="s">
        <v>547</v>
      </c>
      <c r="C13" s="127">
        <v>7805</v>
      </c>
      <c r="D13" s="127">
        <v>356982</v>
      </c>
      <c r="E13" s="127">
        <v>439598</v>
      </c>
      <c r="F13" s="127">
        <v>12396235</v>
      </c>
      <c r="G13" s="127">
        <v>46813979</v>
      </c>
      <c r="H13" s="127">
        <v>45970631</v>
      </c>
    </row>
    <row r="14" spans="1:8" ht="35.1" customHeight="1">
      <c r="A14" s="643" t="s">
        <v>1192</v>
      </c>
      <c r="B14" s="643" t="s">
        <v>796</v>
      </c>
      <c r="C14" s="127">
        <v>5560</v>
      </c>
      <c r="D14" s="127">
        <v>270101</v>
      </c>
      <c r="E14" s="127">
        <v>329984</v>
      </c>
      <c r="F14" s="127">
        <v>9657118</v>
      </c>
      <c r="G14" s="127">
        <v>36385052</v>
      </c>
      <c r="H14" s="127">
        <v>35693434</v>
      </c>
    </row>
    <row r="15" spans="1:8" ht="35.1" customHeight="1">
      <c r="A15" s="643" t="s">
        <v>1191</v>
      </c>
      <c r="B15" s="643" t="s">
        <v>1190</v>
      </c>
      <c r="C15" s="127">
        <v>2212</v>
      </c>
      <c r="D15" s="127">
        <v>113691</v>
      </c>
      <c r="E15" s="127">
        <v>146091</v>
      </c>
      <c r="F15" s="127">
        <v>3886441</v>
      </c>
      <c r="G15" s="127">
        <v>13801577</v>
      </c>
      <c r="H15" s="127">
        <v>13425561</v>
      </c>
    </row>
    <row r="16" spans="1:8" ht="35.1" customHeight="1">
      <c r="A16" s="643" t="s">
        <v>1189</v>
      </c>
      <c r="B16" s="390" t="s">
        <v>1188</v>
      </c>
      <c r="C16" s="127">
        <v>0</v>
      </c>
      <c r="D16" s="127">
        <v>0</v>
      </c>
      <c r="E16" s="127">
        <v>0</v>
      </c>
      <c r="F16" s="127">
        <v>0</v>
      </c>
      <c r="G16" s="127">
        <v>0</v>
      </c>
      <c r="H16" s="127">
        <v>0</v>
      </c>
    </row>
    <row r="17" spans="1:8" ht="15.95" customHeight="1">
      <c r="A17" s="643" t="s">
        <v>353</v>
      </c>
      <c r="B17" s="390" t="s">
        <v>1629</v>
      </c>
      <c r="C17" s="127">
        <v>0</v>
      </c>
      <c r="D17" s="127">
        <v>0</v>
      </c>
      <c r="E17" s="127">
        <v>0</v>
      </c>
      <c r="F17" s="127">
        <v>0</v>
      </c>
      <c r="G17" s="127">
        <v>0</v>
      </c>
      <c r="H17" s="127">
        <v>0</v>
      </c>
    </row>
    <row r="18" spans="1:8" ht="15.95" customHeight="1">
      <c r="A18" s="643" t="s">
        <v>353</v>
      </c>
      <c r="B18" s="390" t="s">
        <v>1187</v>
      </c>
      <c r="C18" s="127">
        <v>0</v>
      </c>
      <c r="D18" s="127">
        <v>0</v>
      </c>
      <c r="E18" s="127">
        <v>0</v>
      </c>
      <c r="F18" s="127">
        <v>0</v>
      </c>
      <c r="G18" s="127">
        <v>0</v>
      </c>
      <c r="H18" s="127">
        <v>0</v>
      </c>
    </row>
    <row r="19" spans="1:8" ht="15.95" customHeight="1">
      <c r="A19" s="643" t="s">
        <v>353</v>
      </c>
      <c r="B19" s="390" t="s">
        <v>1186</v>
      </c>
      <c r="C19" s="127">
        <v>2629</v>
      </c>
      <c r="D19" s="127">
        <v>120763</v>
      </c>
      <c r="E19" s="127">
        <v>140756</v>
      </c>
      <c r="F19" s="127">
        <v>4273139</v>
      </c>
      <c r="G19" s="127">
        <v>16733982</v>
      </c>
      <c r="H19" s="127">
        <v>16504065</v>
      </c>
    </row>
    <row r="20" spans="1:8" ht="35.1" customHeight="1">
      <c r="A20" s="643" t="s">
        <v>1185</v>
      </c>
      <c r="B20" s="643" t="s">
        <v>1184</v>
      </c>
      <c r="C20" s="127">
        <v>0</v>
      </c>
      <c r="D20" s="127">
        <v>0</v>
      </c>
      <c r="E20" s="127">
        <v>0</v>
      </c>
      <c r="F20" s="127">
        <v>0</v>
      </c>
      <c r="G20" s="127">
        <v>0</v>
      </c>
      <c r="H20" s="127">
        <v>0</v>
      </c>
    </row>
    <row r="21" spans="1:8" ht="15.95" customHeight="1">
      <c r="A21" s="643" t="s">
        <v>353</v>
      </c>
      <c r="B21" s="643" t="s">
        <v>796</v>
      </c>
      <c r="C21" s="127">
        <v>719</v>
      </c>
      <c r="D21" s="127">
        <v>35648</v>
      </c>
      <c r="E21" s="127">
        <v>43137</v>
      </c>
      <c r="F21" s="127">
        <v>1497538</v>
      </c>
      <c r="G21" s="127">
        <v>5849494</v>
      </c>
      <c r="H21" s="127">
        <v>5763809</v>
      </c>
    </row>
    <row r="22" spans="1:8" ht="35.1" customHeight="1">
      <c r="A22" s="643" t="s">
        <v>1183</v>
      </c>
      <c r="B22" s="643" t="s">
        <v>1182</v>
      </c>
      <c r="C22" s="127">
        <v>0</v>
      </c>
      <c r="D22" s="127">
        <v>0</v>
      </c>
      <c r="E22" s="127">
        <v>0</v>
      </c>
      <c r="F22" s="127">
        <v>0</v>
      </c>
      <c r="G22" s="127">
        <v>0</v>
      </c>
      <c r="H22" s="127">
        <v>0</v>
      </c>
    </row>
    <row r="23" spans="1:8" ht="15.95" customHeight="1">
      <c r="A23" s="643" t="s">
        <v>353</v>
      </c>
      <c r="B23" s="643" t="s">
        <v>1181</v>
      </c>
      <c r="C23" s="127">
        <v>0</v>
      </c>
      <c r="D23" s="127">
        <v>0</v>
      </c>
      <c r="E23" s="127">
        <v>0</v>
      </c>
      <c r="F23" s="127">
        <v>0</v>
      </c>
      <c r="G23" s="127">
        <v>0</v>
      </c>
      <c r="H23" s="127">
        <v>0</v>
      </c>
    </row>
    <row r="24" spans="1:8" ht="15.95" customHeight="1">
      <c r="A24" s="643" t="s">
        <v>353</v>
      </c>
      <c r="B24" s="643" t="s">
        <v>1180</v>
      </c>
      <c r="C24" s="127">
        <v>365</v>
      </c>
      <c r="D24" s="127">
        <v>15812</v>
      </c>
      <c r="E24" s="127">
        <v>19740</v>
      </c>
      <c r="F24" s="127">
        <v>547561</v>
      </c>
      <c r="G24" s="127">
        <v>2241523</v>
      </c>
      <c r="H24" s="127">
        <v>2231948</v>
      </c>
    </row>
    <row r="25" spans="1:8" ht="35.1" customHeight="1">
      <c r="A25" s="643" t="s">
        <v>1179</v>
      </c>
      <c r="B25" s="643" t="s">
        <v>1178</v>
      </c>
      <c r="C25" s="127">
        <v>0</v>
      </c>
      <c r="D25" s="127">
        <v>0</v>
      </c>
      <c r="E25" s="127">
        <v>0</v>
      </c>
      <c r="F25" s="127">
        <v>0</v>
      </c>
      <c r="G25" s="127">
        <v>0</v>
      </c>
      <c r="H25" s="127">
        <v>0</v>
      </c>
    </row>
    <row r="26" spans="1:8" ht="15.95" customHeight="1">
      <c r="A26" s="643" t="s">
        <v>353</v>
      </c>
      <c r="B26" s="643" t="s">
        <v>1177</v>
      </c>
      <c r="C26" s="127">
        <v>354</v>
      </c>
      <c r="D26" s="127">
        <v>19836</v>
      </c>
      <c r="E26" s="127">
        <v>23398</v>
      </c>
      <c r="F26" s="127">
        <v>949976</v>
      </c>
      <c r="G26" s="127">
        <v>3607969</v>
      </c>
      <c r="H26" s="127">
        <v>3531859</v>
      </c>
    </row>
    <row r="27" spans="1:8" ht="35.1" customHeight="1">
      <c r="A27" s="643" t="s">
        <v>1176</v>
      </c>
      <c r="B27" s="643" t="s">
        <v>1175</v>
      </c>
      <c r="C27" s="127">
        <v>2245</v>
      </c>
      <c r="D27" s="127">
        <v>86881</v>
      </c>
      <c r="E27" s="127">
        <v>109613</v>
      </c>
      <c r="F27" s="127">
        <v>2739117</v>
      </c>
      <c r="G27" s="127">
        <v>10428927</v>
      </c>
      <c r="H27" s="127">
        <v>10277195</v>
      </c>
    </row>
    <row r="28" spans="1:8" ht="35.1" customHeight="1">
      <c r="A28" s="643" t="s">
        <v>1174</v>
      </c>
      <c r="B28" s="643" t="s">
        <v>1173</v>
      </c>
      <c r="C28" s="127">
        <v>0</v>
      </c>
      <c r="D28" s="127">
        <v>0</v>
      </c>
      <c r="E28" s="127">
        <v>0</v>
      </c>
      <c r="F28" s="127">
        <v>0</v>
      </c>
      <c r="G28" s="127">
        <v>0</v>
      </c>
      <c r="H28" s="127">
        <v>0</v>
      </c>
    </row>
    <row r="29" spans="1:8" ht="15.95" customHeight="1">
      <c r="A29" s="643" t="s">
        <v>353</v>
      </c>
      <c r="B29" s="643" t="s">
        <v>1172</v>
      </c>
      <c r="C29" s="127">
        <v>0</v>
      </c>
      <c r="D29" s="127">
        <v>0</v>
      </c>
      <c r="E29" s="127">
        <v>0</v>
      </c>
      <c r="F29" s="127">
        <v>0</v>
      </c>
      <c r="G29" s="127">
        <v>0</v>
      </c>
      <c r="H29" s="127">
        <v>0</v>
      </c>
    </row>
    <row r="30" spans="1:8" ht="15.95" customHeight="1">
      <c r="A30" s="643" t="s">
        <v>353</v>
      </c>
      <c r="B30" s="643" t="s">
        <v>1171</v>
      </c>
      <c r="C30" s="127">
        <v>240</v>
      </c>
      <c r="D30" s="127">
        <v>9479</v>
      </c>
      <c r="E30" s="127">
        <v>11289</v>
      </c>
      <c r="F30" s="127">
        <v>302859</v>
      </c>
      <c r="G30" s="127">
        <v>1255108</v>
      </c>
      <c r="H30" s="127">
        <v>1243135</v>
      </c>
    </row>
    <row r="31" spans="1:8" ht="35.1" customHeight="1">
      <c r="A31" s="643" t="s">
        <v>1170</v>
      </c>
      <c r="B31" s="643" t="s">
        <v>1169</v>
      </c>
      <c r="C31" s="127">
        <v>0</v>
      </c>
      <c r="D31" s="127">
        <v>0</v>
      </c>
      <c r="E31" s="127">
        <v>0</v>
      </c>
      <c r="F31" s="127">
        <v>0</v>
      </c>
      <c r="G31" s="127">
        <v>0</v>
      </c>
      <c r="H31" s="127">
        <v>0</v>
      </c>
    </row>
    <row r="32" spans="1:8" ht="15.95" customHeight="1">
      <c r="A32" s="643" t="s">
        <v>353</v>
      </c>
      <c r="B32" s="643" t="s">
        <v>1168</v>
      </c>
      <c r="C32" s="127">
        <v>472</v>
      </c>
      <c r="D32" s="127">
        <v>17260</v>
      </c>
      <c r="E32" s="127">
        <v>22027</v>
      </c>
      <c r="F32" s="127">
        <v>528278</v>
      </c>
      <c r="G32" s="127">
        <v>1999022</v>
      </c>
      <c r="H32" s="127">
        <v>1968924</v>
      </c>
    </row>
    <row r="33" spans="1:8" ht="35.1" customHeight="1">
      <c r="A33" s="643" t="s">
        <v>1167</v>
      </c>
      <c r="B33" s="643" t="s">
        <v>1166</v>
      </c>
      <c r="C33" s="127">
        <v>0</v>
      </c>
      <c r="D33" s="127">
        <v>0</v>
      </c>
      <c r="E33" s="127">
        <v>0</v>
      </c>
      <c r="F33" s="127">
        <v>0</v>
      </c>
      <c r="G33" s="127">
        <v>0</v>
      </c>
      <c r="H33" s="127">
        <v>0</v>
      </c>
    </row>
    <row r="34" spans="1:8" ht="15.95" customHeight="1">
      <c r="A34" s="643" t="s">
        <v>353</v>
      </c>
      <c r="B34" s="643" t="s">
        <v>1165</v>
      </c>
      <c r="C34" s="127">
        <v>0</v>
      </c>
      <c r="D34" s="127">
        <v>0</v>
      </c>
      <c r="E34" s="127">
        <v>0</v>
      </c>
      <c r="F34" s="127">
        <v>0</v>
      </c>
      <c r="G34" s="127">
        <v>0</v>
      </c>
      <c r="H34" s="127">
        <v>0</v>
      </c>
    </row>
    <row r="35" spans="1:8" ht="15.95" customHeight="1">
      <c r="A35" s="643" t="s">
        <v>353</v>
      </c>
      <c r="B35" s="643" t="s">
        <v>1164</v>
      </c>
      <c r="C35" s="127">
        <v>392</v>
      </c>
      <c r="D35" s="127">
        <v>14474</v>
      </c>
      <c r="E35" s="127">
        <v>17803</v>
      </c>
      <c r="F35" s="127">
        <v>471054</v>
      </c>
      <c r="G35" s="127">
        <v>2042012</v>
      </c>
      <c r="H35" s="127">
        <v>2005057</v>
      </c>
    </row>
    <row r="36" spans="1:8" ht="35.1" customHeight="1">
      <c r="A36" s="643" t="s">
        <v>1163</v>
      </c>
      <c r="B36" s="643" t="s">
        <v>1162</v>
      </c>
      <c r="C36" s="127">
        <v>1056</v>
      </c>
      <c r="D36" s="127">
        <v>41237</v>
      </c>
      <c r="E36" s="127">
        <v>53106</v>
      </c>
      <c r="F36" s="127">
        <v>1266924</v>
      </c>
      <c r="G36" s="127">
        <v>4184366</v>
      </c>
      <c r="H36" s="127">
        <v>4129570</v>
      </c>
    </row>
    <row r="37" spans="1:8" ht="35.1" customHeight="1">
      <c r="A37" s="643" t="s">
        <v>1161</v>
      </c>
      <c r="B37" s="643" t="s">
        <v>1160</v>
      </c>
      <c r="C37" s="127">
        <v>0</v>
      </c>
      <c r="D37" s="127">
        <v>0</v>
      </c>
      <c r="E37" s="127">
        <v>0</v>
      </c>
      <c r="F37" s="127">
        <v>0</v>
      </c>
      <c r="G37" s="127">
        <v>0</v>
      </c>
      <c r="H37" s="127">
        <v>0</v>
      </c>
    </row>
    <row r="38" spans="1:8" ht="15.95" customHeight="1">
      <c r="A38" s="643" t="s">
        <v>353</v>
      </c>
      <c r="B38" s="643" t="s">
        <v>1159</v>
      </c>
      <c r="C38" s="127">
        <v>1004</v>
      </c>
      <c r="D38" s="127">
        <v>39466</v>
      </c>
      <c r="E38" s="127">
        <v>51173</v>
      </c>
      <c r="F38" s="127">
        <v>1210545</v>
      </c>
      <c r="G38" s="127">
        <v>3986135</v>
      </c>
      <c r="H38" s="127">
        <v>3937628</v>
      </c>
    </row>
    <row r="39" spans="1:8" ht="35.1" customHeight="1">
      <c r="A39" s="643" t="s">
        <v>1158</v>
      </c>
      <c r="B39" s="643" t="s">
        <v>1157</v>
      </c>
      <c r="C39" s="127">
        <v>53</v>
      </c>
      <c r="D39" s="127">
        <v>1771</v>
      </c>
      <c r="E39" s="127">
        <v>1933</v>
      </c>
      <c r="F39" s="127">
        <v>56380</v>
      </c>
      <c r="G39" s="127">
        <v>198230</v>
      </c>
      <c r="H39" s="127">
        <v>191941</v>
      </c>
    </row>
    <row r="40" spans="1:8" ht="35.1" customHeight="1">
      <c r="A40" s="643" t="s">
        <v>1156</v>
      </c>
      <c r="B40" s="643" t="s">
        <v>1155</v>
      </c>
      <c r="C40" s="127">
        <v>0</v>
      </c>
      <c r="D40" s="127">
        <v>0</v>
      </c>
      <c r="E40" s="127">
        <v>0</v>
      </c>
      <c r="F40" s="127">
        <v>0</v>
      </c>
      <c r="G40" s="127">
        <v>0</v>
      </c>
      <c r="H40" s="127">
        <v>0</v>
      </c>
    </row>
    <row r="41" spans="1:8" ht="15.95" customHeight="1">
      <c r="A41" s="643" t="s">
        <v>353</v>
      </c>
      <c r="B41" s="643" t="s">
        <v>1097</v>
      </c>
      <c r="C41" s="127">
        <v>85</v>
      </c>
      <c r="D41" s="127">
        <v>4431</v>
      </c>
      <c r="E41" s="127">
        <v>5389</v>
      </c>
      <c r="F41" s="127">
        <v>170004</v>
      </c>
      <c r="G41" s="127">
        <v>948421</v>
      </c>
      <c r="H41" s="127">
        <v>930511</v>
      </c>
    </row>
    <row r="42" spans="1:8" ht="15.95" customHeight="1">
      <c r="A42" s="643" t="s">
        <v>353</v>
      </c>
      <c r="B42" s="643">
        <v>0</v>
      </c>
      <c r="D42" s="127">
        <v>0</v>
      </c>
      <c r="E42" s="127">
        <v>0</v>
      </c>
      <c r="F42" s="127">
        <v>0</v>
      </c>
      <c r="G42" s="127">
        <v>0</v>
      </c>
      <c r="H42" s="127">
        <v>0</v>
      </c>
    </row>
    <row r="43" spans="1:8" ht="15.95" customHeight="1">
      <c r="C43" s="127">
        <v>0</v>
      </c>
      <c r="D43" s="127"/>
      <c r="E43" s="127"/>
      <c r="F43" s="127"/>
      <c r="G43" s="127"/>
      <c r="H43" s="127"/>
    </row>
    <row r="44" spans="1:8" ht="15.95" customHeight="1">
      <c r="C44" s="127"/>
      <c r="D44" s="127"/>
      <c r="E44" s="127"/>
      <c r="F44" s="127"/>
      <c r="G44" s="127"/>
      <c r="H44" s="127"/>
    </row>
    <row r="45" spans="1:8" ht="15.95" customHeight="1">
      <c r="C45" s="127"/>
      <c r="D45" s="127"/>
      <c r="E45" s="127"/>
      <c r="F45" s="127"/>
      <c r="G45" s="127"/>
      <c r="H45" s="127"/>
    </row>
    <row r="46" spans="1:8" ht="15.95" customHeight="1">
      <c r="C46" s="127"/>
      <c r="D46" s="127"/>
      <c r="E46" s="127"/>
      <c r="F46" s="127"/>
      <c r="G46" s="127"/>
      <c r="H46" s="127"/>
    </row>
    <row r="47" spans="1:8" ht="12.6" customHeight="1">
      <c r="C47" s="127"/>
      <c r="D47" s="127"/>
      <c r="E47" s="127"/>
      <c r="F47" s="127"/>
      <c r="G47" s="127"/>
      <c r="H47" s="127"/>
    </row>
    <row r="48" spans="1:8" ht="12.6" customHeight="1">
      <c r="C48" s="127"/>
      <c r="D48" s="127"/>
      <c r="E48" s="127"/>
      <c r="F48" s="127"/>
      <c r="G48" s="127"/>
      <c r="H48" s="127"/>
    </row>
    <row r="49" spans="1:8" ht="12.6" customHeight="1">
      <c r="C49" s="27"/>
      <c r="D49" s="27"/>
      <c r="E49" s="27"/>
      <c r="F49" s="27"/>
      <c r="G49" s="27"/>
      <c r="H49" s="27"/>
    </row>
    <row r="50" spans="1:8" ht="12.6" customHeight="1"/>
    <row r="51" spans="1:8" ht="12.6" customHeight="1">
      <c r="A51" s="649" t="s">
        <v>1662</v>
      </c>
    </row>
    <row r="52" spans="1:8" ht="12.6" customHeight="1"/>
    <row r="53" spans="1:8" ht="15.95" customHeight="1">
      <c r="A53" s="650" t="s">
        <v>1743</v>
      </c>
      <c r="B53" s="650"/>
      <c r="C53" s="650"/>
      <c r="D53" s="650"/>
      <c r="E53" s="650"/>
      <c r="F53" s="650"/>
      <c r="G53" s="650"/>
      <c r="H53" s="650"/>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643" customWidth="1"/>
    <col min="2" max="2" width="22.5703125" style="643" customWidth="1"/>
    <col min="3" max="8" width="17.7109375" style="643" customWidth="1"/>
    <col min="9" max="16384" width="11.42578125" style="643"/>
  </cols>
  <sheetData>
    <row r="1" spans="1:8" ht="15" customHeight="1">
      <c r="A1" s="858" t="s">
        <v>1765</v>
      </c>
    </row>
    <row r="2" spans="1:8" ht="23.1" customHeight="1">
      <c r="A2" s="726" t="s">
        <v>738</v>
      </c>
      <c r="B2" s="642"/>
      <c r="C2" s="642"/>
      <c r="D2" s="642"/>
      <c r="E2" s="642"/>
      <c r="F2" s="642"/>
      <c r="G2" s="642"/>
      <c r="H2" s="642"/>
    </row>
    <row r="3" spans="1:8" ht="23.1" customHeight="1">
      <c r="A3" s="1158" t="s">
        <v>1573</v>
      </c>
      <c r="B3" s="1158"/>
      <c r="C3" s="1158"/>
      <c r="D3" s="1158"/>
      <c r="E3" s="1158"/>
      <c r="F3" s="1158"/>
      <c r="G3" s="1158"/>
      <c r="H3" s="1158"/>
    </row>
    <row r="4" spans="1:8" ht="23.1" customHeight="1">
      <c r="A4" s="1159" t="s">
        <v>1725</v>
      </c>
      <c r="B4" s="1159"/>
      <c r="C4" s="1159"/>
      <c r="D4" s="1159"/>
      <c r="E4" s="1159"/>
      <c r="F4" s="1159"/>
      <c r="G4" s="1159"/>
      <c r="H4" s="1159"/>
    </row>
    <row r="5" spans="1:8" ht="23.1" customHeight="1">
      <c r="A5" s="1160" t="s">
        <v>1309</v>
      </c>
      <c r="B5" s="1158"/>
      <c r="C5" s="1158"/>
      <c r="D5" s="1158"/>
      <c r="E5" s="1158"/>
      <c r="F5" s="1158"/>
      <c r="G5" s="1158"/>
      <c r="H5" s="1158"/>
    </row>
    <row r="6" spans="1:8" ht="30" customHeight="1">
      <c r="A6" s="1161" t="s">
        <v>545</v>
      </c>
      <c r="B6" s="1161"/>
      <c r="C6" s="1161"/>
      <c r="D6" s="1161"/>
      <c r="E6" s="1161"/>
      <c r="F6" s="1161"/>
      <c r="G6" s="1161"/>
      <c r="H6" s="1161"/>
    </row>
    <row r="7" spans="1:8" ht="15.75" customHeight="1">
      <c r="A7" s="1146" t="s">
        <v>1094</v>
      </c>
      <c r="B7" s="1149" t="s">
        <v>1095</v>
      </c>
      <c r="C7" s="1152" t="s">
        <v>149</v>
      </c>
      <c r="D7" s="1152" t="s">
        <v>1196</v>
      </c>
      <c r="E7" s="1155" t="s">
        <v>1195</v>
      </c>
      <c r="F7" s="1139" t="s">
        <v>301</v>
      </c>
      <c r="G7" s="1139" t="s">
        <v>426</v>
      </c>
      <c r="H7" s="1139" t="s">
        <v>1194</v>
      </c>
    </row>
    <row r="8" spans="1:8" ht="15.75" customHeight="1">
      <c r="A8" s="1147"/>
      <c r="B8" s="1150"/>
      <c r="C8" s="1153"/>
      <c r="D8" s="1153"/>
      <c r="E8" s="1156"/>
      <c r="F8" s="1140"/>
      <c r="G8" s="1140"/>
      <c r="H8" s="1140"/>
    </row>
    <row r="9" spans="1:8" ht="15.75" customHeight="1">
      <c r="A9" s="1147"/>
      <c r="B9" s="1150"/>
      <c r="C9" s="1153"/>
      <c r="D9" s="1153"/>
      <c r="E9" s="1156"/>
      <c r="F9" s="1140"/>
      <c r="G9" s="1140"/>
      <c r="H9" s="1140"/>
    </row>
    <row r="10" spans="1:8" ht="15.75" customHeight="1">
      <c r="A10" s="1147"/>
      <c r="B10" s="1150"/>
      <c r="C10" s="1154"/>
      <c r="D10" s="1154"/>
      <c r="E10" s="1157"/>
      <c r="F10" s="1141"/>
      <c r="G10" s="1141"/>
      <c r="H10" s="1141"/>
    </row>
    <row r="11" spans="1:8" ht="15.75" customHeight="1">
      <c r="A11" s="1148"/>
      <c r="B11" s="1151"/>
      <c r="C11" s="1142" t="s">
        <v>182</v>
      </c>
      <c r="D11" s="1143"/>
      <c r="E11" s="648" t="s">
        <v>1096</v>
      </c>
      <c r="F11" s="1144" t="s">
        <v>1389</v>
      </c>
      <c r="G11" s="1145"/>
      <c r="H11" s="1145"/>
    </row>
    <row r="12" spans="1:8" ht="35.1" customHeight="1">
      <c r="A12" s="643" t="s">
        <v>1193</v>
      </c>
      <c r="B12" s="643" t="s">
        <v>579</v>
      </c>
      <c r="C12" s="27"/>
      <c r="D12" s="27"/>
      <c r="E12" s="27"/>
      <c r="F12" s="27"/>
      <c r="G12" s="27"/>
      <c r="H12" s="27"/>
    </row>
    <row r="13" spans="1:8" ht="15.95" customHeight="1">
      <c r="A13" s="643" t="s">
        <v>1176</v>
      </c>
      <c r="B13" s="643" t="s">
        <v>547</v>
      </c>
      <c r="C13" s="127">
        <v>7785</v>
      </c>
      <c r="D13" s="127">
        <v>359278</v>
      </c>
      <c r="E13" s="127">
        <v>111746</v>
      </c>
      <c r="F13" s="127">
        <v>3348871</v>
      </c>
      <c r="G13" s="127">
        <v>14872657</v>
      </c>
      <c r="H13" s="127">
        <v>14630764</v>
      </c>
    </row>
    <row r="14" spans="1:8" ht="35.1" customHeight="1">
      <c r="A14" s="643" t="s">
        <v>1192</v>
      </c>
      <c r="B14" s="643" t="s">
        <v>796</v>
      </c>
      <c r="C14" s="127">
        <v>5545</v>
      </c>
      <c r="D14" s="127">
        <v>271978</v>
      </c>
      <c r="E14" s="127">
        <v>83968</v>
      </c>
      <c r="F14" s="127">
        <v>2604175</v>
      </c>
      <c r="G14" s="127">
        <v>11698430</v>
      </c>
      <c r="H14" s="127">
        <v>11495815</v>
      </c>
    </row>
    <row r="15" spans="1:8" ht="35.1" customHeight="1">
      <c r="A15" s="643" t="s">
        <v>1191</v>
      </c>
      <c r="B15" s="643" t="s">
        <v>1190</v>
      </c>
      <c r="C15" s="127">
        <v>2206</v>
      </c>
      <c r="D15" s="127">
        <v>114235</v>
      </c>
      <c r="E15" s="127">
        <v>37138</v>
      </c>
      <c r="F15" s="127">
        <v>1048428</v>
      </c>
      <c r="G15" s="127">
        <v>4441882</v>
      </c>
      <c r="H15" s="127">
        <v>4327610</v>
      </c>
    </row>
    <row r="16" spans="1:8" ht="35.1" customHeight="1">
      <c r="A16" s="643" t="s">
        <v>1189</v>
      </c>
      <c r="B16" s="390" t="s">
        <v>1188</v>
      </c>
      <c r="C16" s="127"/>
      <c r="D16" s="127"/>
      <c r="E16" s="127"/>
      <c r="F16" s="127"/>
      <c r="G16" s="127"/>
      <c r="H16" s="127"/>
    </row>
    <row r="17" spans="1:8" ht="15.95" customHeight="1">
      <c r="A17" s="643" t="s">
        <v>353</v>
      </c>
      <c r="B17" s="390" t="s">
        <v>1629</v>
      </c>
      <c r="C17" s="127"/>
      <c r="D17" s="127"/>
      <c r="E17" s="127"/>
      <c r="F17" s="127"/>
      <c r="G17" s="127"/>
      <c r="H17" s="127"/>
    </row>
    <row r="18" spans="1:8" ht="15.95" customHeight="1">
      <c r="A18" s="643" t="s">
        <v>353</v>
      </c>
      <c r="B18" s="390" t="s">
        <v>1187</v>
      </c>
      <c r="C18" s="127"/>
      <c r="D18" s="127"/>
      <c r="E18" s="127"/>
      <c r="F18" s="127"/>
      <c r="G18" s="127"/>
      <c r="H18" s="127"/>
    </row>
    <row r="19" spans="1:8" ht="15.95" customHeight="1">
      <c r="A19" s="643" t="s">
        <v>353</v>
      </c>
      <c r="B19" s="390" t="s">
        <v>1186</v>
      </c>
      <c r="C19" s="127">
        <v>2624</v>
      </c>
      <c r="D19" s="127">
        <v>122001</v>
      </c>
      <c r="E19" s="127">
        <v>35801</v>
      </c>
      <c r="F19" s="127">
        <v>1156433</v>
      </c>
      <c r="G19" s="127">
        <v>5569965</v>
      </c>
      <c r="H19" s="127">
        <v>5505413</v>
      </c>
    </row>
    <row r="20" spans="1:8" ht="35.1" customHeight="1">
      <c r="A20" s="643" t="s">
        <v>1185</v>
      </c>
      <c r="B20" s="643" t="s">
        <v>1184</v>
      </c>
      <c r="C20" s="127"/>
      <c r="D20" s="127"/>
      <c r="E20" s="127"/>
      <c r="F20" s="127"/>
      <c r="G20" s="127"/>
      <c r="H20" s="127"/>
    </row>
    <row r="21" spans="1:8" ht="15.95" customHeight="1">
      <c r="A21" s="643" t="s">
        <v>353</v>
      </c>
      <c r="B21" s="643" t="s">
        <v>796</v>
      </c>
      <c r="C21" s="127">
        <v>715</v>
      </c>
      <c r="D21" s="127">
        <v>35742</v>
      </c>
      <c r="E21" s="127">
        <v>11028</v>
      </c>
      <c r="F21" s="127">
        <v>399313</v>
      </c>
      <c r="G21" s="127">
        <v>1686583</v>
      </c>
      <c r="H21" s="127">
        <v>1662792</v>
      </c>
    </row>
    <row r="22" spans="1:8" ht="35.1" customHeight="1">
      <c r="A22" s="643" t="s">
        <v>1183</v>
      </c>
      <c r="B22" s="643" t="s">
        <v>1182</v>
      </c>
      <c r="C22" s="127"/>
      <c r="D22" s="127"/>
      <c r="E22" s="127"/>
      <c r="F22" s="127"/>
      <c r="G22" s="127"/>
      <c r="H22" s="127"/>
    </row>
    <row r="23" spans="1:8" ht="15.95" customHeight="1">
      <c r="A23" s="643" t="s">
        <v>353</v>
      </c>
      <c r="B23" s="643" t="s">
        <v>1181</v>
      </c>
      <c r="C23" s="127"/>
      <c r="D23" s="127"/>
      <c r="E23" s="127"/>
      <c r="F23" s="127"/>
      <c r="G23" s="127"/>
      <c r="H23" s="127"/>
    </row>
    <row r="24" spans="1:8" ht="15.95" customHeight="1">
      <c r="A24" s="643" t="s">
        <v>353</v>
      </c>
      <c r="B24" s="643" t="s">
        <v>1180</v>
      </c>
      <c r="C24" s="127">
        <v>362</v>
      </c>
      <c r="D24" s="127">
        <v>15939</v>
      </c>
      <c r="E24" s="127">
        <v>4957</v>
      </c>
      <c r="F24" s="127">
        <v>149270</v>
      </c>
      <c r="G24" s="127">
        <v>672074</v>
      </c>
      <c r="H24" s="127">
        <v>669549</v>
      </c>
    </row>
    <row r="25" spans="1:8" ht="35.1" customHeight="1">
      <c r="A25" s="643" t="s">
        <v>1179</v>
      </c>
      <c r="B25" s="643" t="s">
        <v>1178</v>
      </c>
      <c r="C25" s="127"/>
      <c r="D25" s="127"/>
      <c r="E25" s="127"/>
      <c r="F25" s="127"/>
      <c r="G25" s="127"/>
      <c r="H25" s="127"/>
    </row>
    <row r="26" spans="1:8" ht="15.95" customHeight="1">
      <c r="A26" s="643" t="s">
        <v>353</v>
      </c>
      <c r="B26" s="643" t="s">
        <v>1177</v>
      </c>
      <c r="C26" s="127">
        <v>353</v>
      </c>
      <c r="D26" s="127">
        <v>19803</v>
      </c>
      <c r="E26" s="127">
        <v>6071</v>
      </c>
      <c r="F26" s="127">
        <v>250044</v>
      </c>
      <c r="G26" s="127">
        <v>1014509</v>
      </c>
      <c r="H26" s="127">
        <v>993243</v>
      </c>
    </row>
    <row r="27" spans="1:8" ht="35.1" customHeight="1">
      <c r="A27" s="643" t="s">
        <v>1176</v>
      </c>
      <c r="B27" s="643" t="s">
        <v>1175</v>
      </c>
      <c r="C27" s="127">
        <v>2240</v>
      </c>
      <c r="D27" s="127">
        <v>87300</v>
      </c>
      <c r="E27" s="127">
        <v>27778</v>
      </c>
      <c r="F27" s="127">
        <v>744696</v>
      </c>
      <c r="G27" s="127">
        <v>3174227</v>
      </c>
      <c r="H27" s="127">
        <v>3134948</v>
      </c>
    </row>
    <row r="28" spans="1:8" ht="35.1" customHeight="1">
      <c r="A28" s="643" t="s">
        <v>1174</v>
      </c>
      <c r="B28" s="643" t="s">
        <v>1173</v>
      </c>
      <c r="C28" s="127"/>
      <c r="D28" s="127"/>
      <c r="E28" s="127"/>
      <c r="F28" s="127"/>
      <c r="G28" s="127"/>
      <c r="H28" s="127"/>
    </row>
    <row r="29" spans="1:8" ht="15.95" customHeight="1">
      <c r="A29" s="643" t="s">
        <v>353</v>
      </c>
      <c r="B29" s="643" t="s">
        <v>1172</v>
      </c>
      <c r="C29" s="127"/>
      <c r="D29" s="127"/>
      <c r="E29" s="127"/>
      <c r="F29" s="127"/>
      <c r="G29" s="127"/>
      <c r="H29" s="127"/>
    </row>
    <row r="30" spans="1:8" ht="15.95" customHeight="1">
      <c r="A30" s="643" t="s">
        <v>353</v>
      </c>
      <c r="B30" s="643" t="s">
        <v>1171</v>
      </c>
      <c r="C30" s="127">
        <v>239</v>
      </c>
      <c r="D30" s="127">
        <v>9458</v>
      </c>
      <c r="E30" s="127">
        <v>2881</v>
      </c>
      <c r="F30" s="127">
        <v>82752</v>
      </c>
      <c r="G30" s="127">
        <v>345584</v>
      </c>
      <c r="H30" s="127">
        <v>342899</v>
      </c>
    </row>
    <row r="31" spans="1:8" ht="35.1" customHeight="1">
      <c r="A31" s="643" t="s">
        <v>1170</v>
      </c>
      <c r="B31" s="643" t="s">
        <v>1169</v>
      </c>
      <c r="C31" s="127"/>
      <c r="D31" s="127"/>
      <c r="E31" s="127"/>
      <c r="F31" s="127"/>
      <c r="G31" s="127"/>
      <c r="H31" s="127"/>
    </row>
    <row r="32" spans="1:8" ht="15.95" customHeight="1">
      <c r="A32" s="643" t="s">
        <v>353</v>
      </c>
      <c r="B32" s="643" t="s">
        <v>1168</v>
      </c>
      <c r="C32" s="127">
        <v>468</v>
      </c>
      <c r="D32" s="127">
        <v>17226</v>
      </c>
      <c r="E32" s="127">
        <v>5459</v>
      </c>
      <c r="F32" s="127">
        <v>142386</v>
      </c>
      <c r="G32" s="127">
        <v>611546</v>
      </c>
      <c r="H32" s="127">
        <v>603922</v>
      </c>
    </row>
    <row r="33" spans="1:8" ht="35.1" customHeight="1">
      <c r="A33" s="643" t="s">
        <v>1167</v>
      </c>
      <c r="B33" s="643" t="s">
        <v>1166</v>
      </c>
      <c r="C33" s="127"/>
      <c r="D33" s="127"/>
      <c r="E33" s="127"/>
      <c r="F33" s="127"/>
      <c r="G33" s="127"/>
      <c r="H33" s="127"/>
    </row>
    <row r="34" spans="1:8" ht="15.95" customHeight="1">
      <c r="A34" s="643" t="s">
        <v>353</v>
      </c>
      <c r="B34" s="643" t="s">
        <v>1165</v>
      </c>
      <c r="C34" s="127"/>
      <c r="D34" s="127"/>
      <c r="E34" s="127"/>
      <c r="F34" s="127"/>
      <c r="G34" s="127"/>
      <c r="H34" s="127"/>
    </row>
    <row r="35" spans="1:8" ht="15.95" customHeight="1">
      <c r="A35" s="643" t="s">
        <v>353</v>
      </c>
      <c r="B35" s="643" t="s">
        <v>1164</v>
      </c>
      <c r="C35" s="127">
        <v>392</v>
      </c>
      <c r="D35" s="127">
        <v>14464</v>
      </c>
      <c r="E35" s="127">
        <v>4493</v>
      </c>
      <c r="F35" s="127">
        <v>127918</v>
      </c>
      <c r="G35" s="127">
        <v>612113</v>
      </c>
      <c r="H35" s="127">
        <v>601784</v>
      </c>
    </row>
    <row r="36" spans="1:8" ht="35.1" customHeight="1">
      <c r="A36" s="643" t="s">
        <v>1163</v>
      </c>
      <c r="B36" s="643" t="s">
        <v>1162</v>
      </c>
      <c r="C36" s="127">
        <v>1057</v>
      </c>
      <c r="D36" s="127">
        <v>41736</v>
      </c>
      <c r="E36" s="127">
        <v>13607</v>
      </c>
      <c r="F36" s="127">
        <v>347063</v>
      </c>
      <c r="G36" s="127">
        <v>1330544</v>
      </c>
      <c r="H36" s="127">
        <v>1313835</v>
      </c>
    </row>
    <row r="37" spans="1:8" ht="35.1" customHeight="1">
      <c r="A37" s="643" t="s">
        <v>1161</v>
      </c>
      <c r="B37" s="643" t="s">
        <v>1160</v>
      </c>
      <c r="C37" s="127"/>
      <c r="D37" s="127"/>
      <c r="E37" s="127"/>
      <c r="F37" s="127"/>
      <c r="G37" s="127"/>
      <c r="H37" s="127"/>
    </row>
    <row r="38" spans="1:8" ht="15.95" customHeight="1">
      <c r="A38" s="643" t="s">
        <v>353</v>
      </c>
      <c r="B38" s="643" t="s">
        <v>1159</v>
      </c>
      <c r="C38" s="127">
        <v>1004</v>
      </c>
      <c r="D38" s="127">
        <v>39933</v>
      </c>
      <c r="E38" s="127">
        <v>13111</v>
      </c>
      <c r="F38" s="127">
        <v>331860</v>
      </c>
      <c r="G38" s="127">
        <v>1274718</v>
      </c>
      <c r="H38" s="127">
        <v>1259724</v>
      </c>
    </row>
    <row r="39" spans="1:8" ht="35.1" customHeight="1">
      <c r="A39" s="643" t="s">
        <v>1158</v>
      </c>
      <c r="B39" s="643" t="s">
        <v>1157</v>
      </c>
      <c r="C39" s="127">
        <v>53</v>
      </c>
      <c r="D39" s="127">
        <v>1803</v>
      </c>
      <c r="E39" s="127">
        <v>496</v>
      </c>
      <c r="F39" s="127">
        <v>15203</v>
      </c>
      <c r="G39" s="127">
        <v>55826</v>
      </c>
      <c r="H39" s="127">
        <v>54112</v>
      </c>
    </row>
    <row r="40" spans="1:8" ht="35.1" customHeight="1">
      <c r="A40" s="643" t="s">
        <v>1156</v>
      </c>
      <c r="B40" s="643" t="s">
        <v>1155</v>
      </c>
      <c r="C40" s="127"/>
      <c r="D40" s="127"/>
      <c r="E40" s="127"/>
      <c r="F40" s="127"/>
      <c r="G40" s="127"/>
      <c r="H40" s="127"/>
    </row>
    <row r="41" spans="1:8" ht="15.95" customHeight="1">
      <c r="A41" s="643" t="s">
        <v>353</v>
      </c>
      <c r="B41" s="643" t="s">
        <v>1097</v>
      </c>
      <c r="C41" s="127">
        <v>84</v>
      </c>
      <c r="D41" s="127">
        <v>4416</v>
      </c>
      <c r="E41" s="127">
        <v>1337</v>
      </c>
      <c r="F41" s="127">
        <v>44577</v>
      </c>
      <c r="G41" s="127">
        <v>274439</v>
      </c>
      <c r="H41" s="127">
        <v>272508</v>
      </c>
    </row>
    <row r="42" spans="1:8" ht="15.95" customHeight="1">
      <c r="D42" s="127"/>
      <c r="E42" s="127"/>
      <c r="F42" s="127"/>
      <c r="G42" s="127"/>
      <c r="H42" s="127"/>
    </row>
    <row r="43" spans="1:8" ht="15.95" customHeight="1">
      <c r="C43" s="127"/>
      <c r="D43" s="127"/>
      <c r="E43" s="127"/>
      <c r="F43" s="127"/>
      <c r="G43" s="127"/>
      <c r="H43" s="127"/>
    </row>
    <row r="44" spans="1:8" ht="15.95" customHeight="1">
      <c r="C44" s="127"/>
      <c r="D44" s="127"/>
      <c r="E44" s="127"/>
      <c r="F44" s="127"/>
      <c r="G44" s="127"/>
      <c r="H44" s="127"/>
    </row>
    <row r="45" spans="1:8" ht="15.95" customHeight="1">
      <c r="C45" s="127"/>
      <c r="D45" s="127"/>
      <c r="E45" s="127"/>
      <c r="F45" s="127"/>
      <c r="G45" s="127"/>
      <c r="H45" s="127"/>
    </row>
    <row r="46" spans="1:8" ht="15.95" customHeight="1">
      <c r="C46" s="127"/>
      <c r="D46" s="127"/>
      <c r="E46" s="127"/>
      <c r="F46" s="127"/>
      <c r="G46" s="127"/>
      <c r="H46" s="127"/>
    </row>
    <row r="47" spans="1:8" ht="12.6" customHeight="1">
      <c r="C47" s="27"/>
      <c r="D47" s="27"/>
      <c r="E47" s="27"/>
      <c r="F47" s="27"/>
      <c r="G47" s="27"/>
      <c r="H47" s="27"/>
    </row>
    <row r="48" spans="1:8" ht="12.6" customHeight="1"/>
    <row r="49" spans="1:8" ht="12.6" customHeight="1"/>
    <row r="50" spans="1:8" ht="12.6" customHeight="1">
      <c r="A50" s="650"/>
      <c r="B50" s="650"/>
      <c r="C50" s="650"/>
      <c r="D50" s="650"/>
      <c r="E50" s="650"/>
      <c r="F50" s="650"/>
      <c r="G50" s="650"/>
      <c r="H50" s="650"/>
    </row>
    <row r="51" spans="1:8" ht="12.6" customHeight="1">
      <c r="A51" s="649" t="s">
        <v>1662</v>
      </c>
    </row>
    <row r="52" spans="1:8" ht="12.6" customHeight="1"/>
    <row r="53" spans="1:8" ht="15.95" customHeight="1">
      <c r="A53" s="650" t="s">
        <v>1743</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43" customWidth="1"/>
    <col min="2" max="2" width="26.7109375" style="643" customWidth="1"/>
    <col min="3" max="6" width="24.7109375" style="643" customWidth="1"/>
    <col min="7" max="16384" width="11.42578125" style="643"/>
  </cols>
  <sheetData>
    <row r="1" spans="1:7" ht="15" customHeight="1">
      <c r="A1" s="858" t="s">
        <v>1765</v>
      </c>
    </row>
    <row r="2" spans="1:7" s="267" customFormat="1" ht="27.95" customHeight="1">
      <c r="A2" s="266" t="s">
        <v>738</v>
      </c>
      <c r="B2" s="266"/>
      <c r="C2" s="266"/>
      <c r="D2" s="266"/>
      <c r="E2" s="266"/>
      <c r="F2" s="266"/>
    </row>
    <row r="3" spans="1:7" s="267" customFormat="1" ht="27.95" customHeight="1">
      <c r="A3" s="266" t="s">
        <v>1197</v>
      </c>
      <c r="B3" s="266"/>
      <c r="C3" s="266"/>
      <c r="D3" s="266"/>
      <c r="E3" s="266"/>
      <c r="F3" s="266"/>
    </row>
    <row r="4" spans="1:7" s="267" customFormat="1" ht="27.95" customHeight="1">
      <c r="A4" s="645" t="s">
        <v>1726</v>
      </c>
      <c r="B4" s="266"/>
      <c r="C4" s="266"/>
      <c r="D4" s="266"/>
      <c r="E4" s="266"/>
      <c r="F4" s="266"/>
    </row>
    <row r="5" spans="1:7" s="267" customFormat="1" ht="27.95" customHeight="1">
      <c r="A5" s="268" t="s">
        <v>1309</v>
      </c>
      <c r="B5" s="266"/>
      <c r="C5" s="266"/>
      <c r="D5" s="266"/>
      <c r="E5" s="266"/>
      <c r="F5" s="266"/>
    </row>
    <row r="6" spans="1:7" s="267" customFormat="1" ht="27.95" customHeight="1">
      <c r="A6" s="269" t="s">
        <v>545</v>
      </c>
      <c r="B6" s="269"/>
      <c r="C6" s="269"/>
      <c r="D6" s="269"/>
      <c r="E6" s="269"/>
      <c r="F6" s="269"/>
    </row>
    <row r="7" spans="1:7" s="267" customFormat="1" ht="15.75" customHeight="1">
      <c r="A7" s="1169" t="s">
        <v>1094</v>
      </c>
      <c r="B7" s="1172" t="s">
        <v>1095</v>
      </c>
      <c r="C7" s="1175" t="s">
        <v>149</v>
      </c>
      <c r="D7" s="1175" t="s">
        <v>249</v>
      </c>
      <c r="E7" s="1162" t="s">
        <v>301</v>
      </c>
      <c r="F7" s="1162" t="s">
        <v>426</v>
      </c>
    </row>
    <row r="8" spans="1:7" s="267" customFormat="1" ht="15.75" customHeight="1">
      <c r="A8" s="1170"/>
      <c r="B8" s="1173"/>
      <c r="C8" s="1176"/>
      <c r="D8" s="1176"/>
      <c r="E8" s="1163"/>
      <c r="F8" s="1163"/>
    </row>
    <row r="9" spans="1:7" s="267" customFormat="1" ht="15.75" customHeight="1">
      <c r="A9" s="1170"/>
      <c r="B9" s="1173"/>
      <c r="C9" s="1176"/>
      <c r="D9" s="1176"/>
      <c r="E9" s="1163"/>
      <c r="F9" s="1163"/>
    </row>
    <row r="10" spans="1:7" s="267" customFormat="1" ht="15.75" customHeight="1">
      <c r="A10" s="1170"/>
      <c r="B10" s="1173"/>
      <c r="C10" s="1177"/>
      <c r="D10" s="1177"/>
      <c r="E10" s="1164"/>
      <c r="F10" s="1164"/>
    </row>
    <row r="11" spans="1:7" s="267" customFormat="1" ht="15.75" customHeight="1">
      <c r="A11" s="1171"/>
      <c r="B11" s="1174"/>
      <c r="C11" s="1165" t="s">
        <v>182</v>
      </c>
      <c r="D11" s="1166"/>
      <c r="E11" s="1167" t="s">
        <v>670</v>
      </c>
      <c r="F11" s="1168"/>
    </row>
    <row r="12" spans="1:7" s="267" customFormat="1" ht="39.950000000000003" customHeight="1">
      <c r="A12" s="267" t="s">
        <v>1208</v>
      </c>
      <c r="B12" s="267" t="s">
        <v>1204</v>
      </c>
      <c r="C12" s="27"/>
      <c r="D12" s="27"/>
      <c r="E12" s="28"/>
      <c r="F12" s="28"/>
    </row>
    <row r="13" spans="1:7" s="267" customFormat="1" ht="15" customHeight="1">
      <c r="A13" s="267" t="s">
        <v>353</v>
      </c>
      <c r="B13" s="267" t="s">
        <v>1207</v>
      </c>
      <c r="C13" s="27"/>
      <c r="D13" s="27"/>
      <c r="E13" s="28"/>
      <c r="F13" s="28"/>
    </row>
    <row r="14" spans="1:7" s="267" customFormat="1" ht="15" customHeight="1">
      <c r="A14" s="267" t="s">
        <v>353</v>
      </c>
      <c r="B14" s="267" t="s">
        <v>1206</v>
      </c>
      <c r="C14" s="153">
        <v>150</v>
      </c>
      <c r="D14" s="153">
        <v>6991</v>
      </c>
      <c r="E14" s="153">
        <v>111799</v>
      </c>
      <c r="F14" s="153">
        <v>1745221</v>
      </c>
      <c r="G14" s="220"/>
    </row>
    <row r="15" spans="1:7" s="267" customFormat="1" ht="39.950000000000003" customHeight="1">
      <c r="A15" s="267" t="s">
        <v>1205</v>
      </c>
      <c r="B15" s="267" t="s">
        <v>1204</v>
      </c>
      <c r="C15" s="153">
        <v>0</v>
      </c>
      <c r="D15" s="153">
        <v>0</v>
      </c>
      <c r="E15" s="153">
        <v>0</v>
      </c>
      <c r="F15" s="153">
        <v>0</v>
      </c>
      <c r="G15" s="220"/>
    </row>
    <row r="16" spans="1:7" s="267" customFormat="1" ht="15" customHeight="1">
      <c r="A16" s="267" t="s">
        <v>353</v>
      </c>
      <c r="B16" s="267" t="s">
        <v>1203</v>
      </c>
      <c r="C16" s="153">
        <v>0</v>
      </c>
      <c r="D16" s="153">
        <v>0</v>
      </c>
      <c r="E16" s="153">
        <v>0</v>
      </c>
      <c r="F16" s="153">
        <v>0</v>
      </c>
      <c r="G16" s="220"/>
    </row>
    <row r="17" spans="1:17" s="267" customFormat="1" ht="15" customHeight="1">
      <c r="A17" s="267" t="s">
        <v>353</v>
      </c>
      <c r="B17" s="267" t="s">
        <v>1202</v>
      </c>
      <c r="C17" s="153">
        <v>4</v>
      </c>
      <c r="D17" s="153">
        <v>121</v>
      </c>
      <c r="E17" s="153">
        <v>1493</v>
      </c>
      <c r="F17" s="153">
        <v>9037</v>
      </c>
      <c r="G17" s="220"/>
    </row>
    <row r="18" spans="1:17" s="267" customFormat="1" ht="39.950000000000003" customHeight="1">
      <c r="A18" s="267" t="s">
        <v>1201</v>
      </c>
      <c r="B18" s="267" t="s">
        <v>1199</v>
      </c>
      <c r="C18" s="153">
        <v>0</v>
      </c>
      <c r="D18" s="153">
        <v>0</v>
      </c>
      <c r="E18" s="153">
        <v>0</v>
      </c>
      <c r="F18" s="153">
        <v>0</v>
      </c>
      <c r="G18" s="220"/>
    </row>
    <row r="19" spans="1:17" s="267" customFormat="1" ht="15" customHeight="1">
      <c r="A19" s="267" t="s">
        <v>353</v>
      </c>
      <c r="B19" s="267" t="s">
        <v>211</v>
      </c>
      <c r="C19" s="153">
        <v>11</v>
      </c>
      <c r="D19" s="153">
        <v>643</v>
      </c>
      <c r="E19" s="153">
        <v>11365</v>
      </c>
      <c r="F19" s="153">
        <v>120358</v>
      </c>
      <c r="G19" s="220"/>
    </row>
    <row r="20" spans="1:17" s="267" customFormat="1" ht="39.950000000000003" customHeight="1">
      <c r="A20" s="267" t="s">
        <v>1200</v>
      </c>
      <c r="B20" s="267" t="s">
        <v>1199</v>
      </c>
      <c r="C20" s="153">
        <v>0</v>
      </c>
      <c r="D20" s="153">
        <v>0</v>
      </c>
      <c r="E20" s="153">
        <v>0</v>
      </c>
      <c r="F20" s="153">
        <v>0</v>
      </c>
      <c r="G20" s="220"/>
    </row>
    <row r="21" spans="1:17" s="267" customFormat="1" ht="15" customHeight="1">
      <c r="A21" s="267" t="s">
        <v>353</v>
      </c>
      <c r="B21" s="267" t="s">
        <v>154</v>
      </c>
      <c r="C21" s="153">
        <v>135</v>
      </c>
      <c r="D21" s="153">
        <v>6227</v>
      </c>
      <c r="E21" s="153">
        <v>98941</v>
      </c>
      <c r="F21" s="153">
        <v>1615826</v>
      </c>
      <c r="G21" s="27"/>
    </row>
    <row r="22" spans="1:17" s="267" customFormat="1" ht="14.1" customHeight="1">
      <c r="A22" s="267" t="s">
        <v>353</v>
      </c>
      <c r="B22" s="267">
        <v>0</v>
      </c>
      <c r="C22" s="153"/>
      <c r="D22" s="153"/>
      <c r="E22" s="153"/>
      <c r="F22" s="153"/>
    </row>
    <row r="23" spans="1:17" s="267" customFormat="1" ht="14.1" customHeight="1">
      <c r="C23" s="153"/>
      <c r="D23" s="153"/>
      <c r="E23" s="153"/>
      <c r="F23" s="153"/>
    </row>
    <row r="24" spans="1:17" s="267" customFormat="1" ht="14.1" customHeight="1">
      <c r="C24" s="153"/>
      <c r="D24" s="153"/>
      <c r="E24" s="153"/>
      <c r="F24" s="153"/>
    </row>
    <row r="25" spans="1:17" s="267" customFormat="1" ht="14.1" customHeight="1">
      <c r="C25" s="153"/>
      <c r="D25" s="153"/>
      <c r="E25" s="153"/>
      <c r="F25" s="153"/>
    </row>
    <row r="26" spans="1:17" s="267" customFormat="1" ht="14.1" customHeight="1">
      <c r="C26" s="153"/>
      <c r="D26" s="153"/>
      <c r="E26" s="153"/>
      <c r="F26" s="153"/>
    </row>
    <row r="27" spans="1:17" s="267" customFormat="1" ht="14.1" customHeight="1">
      <c r="C27" s="153"/>
      <c r="D27" s="153"/>
      <c r="E27" s="153"/>
      <c r="F27" s="153"/>
    </row>
    <row r="28" spans="1:17" s="267" customFormat="1" ht="14.1" customHeight="1">
      <c r="C28" s="153"/>
      <c r="D28" s="153"/>
      <c r="E28" s="153"/>
      <c r="F28" s="153"/>
    </row>
    <row r="29" spans="1:17" s="267" customFormat="1" ht="14.1" customHeight="1">
      <c r="C29" s="153"/>
      <c r="D29" s="153"/>
      <c r="E29" s="153"/>
      <c r="F29" s="153"/>
    </row>
    <row r="30" spans="1:17" s="271" customFormat="1" ht="27.95" customHeight="1">
      <c r="A30" s="270" t="s">
        <v>738</v>
      </c>
      <c r="B30" s="270"/>
      <c r="C30" s="153"/>
      <c r="D30" s="153"/>
      <c r="E30" s="153"/>
      <c r="F30" s="153"/>
      <c r="G30" s="270"/>
      <c r="H30" s="270"/>
    </row>
    <row r="31" spans="1:17" s="271" customFormat="1" ht="27.95" customHeight="1">
      <c r="A31" s="270" t="s">
        <v>1197</v>
      </c>
      <c r="B31" s="270"/>
      <c r="C31" s="153"/>
      <c r="D31" s="153"/>
      <c r="E31" s="153"/>
      <c r="F31" s="153"/>
      <c r="G31" s="270"/>
      <c r="H31" s="270"/>
    </row>
    <row r="32" spans="1:17" s="271" customFormat="1" ht="27.95" customHeight="1">
      <c r="A32" s="645" t="s">
        <v>1727</v>
      </c>
      <c r="B32" s="270"/>
      <c r="C32" s="270"/>
      <c r="D32" s="270"/>
      <c r="E32" s="270"/>
      <c r="F32" s="270"/>
      <c r="G32" s="270"/>
      <c r="H32" s="270"/>
      <c r="I32" s="272"/>
      <c r="J32" s="272"/>
      <c r="K32" s="272"/>
      <c r="L32" s="272"/>
      <c r="M32" s="272"/>
      <c r="N32" s="272"/>
      <c r="O32" s="272"/>
      <c r="P32" s="272"/>
      <c r="Q32" s="272"/>
    </row>
    <row r="33" spans="1:8" s="271" customFormat="1" ht="27.95" customHeight="1">
      <c r="A33" s="273" t="s">
        <v>1309</v>
      </c>
      <c r="B33" s="270"/>
      <c r="C33" s="270"/>
      <c r="D33" s="270"/>
      <c r="E33" s="270"/>
      <c r="F33" s="270"/>
      <c r="G33" s="270"/>
      <c r="H33" s="270"/>
    </row>
    <row r="34" spans="1:8" s="271" customFormat="1" ht="27.95" customHeight="1">
      <c r="A34" s="274" t="s">
        <v>545</v>
      </c>
      <c r="B34" s="274"/>
      <c r="C34" s="274"/>
      <c r="D34" s="274"/>
      <c r="E34" s="274"/>
      <c r="F34" s="274"/>
      <c r="G34" s="275"/>
      <c r="H34" s="275"/>
    </row>
    <row r="35" spans="1:8" s="267" customFormat="1" ht="15.75" customHeight="1">
      <c r="A35" s="1169" t="s">
        <v>1094</v>
      </c>
      <c r="B35" s="1172" t="s">
        <v>1095</v>
      </c>
      <c r="C35" s="1175" t="s">
        <v>1210</v>
      </c>
      <c r="D35" s="1175" t="s">
        <v>1209</v>
      </c>
      <c r="E35" s="1162" t="s">
        <v>301</v>
      </c>
      <c r="F35" s="1162" t="s">
        <v>426</v>
      </c>
    </row>
    <row r="36" spans="1:8" s="267" customFormat="1" ht="15.75" customHeight="1">
      <c r="A36" s="1170"/>
      <c r="B36" s="1173"/>
      <c r="C36" s="1176"/>
      <c r="D36" s="1176"/>
      <c r="E36" s="1163"/>
      <c r="F36" s="1163"/>
    </row>
    <row r="37" spans="1:8" s="267" customFormat="1" ht="15.75" customHeight="1">
      <c r="A37" s="1170"/>
      <c r="B37" s="1173"/>
      <c r="C37" s="1176"/>
      <c r="D37" s="1176"/>
      <c r="E37" s="1163"/>
      <c r="F37" s="1163"/>
    </row>
    <row r="38" spans="1:8" s="267" customFormat="1" ht="15.75" customHeight="1">
      <c r="A38" s="1170"/>
      <c r="B38" s="1173"/>
      <c r="C38" s="1177"/>
      <c r="D38" s="1177"/>
      <c r="E38" s="1164"/>
      <c r="F38" s="1164"/>
    </row>
    <row r="39" spans="1:8" s="267" customFormat="1" ht="15.75" customHeight="1">
      <c r="A39" s="1171"/>
      <c r="B39" s="1174"/>
      <c r="C39" s="1165" t="s">
        <v>182</v>
      </c>
      <c r="D39" s="1166"/>
      <c r="E39" s="1167" t="s">
        <v>670</v>
      </c>
      <c r="F39" s="1168"/>
    </row>
    <row r="40" spans="1:8" s="267" customFormat="1" ht="39.950000000000003" customHeight="1">
      <c r="A40" s="267" t="s">
        <v>1208</v>
      </c>
      <c r="B40" s="267" t="s">
        <v>1204</v>
      </c>
      <c r="C40" s="27"/>
      <c r="D40" s="27"/>
      <c r="E40" s="28"/>
      <c r="F40" s="28"/>
    </row>
    <row r="41" spans="1:8" s="267" customFormat="1" ht="15" customHeight="1">
      <c r="A41" s="267" t="s">
        <v>353</v>
      </c>
      <c r="B41" s="267" t="s">
        <v>1207</v>
      </c>
      <c r="C41" s="27"/>
      <c r="D41" s="27"/>
      <c r="E41" s="28"/>
      <c r="F41" s="28"/>
    </row>
    <row r="42" spans="1:8" s="267" customFormat="1" ht="15" customHeight="1">
      <c r="A42" s="267" t="s">
        <v>353</v>
      </c>
      <c r="B42" s="267" t="s">
        <v>1206</v>
      </c>
      <c r="C42" s="153">
        <v>151</v>
      </c>
      <c r="D42" s="153">
        <v>7019</v>
      </c>
      <c r="E42" s="153">
        <v>399770</v>
      </c>
      <c r="F42" s="153">
        <v>4873663</v>
      </c>
    </row>
    <row r="43" spans="1:8" s="267" customFormat="1" ht="39.950000000000003" customHeight="1">
      <c r="A43" s="267" t="s">
        <v>1205</v>
      </c>
      <c r="B43" s="267" t="s">
        <v>1204</v>
      </c>
      <c r="C43" s="153">
        <v>0</v>
      </c>
      <c r="D43" s="153">
        <v>0</v>
      </c>
      <c r="E43" s="153">
        <v>0</v>
      </c>
      <c r="F43" s="153">
        <v>0</v>
      </c>
    </row>
    <row r="44" spans="1:8" s="267" customFormat="1" ht="15" customHeight="1">
      <c r="A44" s="267" t="s">
        <v>353</v>
      </c>
      <c r="B44" s="267" t="s">
        <v>1203</v>
      </c>
      <c r="C44" s="153">
        <v>0</v>
      </c>
      <c r="D44" s="153">
        <v>0</v>
      </c>
      <c r="E44" s="153">
        <v>0</v>
      </c>
      <c r="F44" s="153">
        <v>0</v>
      </c>
    </row>
    <row r="45" spans="1:8" s="267" customFormat="1" ht="15" customHeight="1">
      <c r="A45" s="267" t="s">
        <v>353</v>
      </c>
      <c r="B45" s="267" t="s">
        <v>1202</v>
      </c>
      <c r="C45" s="153">
        <v>4</v>
      </c>
      <c r="D45" s="153">
        <v>105</v>
      </c>
      <c r="E45" s="153">
        <v>6426</v>
      </c>
      <c r="F45" s="153">
        <v>31895</v>
      </c>
    </row>
    <row r="46" spans="1:8" s="267" customFormat="1" ht="39.950000000000003" customHeight="1">
      <c r="A46" s="267" t="s">
        <v>1201</v>
      </c>
      <c r="B46" s="267" t="s">
        <v>1199</v>
      </c>
      <c r="C46" s="153">
        <v>0</v>
      </c>
      <c r="D46" s="153">
        <v>0</v>
      </c>
      <c r="E46" s="153">
        <v>0</v>
      </c>
      <c r="F46" s="153">
        <v>0</v>
      </c>
    </row>
    <row r="47" spans="1:8" s="267" customFormat="1" ht="15" customHeight="1">
      <c r="A47" s="267" t="s">
        <v>353</v>
      </c>
      <c r="B47" s="267" t="s">
        <v>211</v>
      </c>
      <c r="C47" s="153">
        <v>11</v>
      </c>
      <c r="D47" s="153">
        <v>632</v>
      </c>
      <c r="E47" s="153">
        <v>45104</v>
      </c>
      <c r="F47" s="153">
        <v>308462</v>
      </c>
    </row>
    <row r="48" spans="1:8" s="267" customFormat="1" ht="39.950000000000003" customHeight="1">
      <c r="A48" s="267" t="s">
        <v>1200</v>
      </c>
      <c r="B48" s="267" t="s">
        <v>1199</v>
      </c>
      <c r="C48" s="153">
        <v>0</v>
      </c>
      <c r="D48" s="153">
        <v>0</v>
      </c>
      <c r="E48" s="153">
        <v>0</v>
      </c>
      <c r="F48" s="153">
        <v>0</v>
      </c>
    </row>
    <row r="49" spans="1:6" s="267" customFormat="1" ht="15" customHeight="1">
      <c r="A49" s="267" t="s">
        <v>353</v>
      </c>
      <c r="B49" s="267" t="s">
        <v>154</v>
      </c>
      <c r="C49" s="153">
        <v>137</v>
      </c>
      <c r="D49" s="153">
        <v>6282</v>
      </c>
      <c r="E49" s="153">
        <v>348240</v>
      </c>
      <c r="F49" s="153">
        <v>4533306</v>
      </c>
    </row>
    <row r="50" spans="1:6" s="267" customFormat="1" ht="15.95" customHeight="1">
      <c r="D50" s="27"/>
      <c r="E50" s="28"/>
      <c r="F50" s="28"/>
    </row>
    <row r="51" spans="1:6" s="267" customFormat="1" ht="15.95" customHeight="1"/>
    <row r="52" spans="1:6" s="267" customFormat="1" ht="15.95" customHeight="1">
      <c r="A52" s="267" t="s">
        <v>1198</v>
      </c>
    </row>
    <row r="53" spans="1:6" s="267" customFormat="1" ht="15.95" customHeight="1">
      <c r="A53" s="649" t="s">
        <v>1675</v>
      </c>
    </row>
    <row r="54" spans="1:6" s="267" customFormat="1" ht="24" customHeight="1">
      <c r="A54" s="650" t="s">
        <v>1743</v>
      </c>
      <c r="B54" s="276"/>
      <c r="C54" s="276"/>
      <c r="D54" s="276"/>
      <c r="E54" s="276"/>
      <c r="F54" s="276"/>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643" customWidth="1"/>
    <col min="2" max="2" width="25.7109375" style="643" customWidth="1"/>
    <col min="3" max="8" width="16.7109375" style="643" customWidth="1"/>
    <col min="9" max="16384" width="11.42578125" style="643"/>
  </cols>
  <sheetData>
    <row r="1" spans="1:8" ht="15" customHeight="1">
      <c r="A1" s="858" t="s">
        <v>1765</v>
      </c>
    </row>
    <row r="2" spans="1:8" ht="24.95" customHeight="1">
      <c r="A2" s="728" t="s">
        <v>738</v>
      </c>
      <c r="C2" s="651"/>
      <c r="D2" s="651"/>
      <c r="E2" s="651"/>
      <c r="F2" s="651"/>
      <c r="G2" s="651"/>
      <c r="H2" s="651"/>
    </row>
    <row r="3" spans="1:8" ht="24.95" customHeight="1">
      <c r="A3" s="643" t="s">
        <v>1606</v>
      </c>
      <c r="C3" s="651"/>
      <c r="D3" s="651"/>
      <c r="E3" s="651"/>
      <c r="F3" s="651"/>
      <c r="G3" s="651"/>
      <c r="H3" s="651"/>
    </row>
    <row r="4" spans="1:8" ht="24.95" customHeight="1">
      <c r="A4" s="652" t="s">
        <v>1663</v>
      </c>
    </row>
    <row r="5" spans="1:8" ht="24.95" customHeight="1">
      <c r="A5" s="643" t="s">
        <v>1309</v>
      </c>
      <c r="C5" s="651"/>
      <c r="D5" s="651"/>
      <c r="E5" s="651"/>
      <c r="F5" s="651"/>
      <c r="G5" s="651"/>
      <c r="H5" s="651"/>
    </row>
    <row r="6" spans="1:8" ht="24.95" customHeight="1">
      <c r="A6" s="653" t="s">
        <v>545</v>
      </c>
      <c r="C6" s="654"/>
      <c r="D6" s="654"/>
      <c r="E6" s="654"/>
      <c r="F6" s="654"/>
      <c r="G6" s="654"/>
      <c r="H6" s="654"/>
    </row>
    <row r="7" spans="1:8" ht="21.95" customHeight="1">
      <c r="A7" s="1185" t="s">
        <v>546</v>
      </c>
      <c r="B7" s="1186"/>
      <c r="C7" s="1190" t="s">
        <v>149</v>
      </c>
      <c r="D7" s="1190" t="s">
        <v>1607</v>
      </c>
      <c r="E7" s="1193" t="s">
        <v>1195</v>
      </c>
      <c r="F7" s="1178" t="s">
        <v>301</v>
      </c>
      <c r="G7" s="1178" t="s">
        <v>426</v>
      </c>
      <c r="H7" s="1178" t="s">
        <v>1194</v>
      </c>
    </row>
    <row r="8" spans="1:8" ht="21.95" customHeight="1">
      <c r="A8" s="1187"/>
      <c r="B8" s="989"/>
      <c r="C8" s="1191"/>
      <c r="D8" s="1191"/>
      <c r="E8" s="1194"/>
      <c r="F8" s="1179"/>
      <c r="G8" s="1179"/>
      <c r="H8" s="1179"/>
    </row>
    <row r="9" spans="1:8" ht="21.95" customHeight="1">
      <c r="A9" s="1187"/>
      <c r="B9" s="989"/>
      <c r="C9" s="1191"/>
      <c r="D9" s="1191"/>
      <c r="E9" s="1194"/>
      <c r="F9" s="1179"/>
      <c r="G9" s="1179"/>
      <c r="H9" s="1179"/>
    </row>
    <row r="10" spans="1:8" ht="21.95" customHeight="1">
      <c r="A10" s="1187"/>
      <c r="B10" s="989"/>
      <c r="C10" s="1192"/>
      <c r="D10" s="1192"/>
      <c r="E10" s="1195"/>
      <c r="F10" s="1180"/>
      <c r="G10" s="1180"/>
      <c r="H10" s="1180"/>
    </row>
    <row r="11" spans="1:8" ht="21.95" customHeight="1">
      <c r="A11" s="1188"/>
      <c r="B11" s="1189"/>
      <c r="C11" s="1181" t="s">
        <v>182</v>
      </c>
      <c r="D11" s="1182"/>
      <c r="E11" s="655" t="s">
        <v>1096</v>
      </c>
      <c r="F11" s="1183" t="s">
        <v>1389</v>
      </c>
      <c r="G11" s="1184"/>
      <c r="H11" s="1184"/>
    </row>
    <row r="12" spans="1:8" ht="21.95" customHeight="1">
      <c r="A12" s="654"/>
      <c r="B12" s="654"/>
      <c r="C12" s="651"/>
      <c r="D12" s="651"/>
      <c r="E12" s="651"/>
      <c r="F12" s="651"/>
      <c r="G12" s="651"/>
      <c r="H12" s="651"/>
    </row>
    <row r="13" spans="1:8" ht="20.100000000000001" customHeight="1">
      <c r="B13" s="656"/>
      <c r="C13" s="657"/>
      <c r="D13" s="657"/>
      <c r="E13" s="657"/>
      <c r="F13" s="657"/>
      <c r="G13" s="657"/>
      <c r="H13" s="657"/>
    </row>
    <row r="14" spans="1:8" s="649" customFormat="1" ht="20.100000000000001" customHeight="1">
      <c r="A14" s="658">
        <v>2017</v>
      </c>
      <c r="B14" s="658" t="s">
        <v>1602</v>
      </c>
      <c r="C14" s="659">
        <v>8762</v>
      </c>
      <c r="D14" s="659">
        <v>364735</v>
      </c>
      <c r="E14" s="659">
        <v>112919</v>
      </c>
      <c r="F14" s="659">
        <v>3241671</v>
      </c>
      <c r="G14" s="659">
        <v>14407571</v>
      </c>
      <c r="H14" s="659">
        <v>14151323</v>
      </c>
    </row>
    <row r="15" spans="1:8" s="649" customFormat="1" ht="20.100000000000001" customHeight="1">
      <c r="A15" s="658" t="s">
        <v>353</v>
      </c>
      <c r="B15" s="658" t="s">
        <v>353</v>
      </c>
      <c r="C15" s="659" t="s">
        <v>353</v>
      </c>
      <c r="D15" s="659" t="s">
        <v>353</v>
      </c>
      <c r="E15" s="659" t="s">
        <v>353</v>
      </c>
      <c r="F15" s="659" t="s">
        <v>353</v>
      </c>
      <c r="G15" s="659" t="s">
        <v>353</v>
      </c>
      <c r="H15" s="659" t="s">
        <v>353</v>
      </c>
    </row>
    <row r="16" spans="1:8" s="649" customFormat="1" ht="20.100000000000001" customHeight="1">
      <c r="A16" s="658">
        <v>2018</v>
      </c>
      <c r="B16" s="658" t="s">
        <v>1599</v>
      </c>
      <c r="C16" s="659">
        <v>7817</v>
      </c>
      <c r="D16" s="659">
        <v>351888</v>
      </c>
      <c r="E16" s="659">
        <v>106481</v>
      </c>
      <c r="F16" s="659">
        <v>2887334</v>
      </c>
      <c r="G16" s="659">
        <v>8925886</v>
      </c>
      <c r="H16" s="659">
        <v>8752040</v>
      </c>
    </row>
    <row r="17" spans="1:8" s="649" customFormat="1" ht="20.100000000000001" customHeight="1">
      <c r="A17" s="658" t="s">
        <v>353</v>
      </c>
      <c r="B17" s="658" t="s">
        <v>353</v>
      </c>
      <c r="C17" s="659" t="s">
        <v>353</v>
      </c>
      <c r="D17" s="659" t="s">
        <v>353</v>
      </c>
      <c r="E17" s="659" t="s">
        <v>353</v>
      </c>
      <c r="F17" s="659" t="s">
        <v>353</v>
      </c>
      <c r="G17" s="659" t="s">
        <v>353</v>
      </c>
      <c r="H17" s="659" t="s">
        <v>353</v>
      </c>
    </row>
    <row r="18" spans="1:8" s="649" customFormat="1" ht="20.100000000000001" customHeight="1">
      <c r="A18" s="658" t="s">
        <v>353</v>
      </c>
      <c r="B18" s="658" t="s">
        <v>1600</v>
      </c>
      <c r="C18" s="659">
        <v>7819</v>
      </c>
      <c r="D18" s="659">
        <v>354887</v>
      </c>
      <c r="E18" s="659">
        <v>109473</v>
      </c>
      <c r="F18" s="659">
        <v>3088670</v>
      </c>
      <c r="G18" s="659">
        <v>10945863</v>
      </c>
      <c r="H18" s="659">
        <v>10728228</v>
      </c>
    </row>
    <row r="19" spans="1:8" s="649" customFormat="1" ht="20.100000000000001" customHeight="1">
      <c r="A19" s="658" t="s">
        <v>353</v>
      </c>
      <c r="B19" s="658" t="s">
        <v>353</v>
      </c>
      <c r="C19" s="659" t="s">
        <v>353</v>
      </c>
      <c r="D19" s="659" t="s">
        <v>353</v>
      </c>
      <c r="E19" s="659" t="s">
        <v>353</v>
      </c>
      <c r="F19" s="659" t="s">
        <v>353</v>
      </c>
      <c r="G19" s="659" t="s">
        <v>353</v>
      </c>
      <c r="H19" s="659" t="s">
        <v>353</v>
      </c>
    </row>
    <row r="20" spans="1:8" s="649" customFormat="1" ht="20.100000000000001" customHeight="1">
      <c r="A20" s="658" t="s">
        <v>353</v>
      </c>
      <c r="B20" s="658" t="s">
        <v>1601</v>
      </c>
      <c r="C20" s="659">
        <v>7794</v>
      </c>
      <c r="D20" s="659">
        <v>360842</v>
      </c>
      <c r="E20" s="659">
        <v>111460</v>
      </c>
      <c r="F20" s="659">
        <v>3062412</v>
      </c>
      <c r="G20" s="659">
        <v>11799249</v>
      </c>
      <c r="H20" s="659">
        <v>11595328</v>
      </c>
    </row>
    <row r="21" spans="1:8" s="649" customFormat="1" ht="20.100000000000001" customHeight="1">
      <c r="A21" s="658" t="s">
        <v>353</v>
      </c>
      <c r="B21" s="658" t="s">
        <v>353</v>
      </c>
      <c r="C21" s="659" t="s">
        <v>353</v>
      </c>
      <c r="D21" s="659" t="s">
        <v>353</v>
      </c>
      <c r="E21" s="659" t="s">
        <v>353</v>
      </c>
      <c r="F21" s="659" t="s">
        <v>353</v>
      </c>
      <c r="G21" s="659" t="s">
        <v>353</v>
      </c>
      <c r="H21" s="659" t="s">
        <v>353</v>
      </c>
    </row>
    <row r="22" spans="1:8" s="649" customFormat="1" ht="20.100000000000001" customHeight="1">
      <c r="A22" s="658" t="s">
        <v>353</v>
      </c>
      <c r="B22" s="658" t="s">
        <v>1602</v>
      </c>
      <c r="C22" s="659">
        <v>7785</v>
      </c>
      <c r="D22" s="659">
        <v>359278</v>
      </c>
      <c r="E22" s="659">
        <v>111746</v>
      </c>
      <c r="F22" s="659">
        <v>3348871</v>
      </c>
      <c r="G22" s="659">
        <v>14872657</v>
      </c>
      <c r="H22" s="659">
        <v>14630764</v>
      </c>
    </row>
    <row r="23" spans="1:8" s="649" customFormat="1" ht="20.100000000000001" customHeight="1">
      <c r="C23" s="660" t="s">
        <v>353</v>
      </c>
      <c r="D23" s="660" t="s">
        <v>353</v>
      </c>
      <c r="E23" s="660" t="s">
        <v>353</v>
      </c>
      <c r="F23" s="660" t="s">
        <v>353</v>
      </c>
      <c r="G23" s="660" t="s">
        <v>353</v>
      </c>
      <c r="H23" s="660" t="s">
        <v>353</v>
      </c>
    </row>
    <row r="24" spans="1:8" s="649" customFormat="1" ht="20.100000000000001" customHeight="1">
      <c r="C24" s="660" t="s">
        <v>353</v>
      </c>
      <c r="D24" s="660" t="s">
        <v>353</v>
      </c>
      <c r="E24" s="660" t="s">
        <v>353</v>
      </c>
      <c r="F24" s="660" t="s">
        <v>353</v>
      </c>
      <c r="G24" s="660" t="s">
        <v>353</v>
      </c>
      <c r="H24" s="660" t="s">
        <v>353</v>
      </c>
    </row>
    <row r="25" spans="1:8" s="649" customFormat="1" ht="20.100000000000001" customHeight="1">
      <c r="A25" s="661" t="s">
        <v>1243</v>
      </c>
      <c r="B25" s="662"/>
      <c r="C25" s="663"/>
      <c r="D25" s="663"/>
      <c r="E25" s="663"/>
      <c r="F25" s="663"/>
      <c r="G25" s="663"/>
      <c r="H25" s="663"/>
    </row>
    <row r="26" spans="1:8" s="649" customFormat="1" ht="20.100000000000001" customHeight="1">
      <c r="A26" s="662"/>
      <c r="B26" s="662"/>
      <c r="C26" s="663" t="s">
        <v>353</v>
      </c>
      <c r="D26" s="663" t="s">
        <v>353</v>
      </c>
      <c r="E26" s="663" t="s">
        <v>353</v>
      </c>
      <c r="F26" s="663" t="s">
        <v>353</v>
      </c>
      <c r="G26" s="663" t="s">
        <v>353</v>
      </c>
      <c r="H26" s="663" t="s">
        <v>353</v>
      </c>
    </row>
    <row r="27" spans="1:8" s="649" customFormat="1" ht="20.100000000000001" customHeight="1">
      <c r="A27" s="662"/>
      <c r="B27" s="662"/>
      <c r="C27" s="663" t="s">
        <v>353</v>
      </c>
      <c r="D27" s="663" t="s">
        <v>353</v>
      </c>
      <c r="E27" s="663" t="s">
        <v>353</v>
      </c>
      <c r="F27" s="663" t="s">
        <v>353</v>
      </c>
      <c r="G27" s="663" t="s">
        <v>353</v>
      </c>
      <c r="H27" s="663" t="s">
        <v>353</v>
      </c>
    </row>
    <row r="28" spans="1:8" s="649" customFormat="1" ht="20.100000000000001" customHeight="1">
      <c r="A28" s="658">
        <v>2017</v>
      </c>
      <c r="B28" s="658" t="s">
        <v>1602</v>
      </c>
      <c r="C28" s="664">
        <v>-0.2</v>
      </c>
      <c r="D28" s="664">
        <v>-1</v>
      </c>
      <c r="E28" s="664">
        <v>-2</v>
      </c>
      <c r="F28" s="664">
        <v>7.6</v>
      </c>
      <c r="G28" s="664">
        <v>26.9</v>
      </c>
      <c r="H28" s="664">
        <v>27.1</v>
      </c>
    </row>
    <row r="29" spans="1:8" s="649" customFormat="1" ht="20.100000000000001" customHeight="1">
      <c r="A29" s="658" t="s">
        <v>353</v>
      </c>
      <c r="B29" s="658" t="s">
        <v>353</v>
      </c>
      <c r="C29" s="664" t="s">
        <v>353</v>
      </c>
      <c r="D29" s="664" t="s">
        <v>353</v>
      </c>
      <c r="E29" s="664" t="s">
        <v>353</v>
      </c>
      <c r="F29" s="664" t="s">
        <v>353</v>
      </c>
      <c r="G29" s="664" t="s">
        <v>353</v>
      </c>
      <c r="H29" s="664" t="s">
        <v>353</v>
      </c>
    </row>
    <row r="30" spans="1:8" s="649" customFormat="1" ht="20.100000000000001" customHeight="1">
      <c r="A30" s="658">
        <v>2018</v>
      </c>
      <c r="B30" s="658" t="s">
        <v>1599</v>
      </c>
      <c r="C30" s="664">
        <v>-10.8</v>
      </c>
      <c r="D30" s="664">
        <v>-3.5</v>
      </c>
      <c r="E30" s="664">
        <v>-5.7</v>
      </c>
      <c r="F30" s="664">
        <v>-10.9</v>
      </c>
      <c r="G30" s="664">
        <v>-38</v>
      </c>
      <c r="H30" s="664">
        <v>-38.200000000000003</v>
      </c>
    </row>
    <row r="31" spans="1:8" s="649" customFormat="1" ht="20.100000000000001" customHeight="1">
      <c r="A31" s="658" t="s">
        <v>353</v>
      </c>
      <c r="B31" s="658" t="s">
        <v>353</v>
      </c>
      <c r="C31" s="664" t="s">
        <v>353</v>
      </c>
      <c r="D31" s="664" t="s">
        <v>353</v>
      </c>
      <c r="E31" s="664" t="s">
        <v>353</v>
      </c>
      <c r="F31" s="664" t="s">
        <v>353</v>
      </c>
      <c r="G31" s="664" t="s">
        <v>353</v>
      </c>
      <c r="H31" s="664" t="s">
        <v>353</v>
      </c>
    </row>
    <row r="32" spans="1:8" s="649" customFormat="1" ht="20.100000000000001" customHeight="1">
      <c r="A32" s="658" t="s">
        <v>353</v>
      </c>
      <c r="B32" s="658" t="s">
        <v>1600</v>
      </c>
      <c r="C32" s="664">
        <v>0</v>
      </c>
      <c r="D32" s="664">
        <v>0.9</v>
      </c>
      <c r="E32" s="664">
        <v>2.8</v>
      </c>
      <c r="F32" s="664">
        <v>7</v>
      </c>
      <c r="G32" s="664">
        <v>22.6</v>
      </c>
      <c r="H32" s="664">
        <v>22.6</v>
      </c>
    </row>
    <row r="33" spans="1:8" s="649" customFormat="1" ht="20.100000000000001" customHeight="1">
      <c r="A33" s="658" t="s">
        <v>353</v>
      </c>
      <c r="B33" s="658" t="s">
        <v>353</v>
      </c>
      <c r="C33" s="664" t="s">
        <v>353</v>
      </c>
      <c r="D33" s="664" t="s">
        <v>353</v>
      </c>
      <c r="E33" s="664" t="s">
        <v>353</v>
      </c>
      <c r="F33" s="664" t="s">
        <v>353</v>
      </c>
      <c r="G33" s="664" t="s">
        <v>353</v>
      </c>
      <c r="H33" s="664" t="s">
        <v>353</v>
      </c>
    </row>
    <row r="34" spans="1:8" s="649" customFormat="1" ht="20.100000000000001" customHeight="1">
      <c r="A34" s="658" t="s">
        <v>353</v>
      </c>
      <c r="B34" s="658" t="s">
        <v>1601</v>
      </c>
      <c r="C34" s="664">
        <v>-0.3</v>
      </c>
      <c r="D34" s="664">
        <v>1.7</v>
      </c>
      <c r="E34" s="664">
        <v>1.8</v>
      </c>
      <c r="F34" s="664">
        <v>-0.9</v>
      </c>
      <c r="G34" s="664">
        <v>7.8</v>
      </c>
      <c r="H34" s="664">
        <v>8.1</v>
      </c>
    </row>
    <row r="35" spans="1:8" s="649" customFormat="1" ht="20.100000000000001" customHeight="1">
      <c r="A35" s="658" t="s">
        <v>353</v>
      </c>
      <c r="B35" s="658" t="s">
        <v>353</v>
      </c>
      <c r="C35" s="664" t="s">
        <v>353</v>
      </c>
      <c r="D35" s="664" t="s">
        <v>353</v>
      </c>
      <c r="E35" s="664" t="s">
        <v>353</v>
      </c>
      <c r="F35" s="664" t="s">
        <v>353</v>
      </c>
      <c r="G35" s="664" t="s">
        <v>353</v>
      </c>
      <c r="H35" s="664" t="s">
        <v>353</v>
      </c>
    </row>
    <row r="36" spans="1:8" s="649" customFormat="1" ht="20.100000000000001" customHeight="1">
      <c r="A36" s="658" t="s">
        <v>353</v>
      </c>
      <c r="B36" s="658" t="s">
        <v>1602</v>
      </c>
      <c r="C36" s="664">
        <v>-0.1</v>
      </c>
      <c r="D36" s="664">
        <v>-0.4</v>
      </c>
      <c r="E36" s="664">
        <v>0.3</v>
      </c>
      <c r="F36" s="664">
        <v>9.4</v>
      </c>
      <c r="G36" s="664">
        <v>26</v>
      </c>
      <c r="H36" s="664">
        <v>26.2</v>
      </c>
    </row>
    <row r="37" spans="1:8" s="649" customFormat="1" ht="20.100000000000001" customHeight="1">
      <c r="A37" s="662"/>
      <c r="B37" s="662"/>
      <c r="C37" s="664" t="s">
        <v>353</v>
      </c>
      <c r="D37" s="664" t="s">
        <v>353</v>
      </c>
      <c r="E37" s="664" t="s">
        <v>353</v>
      </c>
      <c r="F37" s="664" t="s">
        <v>353</v>
      </c>
      <c r="G37" s="664" t="s">
        <v>353</v>
      </c>
      <c r="H37" s="664" t="s">
        <v>353</v>
      </c>
    </row>
    <row r="38" spans="1:8" s="649" customFormat="1" ht="20.100000000000001" customHeight="1">
      <c r="A38" s="662"/>
      <c r="B38" s="662"/>
      <c r="C38" s="664" t="s">
        <v>353</v>
      </c>
      <c r="D38" s="664" t="s">
        <v>353</v>
      </c>
      <c r="E38" s="664" t="s">
        <v>353</v>
      </c>
      <c r="F38" s="664" t="s">
        <v>353</v>
      </c>
      <c r="G38" s="664" t="s">
        <v>353</v>
      </c>
      <c r="H38" s="664" t="s">
        <v>353</v>
      </c>
    </row>
    <row r="39" spans="1:8" s="649" customFormat="1" ht="20.100000000000001" customHeight="1">
      <c r="A39" s="661" t="s">
        <v>1308</v>
      </c>
      <c r="B39" s="662"/>
      <c r="C39" s="664"/>
      <c r="D39" s="664"/>
      <c r="E39" s="664"/>
      <c r="F39" s="664"/>
      <c r="G39" s="664"/>
      <c r="H39" s="664"/>
    </row>
    <row r="40" spans="1:8" s="649" customFormat="1" ht="20.100000000000001" customHeight="1">
      <c r="A40" s="662"/>
      <c r="B40" s="662"/>
      <c r="C40" s="664" t="s">
        <v>353</v>
      </c>
      <c r="D40" s="664" t="s">
        <v>353</v>
      </c>
      <c r="E40" s="664" t="s">
        <v>353</v>
      </c>
      <c r="F40" s="664" t="s">
        <v>353</v>
      </c>
      <c r="G40" s="664" t="s">
        <v>353</v>
      </c>
      <c r="H40" s="664" t="s">
        <v>353</v>
      </c>
    </row>
    <row r="41" spans="1:8" s="649" customFormat="1" ht="20.100000000000001" customHeight="1">
      <c r="A41" s="662"/>
      <c r="B41" s="662"/>
      <c r="C41" s="664" t="s">
        <v>353</v>
      </c>
      <c r="D41" s="664" t="s">
        <v>353</v>
      </c>
      <c r="E41" s="664" t="s">
        <v>353</v>
      </c>
      <c r="F41" s="664" t="s">
        <v>353</v>
      </c>
      <c r="G41" s="664" t="s">
        <v>353</v>
      </c>
      <c r="H41" s="664" t="s">
        <v>353</v>
      </c>
    </row>
    <row r="42" spans="1:8" s="649" customFormat="1" ht="20.100000000000001" customHeight="1">
      <c r="A42" s="658">
        <v>2017</v>
      </c>
      <c r="B42" s="658" t="s">
        <v>1602</v>
      </c>
      <c r="C42" s="664">
        <v>3.5</v>
      </c>
      <c r="D42" s="664">
        <v>4.3</v>
      </c>
      <c r="E42" s="664">
        <v>2.8</v>
      </c>
      <c r="F42" s="664">
        <v>7.1</v>
      </c>
      <c r="G42" s="664">
        <v>6.3</v>
      </c>
      <c r="H42" s="664">
        <v>6.5</v>
      </c>
    </row>
    <row r="43" spans="1:8" s="649" customFormat="1" ht="20.100000000000001" customHeight="1">
      <c r="A43" s="658" t="s">
        <v>353</v>
      </c>
      <c r="B43" s="658" t="s">
        <v>353</v>
      </c>
      <c r="C43" s="664" t="s">
        <v>353</v>
      </c>
      <c r="D43" s="664" t="s">
        <v>353</v>
      </c>
      <c r="E43" s="664" t="s">
        <v>353</v>
      </c>
      <c r="F43" s="664" t="s">
        <v>353</v>
      </c>
      <c r="G43" s="664" t="s">
        <v>353</v>
      </c>
      <c r="H43" s="664" t="s">
        <v>353</v>
      </c>
    </row>
    <row r="44" spans="1:8" s="649" customFormat="1" ht="20.100000000000001" customHeight="1">
      <c r="A44" s="658">
        <v>2018</v>
      </c>
      <c r="B44" s="658" t="s">
        <v>1599</v>
      </c>
      <c r="C44" s="664">
        <v>-11.4</v>
      </c>
      <c r="D44" s="664">
        <v>-1.8</v>
      </c>
      <c r="E44" s="664">
        <v>-3.8</v>
      </c>
      <c r="F44" s="664">
        <v>1.5</v>
      </c>
      <c r="G44" s="664">
        <v>1.4</v>
      </c>
      <c r="H44" s="664">
        <v>1.7</v>
      </c>
    </row>
    <row r="45" spans="1:8" s="649" customFormat="1" ht="20.100000000000001" customHeight="1">
      <c r="A45" s="658" t="s">
        <v>353</v>
      </c>
      <c r="B45" s="658" t="s">
        <v>353</v>
      </c>
      <c r="C45" s="664" t="s">
        <v>353</v>
      </c>
      <c r="D45" s="664" t="s">
        <v>353</v>
      </c>
      <c r="E45" s="664" t="s">
        <v>353</v>
      </c>
      <c r="F45" s="664" t="s">
        <v>353</v>
      </c>
      <c r="G45" s="664" t="s">
        <v>353</v>
      </c>
      <c r="H45" s="664" t="s">
        <v>353</v>
      </c>
    </row>
    <row r="46" spans="1:8" s="649" customFormat="1" ht="20.100000000000001" customHeight="1">
      <c r="A46" s="658" t="s">
        <v>353</v>
      </c>
      <c r="B46" s="658" t="s">
        <v>1600</v>
      </c>
      <c r="C46" s="664">
        <v>-11.2</v>
      </c>
      <c r="D46" s="664">
        <v>-2</v>
      </c>
      <c r="E46" s="664">
        <v>-3.3</v>
      </c>
      <c r="F46" s="664">
        <v>2.2000000000000002</v>
      </c>
      <c r="G46" s="664">
        <v>3.1</v>
      </c>
      <c r="H46" s="664">
        <v>3.2</v>
      </c>
    </row>
    <row r="47" spans="1:8" s="649" customFormat="1" ht="20.100000000000001" customHeight="1">
      <c r="A47" s="658" t="s">
        <v>353</v>
      </c>
      <c r="B47" s="658" t="s">
        <v>353</v>
      </c>
      <c r="C47" s="664" t="s">
        <v>353</v>
      </c>
      <c r="D47" s="664" t="s">
        <v>353</v>
      </c>
      <c r="E47" s="664" t="s">
        <v>353</v>
      </c>
      <c r="F47" s="664" t="s">
        <v>353</v>
      </c>
      <c r="G47" s="664" t="s">
        <v>353</v>
      </c>
      <c r="H47" s="664" t="s">
        <v>353</v>
      </c>
    </row>
    <row r="48" spans="1:8" s="649" customFormat="1" ht="20.100000000000001" customHeight="1">
      <c r="A48" s="658" t="s">
        <v>353</v>
      </c>
      <c r="B48" s="658" t="s">
        <v>1601</v>
      </c>
      <c r="C48" s="664">
        <v>-11.3</v>
      </c>
      <c r="D48" s="664">
        <v>-2</v>
      </c>
      <c r="E48" s="664">
        <v>-3.3</v>
      </c>
      <c r="F48" s="664">
        <v>1.6</v>
      </c>
      <c r="G48" s="664">
        <v>3.9</v>
      </c>
      <c r="H48" s="664">
        <v>4.2</v>
      </c>
    </row>
    <row r="49" spans="1:8" s="649" customFormat="1" ht="20.100000000000001" customHeight="1">
      <c r="A49" s="658" t="s">
        <v>353</v>
      </c>
      <c r="B49" s="658" t="s">
        <v>353</v>
      </c>
      <c r="C49" s="664" t="s">
        <v>353</v>
      </c>
      <c r="D49" s="664" t="s">
        <v>353</v>
      </c>
      <c r="E49" s="664" t="s">
        <v>353</v>
      </c>
      <c r="F49" s="664" t="s">
        <v>353</v>
      </c>
      <c r="G49" s="664" t="s">
        <v>353</v>
      </c>
      <c r="H49" s="664" t="s">
        <v>353</v>
      </c>
    </row>
    <row r="50" spans="1:8" s="649" customFormat="1" ht="20.100000000000001" customHeight="1">
      <c r="A50" s="658" t="s">
        <v>353</v>
      </c>
      <c r="B50" s="658" t="s">
        <v>1602</v>
      </c>
      <c r="C50" s="664">
        <v>-11.2</v>
      </c>
      <c r="D50" s="664">
        <v>-1.5</v>
      </c>
      <c r="E50" s="664">
        <v>-1</v>
      </c>
      <c r="F50" s="664">
        <v>3.3</v>
      </c>
      <c r="G50" s="664">
        <v>3.2</v>
      </c>
      <c r="H50" s="664">
        <v>3.4</v>
      </c>
    </row>
    <row r="51" spans="1:8" s="649" customFormat="1" ht="15" customHeight="1">
      <c r="C51" s="665"/>
      <c r="D51" s="665"/>
      <c r="E51" s="665"/>
      <c r="F51" s="665"/>
      <c r="G51" s="665"/>
      <c r="H51" s="665"/>
    </row>
    <row r="52" spans="1:8" s="649" customFormat="1" ht="15" customHeight="1">
      <c r="C52" s="665"/>
      <c r="D52" s="665"/>
      <c r="E52" s="665"/>
      <c r="F52" s="665"/>
      <c r="G52" s="665"/>
      <c r="H52" s="665"/>
    </row>
    <row r="53" spans="1:8" s="649" customFormat="1" ht="15" customHeight="1">
      <c r="C53" s="665"/>
      <c r="D53" s="665"/>
      <c r="E53" s="665"/>
      <c r="F53" s="665"/>
      <c r="G53" s="665"/>
      <c r="H53" s="665"/>
    </row>
    <row r="54" spans="1:8" s="649" customFormat="1" ht="15" customHeight="1">
      <c r="C54" s="665"/>
      <c r="D54" s="665"/>
      <c r="E54" s="665"/>
      <c r="F54" s="665"/>
      <c r="G54" s="665"/>
      <c r="H54" s="665"/>
    </row>
    <row r="55" spans="1:8" s="649" customFormat="1" ht="15" customHeight="1">
      <c r="A55" s="649" t="s">
        <v>1662</v>
      </c>
      <c r="C55" s="265"/>
      <c r="D55" s="265"/>
      <c r="E55" s="265"/>
      <c r="F55" s="265"/>
      <c r="G55" s="265"/>
      <c r="H55" s="265"/>
    </row>
    <row r="56" spans="1:8" s="649" customFormat="1" ht="15" customHeight="1">
      <c r="C56" s="265"/>
      <c r="D56" s="265"/>
      <c r="E56" s="265"/>
      <c r="F56" s="265"/>
      <c r="G56" s="265"/>
      <c r="H56" s="265"/>
    </row>
    <row r="57" spans="1:8" s="649" customFormat="1" ht="15" customHeight="1">
      <c r="A57" s="649" t="s">
        <v>1743</v>
      </c>
      <c r="C57" s="265"/>
      <c r="D57" s="265"/>
      <c r="E57" s="265"/>
      <c r="F57" s="265"/>
      <c r="G57" s="265"/>
      <c r="H57" s="265"/>
    </row>
    <row r="58" spans="1:8" s="649" customFormat="1" ht="15" customHeight="1">
      <c r="C58" s="265"/>
      <c r="D58" s="265"/>
      <c r="E58" s="265"/>
      <c r="F58" s="265"/>
      <c r="G58" s="265"/>
      <c r="H58" s="265"/>
    </row>
    <row r="59" spans="1:8" s="666" customFormat="1" ht="15.95" customHeight="1">
      <c r="B59" s="650"/>
      <c r="C59" s="650"/>
      <c r="D59" s="650"/>
      <c r="E59" s="650"/>
      <c r="F59" s="650"/>
      <c r="G59" s="650"/>
      <c r="H59" s="650"/>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5" customWidth="1"/>
    <col min="2" max="2" width="25.7109375" style="315" customWidth="1"/>
    <col min="3" max="8" width="17.7109375" style="315" customWidth="1"/>
    <col min="9" max="16384" width="11.42578125" style="315"/>
  </cols>
  <sheetData>
    <row r="1" spans="1:9" ht="15" customHeight="1">
      <c r="A1" s="858" t="s">
        <v>1765</v>
      </c>
    </row>
    <row r="2" spans="1:9" ht="60" customHeight="1">
      <c r="A2" s="219" t="s">
        <v>738</v>
      </c>
      <c r="B2" s="325"/>
      <c r="C2" s="325"/>
      <c r="D2" s="325"/>
      <c r="E2" s="325"/>
    </row>
    <row r="3" spans="1:9" ht="23.1" customHeight="1">
      <c r="A3" s="219" t="s">
        <v>1573</v>
      </c>
      <c r="B3" s="325"/>
      <c r="C3" s="325"/>
      <c r="D3" s="325"/>
      <c r="E3" s="325"/>
      <c r="F3" s="325"/>
    </row>
    <row r="4" spans="1:9" ht="23.1" customHeight="1">
      <c r="A4" s="219" t="s">
        <v>1728</v>
      </c>
      <c r="B4" s="325"/>
      <c r="C4" s="325"/>
      <c r="D4" s="325"/>
      <c r="E4" s="325"/>
      <c r="F4" s="325"/>
    </row>
    <row r="5" spans="1:9" ht="23.1" customHeight="1">
      <c r="A5" s="219" t="s">
        <v>1515</v>
      </c>
      <c r="B5" s="325"/>
      <c r="C5" s="325"/>
      <c r="D5" s="325"/>
      <c r="E5" s="325"/>
      <c r="F5" s="325"/>
    </row>
    <row r="6" spans="1:9" ht="23.1" customHeight="1">
      <c r="A6" s="219" t="s">
        <v>545</v>
      </c>
      <c r="B6" s="325"/>
      <c r="C6" s="325"/>
      <c r="D6" s="325"/>
      <c r="E6" s="325"/>
      <c r="F6" s="325"/>
    </row>
    <row r="7" spans="1:9" ht="23.1" customHeight="1">
      <c r="A7" s="219" t="s">
        <v>1628</v>
      </c>
      <c r="B7" s="529"/>
      <c r="C7" s="529"/>
      <c r="D7" s="529"/>
      <c r="E7" s="529"/>
      <c r="F7" s="529"/>
      <c r="G7" s="319"/>
      <c r="H7" s="319"/>
    </row>
    <row r="8" spans="1:9" ht="20.100000000000001" customHeight="1">
      <c r="A8" s="219"/>
      <c r="B8" s="529"/>
      <c r="C8" s="529"/>
      <c r="D8" s="529"/>
      <c r="E8" s="529"/>
      <c r="F8" s="529"/>
    </row>
    <row r="9" spans="1:9" ht="18" customHeight="1">
      <c r="A9" s="1199" t="s">
        <v>1094</v>
      </c>
      <c r="B9" s="1202" t="s">
        <v>1095</v>
      </c>
      <c r="C9" s="1205" t="s">
        <v>823</v>
      </c>
      <c r="D9" s="1208" t="s">
        <v>1140</v>
      </c>
      <c r="E9" s="1209"/>
      <c r="F9" s="1208" t="s">
        <v>426</v>
      </c>
      <c r="G9" s="1208" t="s">
        <v>1140</v>
      </c>
      <c r="H9" s="1213"/>
      <c r="I9" s="319"/>
    </row>
    <row r="10" spans="1:9" ht="18" customHeight="1">
      <c r="A10" s="1200"/>
      <c r="B10" s="1203"/>
      <c r="C10" s="1206"/>
      <c r="D10" s="1210"/>
      <c r="E10" s="1211"/>
      <c r="F10" s="1212"/>
      <c r="G10" s="1210"/>
      <c r="H10" s="1214"/>
      <c r="I10" s="319"/>
    </row>
    <row r="11" spans="1:9" ht="18" customHeight="1">
      <c r="A11" s="1200"/>
      <c r="B11" s="1203"/>
      <c r="C11" s="1206"/>
      <c r="D11" s="1205" t="s">
        <v>1543</v>
      </c>
      <c r="E11" s="1205" t="s">
        <v>1127</v>
      </c>
      <c r="F11" s="1212"/>
      <c r="G11" s="1205" t="s">
        <v>1543</v>
      </c>
      <c r="H11" s="1208" t="s">
        <v>1127</v>
      </c>
      <c r="I11" s="319"/>
    </row>
    <row r="12" spans="1:9" ht="18" customHeight="1">
      <c r="A12" s="1200"/>
      <c r="B12" s="1203"/>
      <c r="C12" s="1207"/>
      <c r="D12" s="1207"/>
      <c r="E12" s="1207"/>
      <c r="F12" s="1210"/>
      <c r="G12" s="1207"/>
      <c r="H12" s="1210"/>
      <c r="I12" s="319"/>
    </row>
    <row r="13" spans="1:9" ht="18" customHeight="1">
      <c r="A13" s="1201"/>
      <c r="B13" s="1204"/>
      <c r="C13" s="528" t="s">
        <v>1518</v>
      </c>
      <c r="D13" s="1196" t="s">
        <v>664</v>
      </c>
      <c r="E13" s="1197"/>
      <c r="F13" s="528" t="s">
        <v>1518</v>
      </c>
      <c r="G13" s="1196" t="s">
        <v>664</v>
      </c>
      <c r="H13" s="1198"/>
      <c r="I13" s="319"/>
    </row>
    <row r="14" spans="1:9" ht="35.1" customHeight="1">
      <c r="A14" s="315" t="s">
        <v>1193</v>
      </c>
      <c r="B14" s="315" t="s">
        <v>579</v>
      </c>
      <c r="C14" s="244"/>
      <c r="D14" s="27"/>
      <c r="E14" s="27"/>
      <c r="F14" s="27"/>
    </row>
    <row r="15" spans="1:9" ht="15.95" customHeight="1">
      <c r="A15" s="315" t="s">
        <v>1176</v>
      </c>
      <c r="B15" s="315" t="s">
        <v>547</v>
      </c>
      <c r="C15" s="244">
        <v>105.7</v>
      </c>
      <c r="D15" s="244">
        <v>-1.4130816018273595</v>
      </c>
      <c r="E15" s="244">
        <v>1.9</v>
      </c>
      <c r="F15" s="244">
        <v>135.6</v>
      </c>
      <c r="G15" s="244">
        <v>17.4369190352865</v>
      </c>
      <c r="H15" s="244">
        <v>5.4</v>
      </c>
    </row>
    <row r="16" spans="1:9" ht="35.1" customHeight="1">
      <c r="A16" s="315" t="s">
        <v>1192</v>
      </c>
      <c r="B16" s="315" t="s">
        <v>796</v>
      </c>
      <c r="C16" s="244">
        <v>107.2</v>
      </c>
      <c r="D16" s="244">
        <v>-0.47641835036440483</v>
      </c>
      <c r="E16" s="244">
        <v>2.1</v>
      </c>
      <c r="F16" s="244">
        <v>138.6</v>
      </c>
      <c r="G16" s="244">
        <v>21.358108883819703</v>
      </c>
      <c r="H16" s="244">
        <v>6</v>
      </c>
    </row>
    <row r="17" spans="1:8" ht="35.1" customHeight="1">
      <c r="A17" s="315" t="s">
        <v>1191</v>
      </c>
      <c r="B17" s="315" t="s">
        <v>1190</v>
      </c>
      <c r="C17" s="244">
        <v>108</v>
      </c>
      <c r="D17" s="244">
        <v>-0.29770787892702266</v>
      </c>
      <c r="E17" s="244">
        <v>2.4</v>
      </c>
      <c r="F17" s="244">
        <v>140.19999999999999</v>
      </c>
      <c r="G17" s="244">
        <v>22.9725999725378</v>
      </c>
      <c r="H17" s="244">
        <v>5.6</v>
      </c>
    </row>
    <row r="18" spans="1:8" ht="35.1" customHeight="1">
      <c r="A18" s="315" t="s">
        <v>1189</v>
      </c>
      <c r="B18" s="390" t="s">
        <v>1188</v>
      </c>
      <c r="C18" s="127"/>
      <c r="D18" s="127"/>
      <c r="E18" s="127"/>
      <c r="F18" s="127"/>
      <c r="G18" s="570"/>
      <c r="H18" s="570"/>
    </row>
    <row r="19" spans="1:8" ht="15.95" customHeight="1">
      <c r="A19" s="315" t="s">
        <v>353</v>
      </c>
      <c r="B19" s="390" t="s">
        <v>1629</v>
      </c>
      <c r="C19" s="127"/>
      <c r="D19" s="127"/>
      <c r="E19" s="127"/>
      <c r="F19" s="127"/>
      <c r="G19" s="570"/>
      <c r="H19" s="570"/>
    </row>
    <row r="20" spans="1:8" ht="15.95" customHeight="1">
      <c r="A20" s="315" t="s">
        <v>353</v>
      </c>
      <c r="B20" s="390" t="s">
        <v>1187</v>
      </c>
      <c r="C20" s="127"/>
      <c r="D20" s="127"/>
      <c r="E20" s="127"/>
      <c r="F20" s="127"/>
      <c r="G20" s="570"/>
      <c r="H20" s="570"/>
    </row>
    <row r="21" spans="1:8" ht="15.95" customHeight="1">
      <c r="A21" s="315" t="s">
        <v>353</v>
      </c>
      <c r="B21" s="390" t="s">
        <v>1186</v>
      </c>
      <c r="C21" s="244">
        <v>105.9</v>
      </c>
      <c r="D21" s="244">
        <v>-0.15679582042104068</v>
      </c>
      <c r="E21" s="244">
        <v>1.7</v>
      </c>
      <c r="F21" s="244">
        <v>140.5</v>
      </c>
      <c r="G21" s="244">
        <v>24.577404209912544</v>
      </c>
      <c r="H21" s="244">
        <v>6.4</v>
      </c>
    </row>
    <row r="22" spans="1:8" ht="35.1" customHeight="1">
      <c r="A22" s="315" t="s">
        <v>1185</v>
      </c>
      <c r="B22" s="315" t="s">
        <v>1184</v>
      </c>
      <c r="C22" s="127"/>
      <c r="D22" s="127"/>
      <c r="E22" s="127"/>
      <c r="F22" s="127"/>
      <c r="G22" s="570"/>
      <c r="H22" s="570"/>
    </row>
    <row r="23" spans="1:8" ht="15.95" customHeight="1">
      <c r="A23" s="315" t="s">
        <v>353</v>
      </c>
      <c r="B23" s="315" t="s">
        <v>796</v>
      </c>
      <c r="C23" s="244">
        <v>109.1</v>
      </c>
      <c r="D23" s="244">
        <v>-1.7051161651218782</v>
      </c>
      <c r="E23" s="244">
        <v>2.7</v>
      </c>
      <c r="F23" s="244">
        <v>131.4</v>
      </c>
      <c r="G23" s="244">
        <v>10.647611555823321</v>
      </c>
      <c r="H23" s="244">
        <v>5.6</v>
      </c>
    </row>
    <row r="24" spans="1:8" ht="35.1" customHeight="1">
      <c r="A24" s="315" t="s">
        <v>1183</v>
      </c>
      <c r="B24" s="315" t="s">
        <v>1182</v>
      </c>
      <c r="C24" s="127"/>
      <c r="D24" s="127"/>
      <c r="E24" s="127"/>
      <c r="F24" s="127"/>
      <c r="G24" s="570"/>
      <c r="H24" s="570"/>
    </row>
    <row r="25" spans="1:8" ht="15.95" customHeight="1">
      <c r="A25" s="315" t="s">
        <v>353</v>
      </c>
      <c r="B25" s="315" t="s">
        <v>1181</v>
      </c>
      <c r="C25" s="127"/>
      <c r="D25" s="127"/>
      <c r="E25" s="127"/>
      <c r="F25" s="127"/>
      <c r="G25" s="570"/>
      <c r="H25" s="570"/>
    </row>
    <row r="26" spans="1:8" ht="15.95" customHeight="1">
      <c r="A26" s="315" t="s">
        <v>353</v>
      </c>
      <c r="B26" s="315" t="s">
        <v>1180</v>
      </c>
      <c r="C26" s="244">
        <v>108.8</v>
      </c>
      <c r="D26" s="244">
        <v>-2.3968531026283157</v>
      </c>
      <c r="E26" s="244">
        <v>2.4</v>
      </c>
      <c r="F26" s="244">
        <v>130.5</v>
      </c>
      <c r="G26" s="244">
        <v>11.07022201832233</v>
      </c>
      <c r="H26" s="244">
        <v>6.3</v>
      </c>
    </row>
    <row r="27" spans="1:8" ht="35.1" customHeight="1">
      <c r="A27" s="315" t="s">
        <v>1176</v>
      </c>
      <c r="B27" s="315" t="s">
        <v>1175</v>
      </c>
      <c r="C27" s="244">
        <v>103.3</v>
      </c>
      <c r="D27" s="244">
        <v>-2.9694400986998715</v>
      </c>
      <c r="E27" s="244">
        <v>1.7</v>
      </c>
      <c r="F27" s="244">
        <v>129.9</v>
      </c>
      <c r="G27" s="244">
        <v>10.404164385171599</v>
      </c>
      <c r="H27" s="244">
        <v>4.3</v>
      </c>
    </row>
    <row r="28" spans="1:8" ht="35.1" customHeight="1">
      <c r="A28" s="315" t="s">
        <v>1170</v>
      </c>
      <c r="B28" s="315" t="s">
        <v>1169</v>
      </c>
      <c r="C28" s="127"/>
      <c r="D28" s="127"/>
      <c r="E28" s="127"/>
      <c r="F28" s="127"/>
      <c r="G28" s="570"/>
      <c r="H28" s="570"/>
    </row>
    <row r="29" spans="1:8" ht="15.95" customHeight="1">
      <c r="A29" s="315" t="s">
        <v>353</v>
      </c>
      <c r="B29" s="315" t="s">
        <v>1168</v>
      </c>
      <c r="C29" s="244">
        <v>104.5</v>
      </c>
      <c r="D29" s="244">
        <v>-0.79835664116111316</v>
      </c>
      <c r="E29" s="244">
        <v>1.2</v>
      </c>
      <c r="F29" s="244">
        <v>129.19999999999999</v>
      </c>
      <c r="G29" s="244">
        <v>12.696666329147543</v>
      </c>
      <c r="H29" s="244">
        <v>5.5</v>
      </c>
    </row>
    <row r="30" spans="1:8" ht="35.1" customHeight="1">
      <c r="A30" s="315" t="s">
        <v>1167</v>
      </c>
      <c r="B30" s="315" t="s">
        <v>1166</v>
      </c>
      <c r="C30" s="127"/>
      <c r="D30" s="127"/>
      <c r="E30" s="127"/>
      <c r="F30" s="127"/>
      <c r="G30" s="570"/>
      <c r="H30" s="570"/>
    </row>
    <row r="31" spans="1:8" ht="15.95" customHeight="1">
      <c r="A31" s="315" t="s">
        <v>353</v>
      </c>
      <c r="B31" s="315" t="s">
        <v>1165</v>
      </c>
      <c r="C31" s="127"/>
      <c r="D31" s="127"/>
      <c r="E31" s="127"/>
      <c r="F31" s="127"/>
      <c r="G31" s="570"/>
      <c r="H31" s="570"/>
    </row>
    <row r="32" spans="1:8" ht="15.95" customHeight="1">
      <c r="A32" s="315" t="s">
        <v>353</v>
      </c>
      <c r="B32" s="315" t="s">
        <v>1164</v>
      </c>
      <c r="C32" s="244">
        <v>106.7</v>
      </c>
      <c r="D32" s="244">
        <v>-1.4761370838005217</v>
      </c>
      <c r="E32" s="244">
        <v>1.9</v>
      </c>
      <c r="F32" s="244">
        <v>128.1</v>
      </c>
      <c r="G32" s="244">
        <v>9.3761061180922098</v>
      </c>
      <c r="H32" s="244">
        <v>4.7</v>
      </c>
    </row>
    <row r="33" spans="1:8" ht="35.1" customHeight="1">
      <c r="A33" s="315" t="s">
        <v>1163</v>
      </c>
      <c r="B33" s="315" t="s">
        <v>1162</v>
      </c>
      <c r="C33" s="244">
        <v>100.6</v>
      </c>
      <c r="D33" s="244">
        <v>-4.8965743257571415</v>
      </c>
      <c r="E33" s="244">
        <v>1.9</v>
      </c>
      <c r="F33" s="244">
        <v>131.1</v>
      </c>
      <c r="G33" s="244">
        <v>9.6763129422160254</v>
      </c>
      <c r="H33" s="244">
        <v>4</v>
      </c>
    </row>
    <row r="58" spans="1:1">
      <c r="A58" s="649" t="s">
        <v>1743</v>
      </c>
    </row>
    <row r="59" spans="1:1">
      <c r="A59" s="649"/>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393" customWidth="1"/>
    <col min="2" max="2" width="11.7109375" style="393" customWidth="1"/>
    <col min="3" max="3" width="11" style="393" customWidth="1"/>
    <col min="4" max="4" width="5.7109375" style="393" customWidth="1"/>
    <col min="5" max="5" width="12.7109375" style="393" customWidth="1"/>
    <col min="6" max="6" width="11" style="393" customWidth="1"/>
    <col min="7" max="7" width="14.7109375" style="393" customWidth="1"/>
    <col min="8" max="8" width="8.7109375" style="393" customWidth="1"/>
    <col min="9" max="9" width="5.28515625" style="393" customWidth="1"/>
    <col min="10" max="10" width="12.7109375" style="393" customWidth="1"/>
    <col min="11" max="11" width="12.140625" style="393" customWidth="1"/>
    <col min="12" max="12" width="14" style="393" bestFit="1" customWidth="1"/>
    <col min="13" max="19" width="18.28515625" style="393" customWidth="1"/>
    <col min="20" max="20" width="21.28515625" style="393" customWidth="1"/>
    <col min="21" max="16384" width="12.5703125" style="393"/>
  </cols>
  <sheetData>
    <row r="1" spans="1:19" ht="15" customHeight="1">
      <c r="A1" s="858" t="s">
        <v>1765</v>
      </c>
    </row>
    <row r="2" spans="1:19" ht="15.75">
      <c r="A2" s="727" t="s">
        <v>678</v>
      </c>
      <c r="B2" s="570"/>
      <c r="C2" s="570"/>
      <c r="D2" s="570"/>
      <c r="E2" s="570"/>
      <c r="F2" s="570"/>
      <c r="G2" s="570"/>
      <c r="H2" s="570"/>
      <c r="I2" s="570"/>
      <c r="J2" s="570"/>
      <c r="K2" s="284"/>
      <c r="L2" s="668"/>
      <c r="M2" s="674" t="s">
        <v>678</v>
      </c>
      <c r="N2" s="570"/>
      <c r="O2" s="570"/>
      <c r="P2" s="570"/>
      <c r="Q2" s="570"/>
      <c r="R2" s="570"/>
      <c r="S2" s="570"/>
    </row>
    <row r="3" spans="1:19" ht="15.75">
      <c r="A3" s="674" t="s">
        <v>1017</v>
      </c>
      <c r="B3" s="570"/>
      <c r="C3" s="570"/>
      <c r="D3" s="570"/>
      <c r="E3" s="570"/>
      <c r="F3" s="570"/>
      <c r="G3" s="570"/>
      <c r="H3" s="570"/>
      <c r="I3" s="570"/>
      <c r="J3" s="570"/>
      <c r="K3" s="1215"/>
      <c r="L3" s="1215"/>
      <c r="M3" s="674" t="s">
        <v>1017</v>
      </c>
      <c r="N3" s="570"/>
      <c r="O3" s="570"/>
      <c r="P3" s="570"/>
      <c r="Q3" s="570"/>
      <c r="R3" s="570"/>
      <c r="S3" s="570"/>
    </row>
    <row r="4" spans="1:19" ht="15.75">
      <c r="A4" s="674" t="s">
        <v>16</v>
      </c>
      <c r="B4" s="570"/>
      <c r="C4" s="570"/>
      <c r="D4" s="570"/>
      <c r="E4" s="570"/>
      <c r="F4" s="570"/>
      <c r="G4" s="570"/>
      <c r="H4" s="570"/>
      <c r="I4" s="570"/>
      <c r="J4" s="570"/>
      <c r="K4" s="1215"/>
      <c r="L4" s="1215"/>
      <c r="M4" s="674" t="s">
        <v>16</v>
      </c>
      <c r="N4" s="570"/>
      <c r="O4" s="570"/>
      <c r="P4" s="570"/>
      <c r="Q4" s="570"/>
      <c r="R4" s="570"/>
      <c r="S4" s="570"/>
    </row>
    <row r="5" spans="1:19" ht="15.75">
      <c r="A5" s="674" t="s">
        <v>17</v>
      </c>
      <c r="B5" s="570"/>
      <c r="C5" s="570"/>
      <c r="D5" s="570"/>
      <c r="E5" s="570"/>
      <c r="F5" s="570"/>
      <c r="G5" s="570"/>
      <c r="H5" s="570"/>
      <c r="I5" s="570"/>
      <c r="J5" s="570"/>
      <c r="K5" s="1215"/>
      <c r="L5" s="1215"/>
      <c r="M5" s="674" t="s">
        <v>17</v>
      </c>
      <c r="N5" s="570"/>
      <c r="O5" s="570"/>
      <c r="P5" s="570"/>
      <c r="Q5" s="570"/>
      <c r="R5" s="570"/>
      <c r="S5" s="570"/>
    </row>
    <row r="6" spans="1:19">
      <c r="A6" s="570"/>
      <c r="B6" s="570"/>
      <c r="C6" s="570"/>
      <c r="D6" s="570"/>
      <c r="E6" s="570"/>
      <c r="F6" s="570"/>
      <c r="G6" s="570"/>
      <c r="H6" s="570"/>
      <c r="I6" s="570"/>
      <c r="J6" s="570"/>
      <c r="K6" s="570"/>
      <c r="L6" s="570"/>
      <c r="M6" s="570"/>
      <c r="N6" s="570"/>
      <c r="O6" s="570"/>
      <c r="P6" s="570"/>
      <c r="Q6" s="570"/>
      <c r="R6" s="570"/>
      <c r="S6" s="570"/>
    </row>
    <row r="7" spans="1:19" ht="20.100000000000001" customHeight="1">
      <c r="A7" s="972" t="s">
        <v>487</v>
      </c>
      <c r="B7" s="1218" t="s">
        <v>700</v>
      </c>
      <c r="C7" s="1219"/>
      <c r="D7" s="1219"/>
      <c r="E7" s="1219"/>
      <c r="F7" s="1219"/>
      <c r="G7" s="1219"/>
      <c r="H7" s="1219"/>
      <c r="I7" s="1219"/>
      <c r="J7" s="1219"/>
      <c r="K7" s="1219"/>
      <c r="L7" s="1219"/>
      <c r="M7" s="1219" t="s">
        <v>700</v>
      </c>
      <c r="N7" s="1219"/>
      <c r="O7" s="1219"/>
      <c r="P7" s="1219"/>
      <c r="Q7" s="1219"/>
      <c r="R7" s="1220"/>
      <c r="S7" s="949" t="s">
        <v>1296</v>
      </c>
    </row>
    <row r="8" spans="1:19" ht="20.100000000000001" customHeight="1">
      <c r="A8" s="1216"/>
      <c r="B8" s="1218" t="s">
        <v>154</v>
      </c>
      <c r="C8" s="1219"/>
      <c r="D8" s="1219"/>
      <c r="E8" s="1219"/>
      <c r="F8" s="1219"/>
      <c r="G8" s="1219"/>
      <c r="H8" s="1219"/>
      <c r="I8" s="1219"/>
      <c r="J8" s="1219"/>
      <c r="K8" s="1219"/>
      <c r="L8" s="1219"/>
      <c r="M8" s="1219" t="s">
        <v>211</v>
      </c>
      <c r="N8" s="1219"/>
      <c r="O8" s="1219"/>
      <c r="P8" s="1219"/>
      <c r="Q8" s="1219"/>
      <c r="R8" s="1220"/>
      <c r="S8" s="1225"/>
    </row>
    <row r="9" spans="1:19" ht="18" customHeight="1">
      <c r="A9" s="1216"/>
      <c r="B9" s="1227" t="s">
        <v>364</v>
      </c>
      <c r="C9" s="983" t="s">
        <v>561</v>
      </c>
      <c r="D9" s="972"/>
      <c r="E9" s="1221" t="s">
        <v>549</v>
      </c>
      <c r="F9" s="1222"/>
      <c r="G9" s="1222"/>
      <c r="H9" s="1222"/>
      <c r="I9" s="1223"/>
      <c r="J9" s="1227" t="s">
        <v>536</v>
      </c>
      <c r="K9" s="1227" t="s">
        <v>1059</v>
      </c>
      <c r="L9" s="949" t="s">
        <v>386</v>
      </c>
      <c r="M9" s="972" t="s">
        <v>364</v>
      </c>
      <c r="N9" s="1227" t="s">
        <v>561</v>
      </c>
      <c r="O9" s="1227" t="s">
        <v>549</v>
      </c>
      <c r="P9" s="1227" t="s">
        <v>536</v>
      </c>
      <c r="Q9" s="1227" t="s">
        <v>1059</v>
      </c>
      <c r="R9" s="944" t="s">
        <v>386</v>
      </c>
      <c r="S9" s="1225"/>
    </row>
    <row r="10" spans="1:19" ht="12.95" customHeight="1">
      <c r="A10" s="1216"/>
      <c r="B10" s="1228"/>
      <c r="C10" s="984"/>
      <c r="D10" s="974"/>
      <c r="E10" s="1233" t="s">
        <v>663</v>
      </c>
      <c r="F10" s="1236" t="s">
        <v>1594</v>
      </c>
      <c r="G10" s="1237"/>
      <c r="H10" s="1236" t="s">
        <v>1595</v>
      </c>
      <c r="I10" s="1237"/>
      <c r="J10" s="1228"/>
      <c r="K10" s="1228"/>
      <c r="L10" s="1225"/>
      <c r="M10" s="1216"/>
      <c r="N10" s="1228"/>
      <c r="O10" s="1228" t="s">
        <v>672</v>
      </c>
      <c r="P10" s="1228"/>
      <c r="Q10" s="1228"/>
      <c r="R10" s="1228"/>
      <c r="S10" s="1225"/>
    </row>
    <row r="11" spans="1:19" ht="12.95" customHeight="1">
      <c r="A11" s="1216"/>
      <c r="B11" s="1228"/>
      <c r="C11" s="984"/>
      <c r="D11" s="974"/>
      <c r="E11" s="1234"/>
      <c r="F11" s="1238"/>
      <c r="G11" s="1239"/>
      <c r="H11" s="1238"/>
      <c r="I11" s="1239"/>
      <c r="J11" s="1228"/>
      <c r="K11" s="1228"/>
      <c r="L11" s="1225"/>
      <c r="M11" s="1216"/>
      <c r="N11" s="1228"/>
      <c r="O11" s="1228" t="s">
        <v>556</v>
      </c>
      <c r="P11" s="1228"/>
      <c r="Q11" s="1228"/>
      <c r="R11" s="1228"/>
      <c r="S11" s="1225"/>
    </row>
    <row r="12" spans="1:19" ht="12.95" customHeight="1">
      <c r="A12" s="1216"/>
      <c r="B12" s="1228"/>
      <c r="C12" s="984"/>
      <c r="D12" s="974"/>
      <c r="E12" s="1234"/>
      <c r="F12" s="1240"/>
      <c r="G12" s="1241"/>
      <c r="H12" s="1238"/>
      <c r="I12" s="1239"/>
      <c r="J12" s="1228"/>
      <c r="K12" s="1228"/>
      <c r="L12" s="1225"/>
      <c r="M12" s="1216"/>
      <c r="N12" s="1228"/>
      <c r="O12" s="1228" t="s">
        <v>671</v>
      </c>
      <c r="P12" s="1228"/>
      <c r="Q12" s="1228"/>
      <c r="R12" s="1228"/>
      <c r="S12" s="1225"/>
    </row>
    <row r="13" spans="1:19" ht="20.100000000000001" customHeight="1">
      <c r="A13" s="1216"/>
      <c r="B13" s="1229"/>
      <c r="C13" s="985"/>
      <c r="D13" s="976"/>
      <c r="E13" s="1235"/>
      <c r="F13" s="671" t="s">
        <v>550</v>
      </c>
      <c r="G13" s="394" t="s">
        <v>414</v>
      </c>
      <c r="H13" s="1240"/>
      <c r="I13" s="1241"/>
      <c r="J13" s="1229"/>
      <c r="K13" s="1229"/>
      <c r="L13" s="1226"/>
      <c r="M13" s="1217"/>
      <c r="N13" s="1229"/>
      <c r="O13" s="1229" t="s">
        <v>671</v>
      </c>
      <c r="P13" s="1229"/>
      <c r="Q13" s="1229"/>
      <c r="R13" s="1229"/>
      <c r="S13" s="1226"/>
    </row>
    <row r="14" spans="1:19" ht="20.100000000000001" customHeight="1">
      <c r="A14" s="1217"/>
      <c r="B14" s="667" t="s">
        <v>182</v>
      </c>
      <c r="C14" s="1218" t="s">
        <v>731</v>
      </c>
      <c r="D14" s="1220"/>
      <c r="E14" s="1221" t="s">
        <v>182</v>
      </c>
      <c r="F14" s="1222"/>
      <c r="G14" s="1222"/>
      <c r="H14" s="1222"/>
      <c r="I14" s="1223"/>
      <c r="J14" s="1218" t="s">
        <v>542</v>
      </c>
      <c r="K14" s="1224"/>
      <c r="L14" s="669" t="s">
        <v>318</v>
      </c>
      <c r="M14" s="670" t="s">
        <v>182</v>
      </c>
      <c r="N14" s="669" t="s">
        <v>731</v>
      </c>
      <c r="O14" s="677" t="s">
        <v>182</v>
      </c>
      <c r="P14" s="1218" t="s">
        <v>542</v>
      </c>
      <c r="Q14" s="1224"/>
      <c r="R14" s="669" t="s">
        <v>318</v>
      </c>
      <c r="S14" s="669" t="s">
        <v>182</v>
      </c>
    </row>
    <row r="15" spans="1:19" ht="21.95" customHeight="1">
      <c r="A15" s="395" t="s">
        <v>345</v>
      </c>
      <c r="B15" s="570"/>
      <c r="C15" s="570"/>
      <c r="D15" s="570"/>
      <c r="E15" s="287"/>
      <c r="F15" s="287"/>
      <c r="G15" s="287"/>
      <c r="H15" s="1230"/>
      <c r="I15" s="1230"/>
      <c r="J15" s="570"/>
      <c r="K15" s="1231"/>
      <c r="L15" s="1231"/>
      <c r="M15" s="1232" t="s">
        <v>345</v>
      </c>
      <c r="N15" s="1232"/>
      <c r="O15" s="570"/>
      <c r="P15" s="570"/>
      <c r="Q15" s="570"/>
      <c r="R15" s="570"/>
      <c r="S15" s="570"/>
    </row>
    <row r="16" spans="1:19" ht="18" customHeight="1">
      <c r="A16" s="263" t="s">
        <v>411</v>
      </c>
      <c r="B16" s="259">
        <v>183934</v>
      </c>
      <c r="C16" s="332">
        <v>173017</v>
      </c>
      <c r="D16" s="332"/>
      <c r="E16" s="261">
        <v>263317</v>
      </c>
      <c r="F16" s="286">
        <v>192693</v>
      </c>
      <c r="G16" s="286">
        <v>69837</v>
      </c>
      <c r="H16" s="396">
        <v>761</v>
      </c>
      <c r="I16" s="397"/>
      <c r="J16" s="259">
        <v>31167</v>
      </c>
      <c r="K16" s="259">
        <v>8415</v>
      </c>
      <c r="L16" s="259">
        <v>38688</v>
      </c>
      <c r="M16" s="259">
        <v>28400</v>
      </c>
      <c r="N16" s="259">
        <v>175557</v>
      </c>
      <c r="O16" s="259">
        <v>4259</v>
      </c>
      <c r="P16" s="259">
        <v>405</v>
      </c>
      <c r="Q16" s="259">
        <v>27196</v>
      </c>
      <c r="R16" s="259">
        <v>20508</v>
      </c>
      <c r="S16" s="259">
        <v>296823</v>
      </c>
    </row>
    <row r="17" spans="1:19" ht="18" customHeight="1">
      <c r="A17" s="263" t="s">
        <v>247</v>
      </c>
      <c r="B17" s="259">
        <v>160311</v>
      </c>
      <c r="C17" s="332">
        <v>153166</v>
      </c>
      <c r="D17" s="332"/>
      <c r="E17" s="261">
        <v>236378</v>
      </c>
      <c r="F17" s="286">
        <v>167073</v>
      </c>
      <c r="G17" s="286">
        <v>68504</v>
      </c>
      <c r="H17" s="396">
        <v>786</v>
      </c>
      <c r="I17" s="397"/>
      <c r="J17" s="259">
        <v>27825</v>
      </c>
      <c r="K17" s="259">
        <v>7585</v>
      </c>
      <c r="L17" s="259">
        <v>34310</v>
      </c>
      <c r="M17" s="259">
        <v>28138</v>
      </c>
      <c r="N17" s="259">
        <v>165431</v>
      </c>
      <c r="O17" s="259">
        <v>4054</v>
      </c>
      <c r="P17" s="259">
        <v>382</v>
      </c>
      <c r="Q17" s="259">
        <v>25252</v>
      </c>
      <c r="R17" s="259">
        <v>18428</v>
      </c>
      <c r="S17" s="259">
        <v>268679</v>
      </c>
    </row>
    <row r="18" spans="1:19" ht="18" customHeight="1">
      <c r="A18" s="263" t="s">
        <v>586</v>
      </c>
      <c r="B18" s="259">
        <v>141991</v>
      </c>
      <c r="C18" s="332">
        <v>135134</v>
      </c>
      <c r="D18" s="332"/>
      <c r="E18" s="261">
        <v>211706</v>
      </c>
      <c r="F18" s="286">
        <v>145288</v>
      </c>
      <c r="G18" s="286">
        <v>65111</v>
      </c>
      <c r="H18" s="398">
        <v>1307</v>
      </c>
      <c r="I18" s="399"/>
      <c r="J18" s="259">
        <v>24891</v>
      </c>
      <c r="K18" s="259">
        <v>6438</v>
      </c>
      <c r="L18" s="259">
        <v>30455</v>
      </c>
      <c r="M18" s="259">
        <v>27038</v>
      </c>
      <c r="N18" s="259">
        <v>164374</v>
      </c>
      <c r="O18" s="259">
        <v>3600</v>
      </c>
      <c r="P18" s="259">
        <v>335</v>
      </c>
      <c r="Q18" s="259">
        <v>24712</v>
      </c>
      <c r="R18" s="259">
        <v>17573</v>
      </c>
      <c r="S18" s="259">
        <v>240571</v>
      </c>
    </row>
    <row r="19" spans="1:19" ht="18" customHeight="1">
      <c r="A19" s="263" t="s">
        <v>587</v>
      </c>
      <c r="B19" s="259">
        <v>142138</v>
      </c>
      <c r="C19" s="332">
        <v>138672</v>
      </c>
      <c r="D19" s="332"/>
      <c r="E19" s="261">
        <v>216580</v>
      </c>
      <c r="F19" s="286">
        <f>120596+25308</f>
        <v>145904</v>
      </c>
      <c r="G19" s="286">
        <v>69780</v>
      </c>
      <c r="H19" s="398">
        <v>892</v>
      </c>
      <c r="I19" s="399"/>
      <c r="J19" s="259">
        <v>25515</v>
      </c>
      <c r="K19" s="259">
        <v>6532</v>
      </c>
      <c r="L19" s="259">
        <v>31553</v>
      </c>
      <c r="M19" s="259">
        <v>29440</v>
      </c>
      <c r="N19" s="259">
        <v>191001</v>
      </c>
      <c r="O19" s="259">
        <v>4143</v>
      </c>
      <c r="P19" s="259">
        <v>386</v>
      </c>
      <c r="Q19" s="259">
        <v>27973</v>
      </c>
      <c r="R19" s="259">
        <v>19287</v>
      </c>
      <c r="S19" s="259">
        <v>247793</v>
      </c>
    </row>
    <row r="20" spans="1:19" ht="18" customHeight="1">
      <c r="A20" s="263" t="s">
        <v>668</v>
      </c>
      <c r="B20" s="259">
        <v>94009</v>
      </c>
      <c r="C20" s="332">
        <v>97043</v>
      </c>
      <c r="D20" s="332"/>
      <c r="E20" s="261">
        <v>157198</v>
      </c>
      <c r="F20" s="286">
        <v>94703</v>
      </c>
      <c r="G20" s="286">
        <v>61173</v>
      </c>
      <c r="H20" s="398">
        <v>1285</v>
      </c>
      <c r="I20" s="399"/>
      <c r="J20" s="259">
        <v>18090</v>
      </c>
      <c r="K20" s="259">
        <v>4535</v>
      </c>
      <c r="L20" s="259">
        <v>22636</v>
      </c>
      <c r="M20" s="259">
        <v>29376</v>
      </c>
      <c r="N20" s="259">
        <v>212610</v>
      </c>
      <c r="O20" s="259">
        <v>3872</v>
      </c>
      <c r="P20" s="259">
        <v>343</v>
      </c>
      <c r="Q20" s="259">
        <v>30517</v>
      </c>
      <c r="R20" s="259">
        <v>22038</v>
      </c>
      <c r="S20" s="259">
        <v>182771</v>
      </c>
    </row>
    <row r="21" spans="1:19" ht="18" customHeight="1">
      <c r="A21" s="263" t="s">
        <v>667</v>
      </c>
      <c r="B21" s="259">
        <v>87674</v>
      </c>
      <c r="C21" s="332">
        <v>92522</v>
      </c>
      <c r="D21" s="332"/>
      <c r="E21" s="261">
        <v>148340</v>
      </c>
      <c r="F21" s="286">
        <v>88312</v>
      </c>
      <c r="G21" s="286">
        <v>58537</v>
      </c>
      <c r="H21" s="398">
        <v>1465</v>
      </c>
      <c r="I21" s="399"/>
      <c r="J21" s="259">
        <v>17136</v>
      </c>
      <c r="K21" s="259">
        <v>4379</v>
      </c>
      <c r="L21" s="259">
        <v>22092</v>
      </c>
      <c r="M21" s="259">
        <v>31418</v>
      </c>
      <c r="N21" s="259">
        <v>249234</v>
      </c>
      <c r="O21" s="259">
        <v>3360</v>
      </c>
      <c r="P21" s="259">
        <v>324</v>
      </c>
      <c r="Q21" s="259">
        <v>34880</v>
      </c>
      <c r="R21" s="259">
        <v>25576</v>
      </c>
      <c r="S21" s="259">
        <v>174691</v>
      </c>
    </row>
    <row r="22" spans="1:19" ht="18" customHeight="1">
      <c r="A22" s="263" t="s">
        <v>872</v>
      </c>
      <c r="B22" s="259">
        <v>89509</v>
      </c>
      <c r="C22" s="332">
        <v>95789</v>
      </c>
      <c r="D22" s="332"/>
      <c r="E22" s="261">
        <v>153736</v>
      </c>
      <c r="F22" s="286">
        <v>90080</v>
      </c>
      <c r="G22" s="286">
        <v>61426</v>
      </c>
      <c r="H22" s="398">
        <v>2222</v>
      </c>
      <c r="I22" s="399"/>
      <c r="J22" s="259">
        <v>17736</v>
      </c>
      <c r="K22" s="259">
        <v>4526</v>
      </c>
      <c r="L22" s="259">
        <v>23454</v>
      </c>
      <c r="M22" s="259">
        <v>29517</v>
      </c>
      <c r="N22" s="259">
        <v>193389</v>
      </c>
      <c r="O22" s="259">
        <v>3293</v>
      </c>
      <c r="P22" s="259">
        <v>291.77999999999997</v>
      </c>
      <c r="Q22" s="259">
        <v>28853.9</v>
      </c>
      <c r="R22" s="259">
        <v>23502.276000000002</v>
      </c>
      <c r="S22" s="259">
        <v>177570</v>
      </c>
    </row>
    <row r="23" spans="1:19" ht="18" customHeight="1">
      <c r="A23" s="263" t="s">
        <v>935</v>
      </c>
      <c r="B23" s="259">
        <v>94602</v>
      </c>
      <c r="C23" s="332">
        <v>102424</v>
      </c>
      <c r="D23" s="332"/>
      <c r="E23" s="261">
        <v>164611</v>
      </c>
      <c r="F23" s="286">
        <v>94693</v>
      </c>
      <c r="G23" s="286">
        <v>66912</v>
      </c>
      <c r="H23" s="398">
        <v>3006</v>
      </c>
      <c r="I23" s="399"/>
      <c r="J23" s="259">
        <v>18980</v>
      </c>
      <c r="K23" s="259">
        <v>4664.5600000000004</v>
      </c>
      <c r="L23" s="259">
        <v>25675.014999999999</v>
      </c>
      <c r="M23" s="259">
        <v>31059</v>
      </c>
      <c r="N23" s="259">
        <v>192049</v>
      </c>
      <c r="O23" s="259">
        <v>3148</v>
      </c>
      <c r="P23" s="259">
        <v>285</v>
      </c>
      <c r="Q23" s="259">
        <v>28096.07</v>
      </c>
      <c r="R23" s="259">
        <v>21009.651999999998</v>
      </c>
      <c r="S23" s="259">
        <v>187632</v>
      </c>
    </row>
    <row r="24" spans="1:19" ht="18" customHeight="1">
      <c r="A24" s="263" t="s">
        <v>389</v>
      </c>
      <c r="B24" s="259">
        <v>112698</v>
      </c>
      <c r="C24" s="332">
        <v>123959</v>
      </c>
      <c r="D24" s="332"/>
      <c r="E24" s="261">
        <v>200061</v>
      </c>
      <c r="F24" s="286">
        <v>111297</v>
      </c>
      <c r="G24" s="286">
        <v>85304</v>
      </c>
      <c r="H24" s="398">
        <v>3435</v>
      </c>
      <c r="I24" s="399"/>
      <c r="J24" s="259">
        <v>23060.85</v>
      </c>
      <c r="K24" s="259">
        <v>5701.2</v>
      </c>
      <c r="L24" s="259">
        <v>32086.532999999999</v>
      </c>
      <c r="M24" s="259">
        <v>32099</v>
      </c>
      <c r="N24" s="259">
        <v>214073</v>
      </c>
      <c r="O24" s="259">
        <v>4663</v>
      </c>
      <c r="P24" s="259">
        <v>378.34</v>
      </c>
      <c r="Q24" s="259">
        <v>30360.03</v>
      </c>
      <c r="R24" s="259">
        <v>23664.888999999999</v>
      </c>
      <c r="S24" s="259">
        <v>228311</v>
      </c>
    </row>
    <row r="25" spans="1:19" ht="18" customHeight="1">
      <c r="A25" s="263" t="s">
        <v>907</v>
      </c>
      <c r="B25" s="259">
        <v>109128</v>
      </c>
      <c r="C25" s="332">
        <v>126986</v>
      </c>
      <c r="D25" s="332"/>
      <c r="E25" s="261">
        <v>212636</v>
      </c>
      <c r="F25" s="286">
        <v>106697</v>
      </c>
      <c r="G25" s="286">
        <v>97203</v>
      </c>
      <c r="H25" s="396">
        <v>8278</v>
      </c>
      <c r="I25" s="397"/>
      <c r="J25" s="259">
        <v>23614</v>
      </c>
      <c r="K25" s="259">
        <v>6040</v>
      </c>
      <c r="L25" s="259">
        <v>33849.152000000002</v>
      </c>
      <c r="M25" s="259">
        <v>30364</v>
      </c>
      <c r="N25" s="259">
        <v>212066</v>
      </c>
      <c r="O25" s="259">
        <v>3958</v>
      </c>
      <c r="P25" s="259">
        <v>339</v>
      </c>
      <c r="Q25" s="259">
        <v>30126</v>
      </c>
      <c r="R25" s="259">
        <v>24429.921999999999</v>
      </c>
      <c r="S25" s="259">
        <v>241090</v>
      </c>
    </row>
    <row r="26" spans="1:19" ht="18" customHeight="1">
      <c r="A26" s="263" t="s">
        <v>604</v>
      </c>
      <c r="B26" s="259">
        <v>113291</v>
      </c>
      <c r="C26" s="332">
        <v>137885</v>
      </c>
      <c r="D26" s="332"/>
      <c r="E26" s="261">
        <v>237274</v>
      </c>
      <c r="F26" s="286">
        <f>89830+20454</f>
        <v>110284</v>
      </c>
      <c r="G26" s="286">
        <v>118908</v>
      </c>
      <c r="H26" s="396">
        <v>7220</v>
      </c>
      <c r="I26" s="397"/>
      <c r="J26" s="259">
        <v>25599.39</v>
      </c>
      <c r="K26" s="259">
        <v>6600.05</v>
      </c>
      <c r="L26" s="259">
        <v>37823.652999999998</v>
      </c>
      <c r="M26" s="259">
        <v>28611</v>
      </c>
      <c r="N26" s="259">
        <v>201503</v>
      </c>
      <c r="O26" s="259">
        <v>4875</v>
      </c>
      <c r="P26" s="259">
        <v>367.61</v>
      </c>
      <c r="Q26" s="259">
        <v>28823.7</v>
      </c>
      <c r="R26" s="259">
        <v>25533.156999999999</v>
      </c>
      <c r="S26" s="259">
        <v>272433</v>
      </c>
    </row>
    <row r="27" spans="1:19" ht="18" customHeight="1">
      <c r="A27" s="263" t="s">
        <v>1092</v>
      </c>
      <c r="B27" s="259">
        <v>111610</v>
      </c>
      <c r="C27" s="332">
        <v>140702</v>
      </c>
      <c r="D27" s="332"/>
      <c r="E27" s="261">
        <v>246024</v>
      </c>
      <c r="F27" s="286">
        <v>107337</v>
      </c>
      <c r="G27" s="286">
        <v>128088</v>
      </c>
      <c r="H27" s="396">
        <v>7931</v>
      </c>
      <c r="I27" s="397"/>
      <c r="J27" s="259">
        <v>26106.92</v>
      </c>
      <c r="K27" s="259">
        <v>6708.95</v>
      </c>
      <c r="L27" s="259">
        <v>39884.038</v>
      </c>
      <c r="M27" s="259">
        <v>26765</v>
      </c>
      <c r="N27" s="259">
        <v>186761</v>
      </c>
      <c r="O27" s="259">
        <v>5151</v>
      </c>
      <c r="P27" s="259">
        <v>391.99</v>
      </c>
      <c r="Q27" s="259">
        <v>26343.32</v>
      </c>
      <c r="R27" s="259">
        <v>24052.85</v>
      </c>
      <c r="S27" s="259">
        <v>285079</v>
      </c>
    </row>
    <row r="28" spans="1:19" ht="18" customHeight="1">
      <c r="A28" s="263" t="s">
        <v>1213</v>
      </c>
      <c r="B28" s="259">
        <v>120771</v>
      </c>
      <c r="C28" s="332">
        <v>151725</v>
      </c>
      <c r="D28" s="332"/>
      <c r="E28" s="261">
        <v>267965</v>
      </c>
      <c r="F28" s="286">
        <v>116020</v>
      </c>
      <c r="G28" s="286">
        <v>139355</v>
      </c>
      <c r="H28" s="398">
        <v>9683</v>
      </c>
      <c r="I28" s="399"/>
      <c r="J28" s="259">
        <v>28185.23</v>
      </c>
      <c r="K28" s="259">
        <v>7224.98</v>
      </c>
      <c r="L28" s="259">
        <v>44106.205999999998</v>
      </c>
      <c r="M28" s="259">
        <v>26533</v>
      </c>
      <c r="N28" s="259">
        <v>194036</v>
      </c>
      <c r="O28" s="259">
        <v>3951</v>
      </c>
      <c r="P28" s="259">
        <v>324.42</v>
      </c>
      <c r="Q28" s="259">
        <v>27507.19</v>
      </c>
      <c r="R28" s="259">
        <v>25489.57</v>
      </c>
      <c r="S28" s="259">
        <v>313296</v>
      </c>
    </row>
    <row r="29" spans="1:19" ht="18" customHeight="1">
      <c r="A29" s="263" t="s">
        <v>1294</v>
      </c>
      <c r="B29" s="259">
        <v>125157</v>
      </c>
      <c r="C29" s="332">
        <v>168206</v>
      </c>
      <c r="D29" s="332"/>
      <c r="E29" s="261">
        <v>316550</v>
      </c>
      <c r="F29" s="286">
        <v>118367</v>
      </c>
      <c r="G29" s="286">
        <v>172679</v>
      </c>
      <c r="H29" s="400">
        <v>25504</v>
      </c>
      <c r="I29" s="401"/>
      <c r="J29" s="259">
        <v>31341.56</v>
      </c>
      <c r="K29" s="259">
        <v>8134.93</v>
      </c>
      <c r="L29" s="259">
        <v>50897.328999999998</v>
      </c>
      <c r="M29" s="259">
        <v>29101</v>
      </c>
      <c r="N29" s="259">
        <v>216493</v>
      </c>
      <c r="O29" s="259">
        <v>6492</v>
      </c>
      <c r="P29" s="259">
        <v>463.89</v>
      </c>
      <c r="Q29" s="259">
        <v>30097.35</v>
      </c>
      <c r="R29" s="259">
        <v>30720.038</v>
      </c>
      <c r="S29" s="259">
        <v>375388</v>
      </c>
    </row>
    <row r="30" spans="1:19" ht="18" customHeight="1">
      <c r="A30" s="263" t="s">
        <v>1427</v>
      </c>
      <c r="B30" s="259">
        <v>119060</v>
      </c>
      <c r="C30" s="332">
        <v>161490</v>
      </c>
      <c r="D30" s="332"/>
      <c r="E30" s="261">
        <v>300349</v>
      </c>
      <c r="F30" s="286">
        <v>112987</v>
      </c>
      <c r="G30" s="286">
        <v>172404</v>
      </c>
      <c r="H30" s="400">
        <v>14958</v>
      </c>
      <c r="I30" s="401"/>
      <c r="J30" s="259">
        <v>29989.66</v>
      </c>
      <c r="K30" s="259">
        <v>7571.81</v>
      </c>
      <c r="L30" s="259">
        <v>50827.832999999999</v>
      </c>
      <c r="M30" s="259">
        <v>26952</v>
      </c>
      <c r="N30" s="259">
        <v>217472</v>
      </c>
      <c r="O30" s="259">
        <v>5310</v>
      </c>
      <c r="P30" s="259">
        <v>387.29</v>
      </c>
      <c r="Q30" s="259">
        <v>30240.959999999999</v>
      </c>
      <c r="R30" s="259">
        <v>31590.656999999999</v>
      </c>
      <c r="S30" s="259">
        <v>347882</v>
      </c>
    </row>
    <row r="31" spans="1:19" ht="18" customHeight="1">
      <c r="A31" s="263" t="s">
        <v>1627</v>
      </c>
      <c r="B31" s="259">
        <v>117869</v>
      </c>
      <c r="C31" s="332">
        <v>162484</v>
      </c>
      <c r="D31" s="332"/>
      <c r="E31" s="261">
        <v>302209</v>
      </c>
      <c r="F31" s="286">
        <v>110638</v>
      </c>
      <c r="G31" s="286">
        <v>180137</v>
      </c>
      <c r="H31" s="400">
        <v>11434</v>
      </c>
      <c r="I31" s="401"/>
      <c r="J31" s="259">
        <v>30163.21</v>
      </c>
      <c r="K31" s="259">
        <v>7829.61</v>
      </c>
      <c r="L31" s="259">
        <v>53380.137000000002</v>
      </c>
      <c r="M31" s="259">
        <v>27147</v>
      </c>
      <c r="N31" s="259">
        <v>225557</v>
      </c>
      <c r="O31" s="259">
        <v>5953</v>
      </c>
      <c r="P31" s="259">
        <v>426.17</v>
      </c>
      <c r="Q31" s="259">
        <v>31908.32</v>
      </c>
      <c r="R31" s="259">
        <v>35690</v>
      </c>
      <c r="S31" s="259">
        <v>346810</v>
      </c>
    </row>
    <row r="32" spans="1:19">
      <c r="A32" s="570"/>
      <c r="B32" s="259"/>
      <c r="C32" s="570"/>
      <c r="D32" s="259"/>
      <c r="E32" s="259"/>
      <c r="F32" s="259"/>
      <c r="G32" s="259"/>
      <c r="H32" s="402"/>
      <c r="I32" s="402"/>
      <c r="J32" s="259"/>
      <c r="K32" s="259"/>
      <c r="L32" s="259"/>
      <c r="M32" s="259"/>
      <c r="N32" s="259"/>
      <c r="O32" s="259"/>
      <c r="P32" s="259"/>
      <c r="Q32" s="259"/>
      <c r="R32" s="259"/>
      <c r="S32" s="259"/>
    </row>
    <row r="33" spans="1:19" ht="20.100000000000001" customHeight="1">
      <c r="A33" s="403" t="s">
        <v>1297</v>
      </c>
      <c r="B33" s="570"/>
      <c r="C33" s="570"/>
      <c r="D33" s="570"/>
      <c r="E33" s="570"/>
      <c r="F33" s="570"/>
      <c r="G33" s="570"/>
      <c r="H33" s="570"/>
      <c r="I33" s="570"/>
      <c r="J33" s="288"/>
      <c r="K33" s="1215"/>
      <c r="L33" s="1215"/>
      <c r="M33" s="403" t="s">
        <v>1297</v>
      </c>
      <c r="N33" s="570"/>
      <c r="O33" s="570"/>
      <c r="P33" s="570"/>
      <c r="Q33" s="570"/>
      <c r="R33" s="570"/>
      <c r="S33" s="570"/>
    </row>
    <row r="34" spans="1:19" ht="20.100000000000001" customHeight="1">
      <c r="A34" s="570"/>
      <c r="B34" s="570"/>
      <c r="C34" s="570"/>
      <c r="D34" s="570"/>
      <c r="E34" s="570"/>
      <c r="F34" s="570"/>
      <c r="G34" s="570"/>
      <c r="H34" s="570"/>
      <c r="I34" s="570"/>
      <c r="J34" s="570"/>
      <c r="K34" s="570"/>
      <c r="L34" s="570"/>
      <c r="M34" s="570"/>
      <c r="N34" s="570"/>
      <c r="O34" s="570"/>
      <c r="P34" s="570"/>
      <c r="Q34" s="570"/>
      <c r="R34" s="570"/>
      <c r="S34" s="570"/>
    </row>
    <row r="35" spans="1:19" ht="20.100000000000001" customHeight="1">
      <c r="A35" s="972" t="s">
        <v>487</v>
      </c>
      <c r="B35" s="1218" t="s">
        <v>154</v>
      </c>
      <c r="C35" s="1219"/>
      <c r="D35" s="1219"/>
      <c r="E35" s="1219"/>
      <c r="F35" s="1219"/>
      <c r="G35" s="1219"/>
      <c r="H35" s="1219"/>
      <c r="I35" s="1219"/>
      <c r="J35" s="1219"/>
      <c r="K35" s="1219"/>
      <c r="L35" s="971"/>
      <c r="M35" s="1219" t="s">
        <v>211</v>
      </c>
      <c r="N35" s="1219"/>
      <c r="O35" s="1219"/>
      <c r="P35" s="1219"/>
      <c r="Q35" s="1219"/>
      <c r="R35" s="1219"/>
      <c r="S35" s="949" t="s">
        <v>103</v>
      </c>
    </row>
    <row r="36" spans="1:19" ht="18" customHeight="1">
      <c r="A36" s="1216"/>
      <c r="B36" s="1227" t="s">
        <v>364</v>
      </c>
      <c r="C36" s="983" t="s">
        <v>561</v>
      </c>
      <c r="D36" s="1242"/>
      <c r="E36" s="1221" t="s">
        <v>549</v>
      </c>
      <c r="F36" s="1222"/>
      <c r="G36" s="1222"/>
      <c r="H36" s="1222"/>
      <c r="I36" s="1222"/>
      <c r="J36" s="1222"/>
      <c r="K36" s="1222"/>
      <c r="L36" s="983" t="s">
        <v>536</v>
      </c>
      <c r="M36" s="941" t="s">
        <v>386</v>
      </c>
      <c r="N36" s="1227" t="s">
        <v>364</v>
      </c>
      <c r="O36" s="983" t="s">
        <v>561</v>
      </c>
      <c r="P36" s="972"/>
      <c r="Q36" s="1227" t="s">
        <v>1059</v>
      </c>
      <c r="R36" s="941" t="s">
        <v>386</v>
      </c>
      <c r="S36" s="1225"/>
    </row>
    <row r="37" spans="1:19" ht="12.95" customHeight="1">
      <c r="A37" s="1216"/>
      <c r="B37" s="1228"/>
      <c r="C37" s="1225"/>
      <c r="D37" s="1216"/>
      <c r="E37" s="1233" t="s">
        <v>663</v>
      </c>
      <c r="F37" s="1238" t="s">
        <v>1596</v>
      </c>
      <c r="G37" s="1243"/>
      <c r="H37" s="1243"/>
      <c r="I37" s="1239"/>
      <c r="J37" s="1236" t="s">
        <v>1595</v>
      </c>
      <c r="K37" s="1245"/>
      <c r="L37" s="1225"/>
      <c r="M37" s="942"/>
      <c r="N37" s="947"/>
      <c r="O37" s="984"/>
      <c r="P37" s="974"/>
      <c r="Q37" s="1228"/>
      <c r="R37" s="942"/>
      <c r="S37" s="1225"/>
    </row>
    <row r="38" spans="1:19" ht="12.95" customHeight="1">
      <c r="A38" s="1216"/>
      <c r="B38" s="1228"/>
      <c r="C38" s="1225"/>
      <c r="D38" s="1216"/>
      <c r="E38" s="1234"/>
      <c r="F38" s="1238"/>
      <c r="G38" s="1243"/>
      <c r="H38" s="1243"/>
      <c r="I38" s="1239"/>
      <c r="J38" s="1238"/>
      <c r="K38" s="1243"/>
      <c r="L38" s="1225"/>
      <c r="M38" s="942"/>
      <c r="N38" s="947"/>
      <c r="O38" s="984"/>
      <c r="P38" s="974"/>
      <c r="Q38" s="1228"/>
      <c r="R38" s="942"/>
      <c r="S38" s="1225"/>
    </row>
    <row r="39" spans="1:19" ht="12.95" customHeight="1">
      <c r="A39" s="1216"/>
      <c r="B39" s="1228"/>
      <c r="C39" s="1225"/>
      <c r="D39" s="1216"/>
      <c r="E39" s="1234"/>
      <c r="F39" s="1240"/>
      <c r="G39" s="1244"/>
      <c r="H39" s="1244"/>
      <c r="I39" s="1241"/>
      <c r="J39" s="1238"/>
      <c r="K39" s="1243"/>
      <c r="L39" s="1225"/>
      <c r="M39" s="942"/>
      <c r="N39" s="947"/>
      <c r="O39" s="984"/>
      <c r="P39" s="974"/>
      <c r="Q39" s="1228"/>
      <c r="R39" s="942"/>
      <c r="S39" s="1225"/>
    </row>
    <row r="40" spans="1:19" ht="20.100000000000001" customHeight="1">
      <c r="A40" s="1216"/>
      <c r="B40" s="1229"/>
      <c r="C40" s="1226"/>
      <c r="D40" s="1217"/>
      <c r="E40" s="1235"/>
      <c r="F40" s="1221" t="s">
        <v>550</v>
      </c>
      <c r="G40" s="1223"/>
      <c r="H40" s="1221" t="s">
        <v>414</v>
      </c>
      <c r="I40" s="1223"/>
      <c r="J40" s="1240"/>
      <c r="K40" s="1244"/>
      <c r="L40" s="1225"/>
      <c r="M40" s="943"/>
      <c r="N40" s="948"/>
      <c r="O40" s="985"/>
      <c r="P40" s="976"/>
      <c r="Q40" s="1229"/>
      <c r="R40" s="943"/>
      <c r="S40" s="1225"/>
    </row>
    <row r="41" spans="1:19" ht="20.100000000000001" customHeight="1">
      <c r="A41" s="1217"/>
      <c r="B41" s="667" t="s">
        <v>182</v>
      </c>
      <c r="C41" s="669" t="s">
        <v>731</v>
      </c>
      <c r="D41" s="669" t="s">
        <v>664</v>
      </c>
      <c r="E41" s="1221" t="s">
        <v>182</v>
      </c>
      <c r="F41" s="1223"/>
      <c r="G41" s="394" t="s">
        <v>664</v>
      </c>
      <c r="H41" s="404" t="s">
        <v>182</v>
      </c>
      <c r="I41" s="673" t="s">
        <v>664</v>
      </c>
      <c r="J41" s="404" t="s">
        <v>182</v>
      </c>
      <c r="K41" s="730" t="s">
        <v>664</v>
      </c>
      <c r="L41" s="714" t="s">
        <v>542</v>
      </c>
      <c r="M41" s="716" t="s">
        <v>318</v>
      </c>
      <c r="N41" s="667" t="s">
        <v>182</v>
      </c>
      <c r="O41" s="669" t="s">
        <v>731</v>
      </c>
      <c r="P41" s="669" t="s">
        <v>664</v>
      </c>
      <c r="Q41" s="677" t="s">
        <v>542</v>
      </c>
      <c r="R41" s="669" t="s">
        <v>318</v>
      </c>
      <c r="S41" s="669" t="s">
        <v>182</v>
      </c>
    </row>
    <row r="42" spans="1:19" ht="21.95" customHeight="1">
      <c r="A42" s="570" t="s">
        <v>345</v>
      </c>
      <c r="B42" s="570"/>
      <c r="C42" s="570"/>
      <c r="D42" s="570"/>
      <c r="E42" s="287"/>
      <c r="F42" s="287"/>
      <c r="G42" s="287"/>
      <c r="H42" s="287"/>
      <c r="I42" s="287"/>
      <c r="J42" s="287"/>
      <c r="K42" s="287"/>
      <c r="L42" s="570"/>
      <c r="M42" s="674" t="s">
        <v>345</v>
      </c>
      <c r="N42" s="405"/>
      <c r="O42" s="405"/>
      <c r="P42" s="570"/>
      <c r="Q42" s="570"/>
      <c r="R42" s="570"/>
      <c r="S42" s="570"/>
    </row>
    <row r="43" spans="1:19" ht="18" customHeight="1">
      <c r="A43" s="263" t="s">
        <v>411</v>
      </c>
      <c r="B43" s="259">
        <v>23053</v>
      </c>
      <c r="C43" s="259">
        <v>17817</v>
      </c>
      <c r="D43" s="260">
        <f t="shared" ref="D43:D56" si="0">C43/C16*100</f>
        <v>10.297832004947491</v>
      </c>
      <c r="E43" s="261">
        <v>27149</v>
      </c>
      <c r="F43" s="261">
        <f>20708+4058</f>
        <v>24766</v>
      </c>
      <c r="G43" s="406">
        <f t="shared" ref="G43:G56" si="1">F43/F16*100</f>
        <v>12.85256859356593</v>
      </c>
      <c r="H43" s="261">
        <v>2319</v>
      </c>
      <c r="I43" s="407">
        <f t="shared" ref="I43:I56" si="2">H43/G16*100</f>
        <v>3.3205893723957214</v>
      </c>
      <c r="J43" s="261">
        <v>64</v>
      </c>
      <c r="K43" s="407">
        <f t="shared" ref="K43:K56" si="3">+J43/H16*100</f>
        <v>8.4099868593955325</v>
      </c>
      <c r="L43" s="259">
        <v>3307</v>
      </c>
      <c r="M43" s="332">
        <v>4151</v>
      </c>
      <c r="N43" s="332">
        <v>9417</v>
      </c>
      <c r="O43" s="332">
        <v>84486</v>
      </c>
      <c r="P43" s="408">
        <f t="shared" ref="P43:P56" si="4">O43/N16*100</f>
        <v>48.124540747449544</v>
      </c>
      <c r="Q43" s="332">
        <v>12009</v>
      </c>
      <c r="R43" s="332">
        <v>7272</v>
      </c>
      <c r="S43" s="332">
        <v>27639</v>
      </c>
    </row>
    <row r="44" spans="1:19" ht="18" customHeight="1">
      <c r="A44" s="263" t="s">
        <v>247</v>
      </c>
      <c r="B44" s="259">
        <v>19939</v>
      </c>
      <c r="C44" s="259">
        <v>15486</v>
      </c>
      <c r="D44" s="260">
        <f t="shared" si="0"/>
        <v>10.11059895799329</v>
      </c>
      <c r="E44" s="261">
        <v>23661</v>
      </c>
      <c r="F44" s="261">
        <v>21381</v>
      </c>
      <c r="G44" s="406">
        <f t="shared" si="1"/>
        <v>12.797399938948843</v>
      </c>
      <c r="H44" s="261">
        <v>2046</v>
      </c>
      <c r="I44" s="407">
        <f t="shared" si="2"/>
        <v>2.9866869087936472</v>
      </c>
      <c r="J44" s="261">
        <v>234</v>
      </c>
      <c r="K44" s="407">
        <f t="shared" si="3"/>
        <v>29.770992366412212</v>
      </c>
      <c r="L44" s="259">
        <v>2866</v>
      </c>
      <c r="M44" s="332">
        <v>3605</v>
      </c>
      <c r="N44" s="332">
        <v>9585</v>
      </c>
      <c r="O44" s="332">
        <v>83940</v>
      </c>
      <c r="P44" s="408">
        <f t="shared" si="4"/>
        <v>50.740187751993282</v>
      </c>
      <c r="Q44" s="332">
        <v>11608</v>
      </c>
      <c r="R44" s="332">
        <v>6288</v>
      </c>
      <c r="S44" s="332">
        <v>24026</v>
      </c>
    </row>
    <row r="45" spans="1:19" ht="18" customHeight="1">
      <c r="A45" s="263" t="s">
        <v>586</v>
      </c>
      <c r="B45" s="259">
        <v>19065</v>
      </c>
      <c r="C45" s="259">
        <v>14859</v>
      </c>
      <c r="D45" s="260">
        <f t="shared" si="0"/>
        <v>10.995752364319861</v>
      </c>
      <c r="E45" s="261">
        <v>22569</v>
      </c>
      <c r="F45" s="261">
        <v>20249</v>
      </c>
      <c r="G45" s="406">
        <f t="shared" si="1"/>
        <v>13.937145531633721</v>
      </c>
      <c r="H45" s="261">
        <v>2220</v>
      </c>
      <c r="I45" s="407">
        <f t="shared" si="2"/>
        <v>3.4095621323585878</v>
      </c>
      <c r="J45" s="261">
        <v>100</v>
      </c>
      <c r="K45" s="407">
        <f t="shared" si="3"/>
        <v>7.6511094108645743</v>
      </c>
      <c r="L45" s="259">
        <v>2778</v>
      </c>
      <c r="M45" s="332">
        <v>3491</v>
      </c>
      <c r="N45" s="332">
        <v>9486</v>
      </c>
      <c r="O45" s="332">
        <v>77159</v>
      </c>
      <c r="P45" s="408">
        <f t="shared" si="4"/>
        <v>46.94112207526738</v>
      </c>
      <c r="Q45" s="332">
        <v>10755</v>
      </c>
      <c r="R45" s="332">
        <v>5742</v>
      </c>
      <c r="S45" s="332">
        <v>22949</v>
      </c>
    </row>
    <row r="46" spans="1:19" ht="18" customHeight="1">
      <c r="A46" s="263" t="s">
        <v>587</v>
      </c>
      <c r="B46" s="259">
        <v>19198</v>
      </c>
      <c r="C46" s="259">
        <v>15018</v>
      </c>
      <c r="D46" s="260">
        <f t="shared" si="0"/>
        <v>10.82987192800277</v>
      </c>
      <c r="E46" s="261">
        <v>22337</v>
      </c>
      <c r="F46" s="261">
        <f>17382+3134</f>
        <v>20516</v>
      </c>
      <c r="G46" s="406">
        <f t="shared" si="1"/>
        <v>14.061300581204078</v>
      </c>
      <c r="H46" s="261">
        <v>1456</v>
      </c>
      <c r="I46" s="407">
        <f t="shared" si="2"/>
        <v>2.0865577529378045</v>
      </c>
      <c r="J46" s="261">
        <v>365</v>
      </c>
      <c r="K46" s="407">
        <f t="shared" si="3"/>
        <v>40.919282511210767</v>
      </c>
      <c r="L46" s="259">
        <v>2786</v>
      </c>
      <c r="M46" s="332">
        <v>3586</v>
      </c>
      <c r="N46" s="332">
        <v>9948</v>
      </c>
      <c r="O46" s="332">
        <v>97205</v>
      </c>
      <c r="P46" s="408">
        <f t="shared" si="4"/>
        <v>50.892403704692647</v>
      </c>
      <c r="Q46" s="332">
        <v>12741</v>
      </c>
      <c r="R46" s="332">
        <v>7323</v>
      </c>
      <c r="S46" s="332">
        <v>22744</v>
      </c>
    </row>
    <row r="47" spans="1:19" ht="18" customHeight="1">
      <c r="A47" s="263" t="s">
        <v>668</v>
      </c>
      <c r="B47" s="259">
        <v>12964</v>
      </c>
      <c r="C47" s="259">
        <v>10339</v>
      </c>
      <c r="D47" s="260">
        <f t="shared" si="0"/>
        <v>10.654039961666479</v>
      </c>
      <c r="E47" s="261">
        <v>15810</v>
      </c>
      <c r="F47" s="261">
        <v>13842</v>
      </c>
      <c r="G47" s="406">
        <f t="shared" si="1"/>
        <v>14.616221239031498</v>
      </c>
      <c r="H47" s="261">
        <v>1408</v>
      </c>
      <c r="I47" s="407">
        <f t="shared" si="2"/>
        <v>2.3016690369934447</v>
      </c>
      <c r="J47" s="261">
        <v>560</v>
      </c>
      <c r="K47" s="407">
        <f t="shared" si="3"/>
        <v>43.579766536964982</v>
      </c>
      <c r="L47" s="259">
        <v>1948</v>
      </c>
      <c r="M47" s="332">
        <v>2499</v>
      </c>
      <c r="N47" s="332">
        <v>9731</v>
      </c>
      <c r="O47" s="332">
        <v>108042</v>
      </c>
      <c r="P47" s="408">
        <f t="shared" si="4"/>
        <v>50.816988852829127</v>
      </c>
      <c r="Q47" s="332">
        <v>13876</v>
      </c>
      <c r="R47" s="332">
        <v>7945</v>
      </c>
      <c r="S47" s="332">
        <v>16350</v>
      </c>
    </row>
    <row r="48" spans="1:19" ht="18" customHeight="1">
      <c r="A48" s="263" t="s">
        <v>667</v>
      </c>
      <c r="B48" s="259">
        <v>12307</v>
      </c>
      <c r="C48" s="259">
        <v>9609</v>
      </c>
      <c r="D48" s="260">
        <f t="shared" si="0"/>
        <v>10.385638010419143</v>
      </c>
      <c r="E48" s="261">
        <v>14415</v>
      </c>
      <c r="F48" s="261">
        <v>13132</v>
      </c>
      <c r="G48" s="406">
        <f t="shared" si="1"/>
        <v>14.87000634115409</v>
      </c>
      <c r="H48" s="261">
        <v>1107</v>
      </c>
      <c r="I48" s="407">
        <f t="shared" si="2"/>
        <v>1.891111604626134</v>
      </c>
      <c r="J48" s="261">
        <v>176</v>
      </c>
      <c r="K48" s="407">
        <f t="shared" si="3"/>
        <v>12.013651877133105</v>
      </c>
      <c r="L48" s="259">
        <v>1800</v>
      </c>
      <c r="M48" s="332">
        <v>2407</v>
      </c>
      <c r="N48" s="332">
        <v>10368</v>
      </c>
      <c r="O48" s="332">
        <v>126628</v>
      </c>
      <c r="P48" s="408">
        <f t="shared" si="4"/>
        <v>50.806872256594204</v>
      </c>
      <c r="Q48" s="332">
        <v>15862</v>
      </c>
      <c r="R48" s="332">
        <v>9190</v>
      </c>
      <c r="S48" s="332">
        <v>14825</v>
      </c>
    </row>
    <row r="49" spans="1:19" ht="18" customHeight="1">
      <c r="A49" s="263" t="s">
        <v>872</v>
      </c>
      <c r="B49" s="259">
        <v>12229</v>
      </c>
      <c r="C49" s="259">
        <v>10133</v>
      </c>
      <c r="D49" s="260">
        <f t="shared" si="0"/>
        <v>10.57845890446711</v>
      </c>
      <c r="E49" s="261">
        <v>15500</v>
      </c>
      <c r="F49" s="261">
        <v>12952</v>
      </c>
      <c r="G49" s="406">
        <f t="shared" si="1"/>
        <v>14.378330373001777</v>
      </c>
      <c r="H49" s="261">
        <v>1851</v>
      </c>
      <c r="I49" s="407">
        <f t="shared" si="2"/>
        <v>3.0133819555237196</v>
      </c>
      <c r="J49" s="261">
        <v>697</v>
      </c>
      <c r="K49" s="407">
        <f t="shared" si="3"/>
        <v>31.368136813681367</v>
      </c>
      <c r="L49" s="259">
        <v>1881</v>
      </c>
      <c r="M49" s="332">
        <v>2622</v>
      </c>
      <c r="N49" s="332">
        <v>8963</v>
      </c>
      <c r="O49" s="332">
        <v>83432</v>
      </c>
      <c r="P49" s="408">
        <f t="shared" si="4"/>
        <v>43.142060820418948</v>
      </c>
      <c r="Q49" s="332">
        <v>11465</v>
      </c>
      <c r="R49" s="332">
        <v>6960</v>
      </c>
      <c r="S49" s="332">
        <v>15970</v>
      </c>
    </row>
    <row r="50" spans="1:19" ht="18" customHeight="1">
      <c r="A50" s="263" t="s">
        <v>935</v>
      </c>
      <c r="B50" s="259">
        <v>13305</v>
      </c>
      <c r="C50" s="259">
        <v>10743</v>
      </c>
      <c r="D50" s="260">
        <f t="shared" si="0"/>
        <v>10.488752636100914</v>
      </c>
      <c r="E50" s="261">
        <v>16275</v>
      </c>
      <c r="F50" s="261">
        <v>14055</v>
      </c>
      <c r="G50" s="406">
        <f t="shared" si="1"/>
        <v>14.842702206076478</v>
      </c>
      <c r="H50" s="261">
        <v>1386</v>
      </c>
      <c r="I50" s="407">
        <f t="shared" si="2"/>
        <v>2.0713773314203729</v>
      </c>
      <c r="J50" s="261">
        <v>834</v>
      </c>
      <c r="K50" s="407">
        <f t="shared" si="3"/>
        <v>27.744510978043913</v>
      </c>
      <c r="L50" s="259">
        <v>2026.84</v>
      </c>
      <c r="M50" s="332">
        <v>2865.8409999999999</v>
      </c>
      <c r="N50" s="332">
        <v>9593</v>
      </c>
      <c r="O50" s="332">
        <v>82077</v>
      </c>
      <c r="P50" s="408">
        <f t="shared" si="4"/>
        <v>42.737530526063658</v>
      </c>
      <c r="Q50" s="332">
        <v>10915.5</v>
      </c>
      <c r="R50" s="332">
        <v>6212.3130000000001</v>
      </c>
      <c r="S50" s="332">
        <v>16551</v>
      </c>
    </row>
    <row r="51" spans="1:19" ht="18" customHeight="1">
      <c r="A51" s="263" t="s">
        <v>389</v>
      </c>
      <c r="B51" s="259">
        <v>15711</v>
      </c>
      <c r="C51" s="259">
        <v>12546</v>
      </c>
      <c r="D51" s="260">
        <f t="shared" si="0"/>
        <v>10.121088424398391</v>
      </c>
      <c r="E51" s="261">
        <v>18943</v>
      </c>
      <c r="F51" s="261">
        <v>16444</v>
      </c>
      <c r="G51" s="406">
        <f t="shared" si="1"/>
        <v>14.774881623044648</v>
      </c>
      <c r="H51" s="261">
        <v>1738</v>
      </c>
      <c r="I51" s="407">
        <f t="shared" si="2"/>
        <v>2.0374191128200319</v>
      </c>
      <c r="J51" s="261">
        <v>759</v>
      </c>
      <c r="K51" s="407">
        <f t="shared" si="3"/>
        <v>22.096069868995631</v>
      </c>
      <c r="L51" s="259">
        <v>2366.5500000000002</v>
      </c>
      <c r="M51" s="332">
        <v>3443.3609999999999</v>
      </c>
      <c r="N51" s="332">
        <v>10121</v>
      </c>
      <c r="O51" s="332">
        <v>97800</v>
      </c>
      <c r="P51" s="408">
        <f t="shared" si="4"/>
        <v>45.685350324422039</v>
      </c>
      <c r="Q51" s="332">
        <v>12361.49</v>
      </c>
      <c r="R51" s="332">
        <v>7295.9549999999999</v>
      </c>
      <c r="S51" s="332">
        <v>19360</v>
      </c>
    </row>
    <row r="52" spans="1:19" ht="18" customHeight="1">
      <c r="A52" s="263" t="s">
        <v>907</v>
      </c>
      <c r="B52" s="259">
        <v>15201</v>
      </c>
      <c r="C52" s="259">
        <v>12477</v>
      </c>
      <c r="D52" s="260">
        <f t="shared" si="0"/>
        <v>9.8254925739845334</v>
      </c>
      <c r="E52" s="261">
        <v>18554</v>
      </c>
      <c r="F52" s="261">
        <v>15951</v>
      </c>
      <c r="G52" s="406">
        <f t="shared" si="1"/>
        <v>14.949811147454941</v>
      </c>
      <c r="H52" s="261">
        <v>1957</v>
      </c>
      <c r="I52" s="407">
        <f t="shared" si="2"/>
        <v>2.0133123463267593</v>
      </c>
      <c r="J52" s="261">
        <v>646</v>
      </c>
      <c r="K52" s="407">
        <f t="shared" si="3"/>
        <v>7.8038173471853103</v>
      </c>
      <c r="L52" s="259">
        <v>2359</v>
      </c>
      <c r="M52" s="332">
        <v>3552.8620000000001</v>
      </c>
      <c r="N52" s="332">
        <v>9505</v>
      </c>
      <c r="O52" s="332">
        <v>97954</v>
      </c>
      <c r="P52" s="408">
        <f t="shared" si="4"/>
        <v>46.190336970565767</v>
      </c>
      <c r="Q52" s="332">
        <v>12610</v>
      </c>
      <c r="R52" s="332">
        <v>7960.4409999999998</v>
      </c>
      <c r="S52" s="332">
        <v>19119</v>
      </c>
    </row>
    <row r="53" spans="1:19" ht="18" customHeight="1">
      <c r="A53" s="263" t="s">
        <v>604</v>
      </c>
      <c r="B53" s="259">
        <v>16009</v>
      </c>
      <c r="C53" s="259">
        <v>13454</v>
      </c>
      <c r="D53" s="260">
        <f t="shared" si="0"/>
        <v>9.7574065344308671</v>
      </c>
      <c r="E53" s="261">
        <v>20624</v>
      </c>
      <c r="F53" s="261">
        <v>16899</v>
      </c>
      <c r="G53" s="406">
        <f t="shared" si="1"/>
        <v>15.32316564506184</v>
      </c>
      <c r="H53" s="261">
        <v>2753</v>
      </c>
      <c r="I53" s="407">
        <f t="shared" si="2"/>
        <v>2.3152353079691861</v>
      </c>
      <c r="J53" s="261">
        <v>972</v>
      </c>
      <c r="K53" s="407">
        <f t="shared" si="3"/>
        <v>13.462603878116344</v>
      </c>
      <c r="L53" s="259">
        <v>2542.94</v>
      </c>
      <c r="M53" s="332">
        <v>3918.0439999999999</v>
      </c>
      <c r="N53" s="332">
        <v>9151</v>
      </c>
      <c r="O53" s="332">
        <v>94509</v>
      </c>
      <c r="P53" s="408">
        <f t="shared" si="4"/>
        <v>46.902031235266968</v>
      </c>
      <c r="Q53" s="332">
        <v>12151.36</v>
      </c>
      <c r="R53" s="332">
        <v>7782.2169999999996</v>
      </c>
      <c r="S53" s="332">
        <v>20986</v>
      </c>
    </row>
    <row r="54" spans="1:19" ht="18" customHeight="1">
      <c r="A54" s="263" t="s">
        <v>1092</v>
      </c>
      <c r="B54" s="259">
        <v>16147</v>
      </c>
      <c r="C54" s="259">
        <v>13315</v>
      </c>
      <c r="D54" s="260">
        <f t="shared" si="0"/>
        <v>9.4632627823342954</v>
      </c>
      <c r="E54" s="261">
        <v>21149</v>
      </c>
      <c r="F54" s="261">
        <v>16909</v>
      </c>
      <c r="G54" s="406">
        <f t="shared" si="1"/>
        <v>15.753188555670459</v>
      </c>
      <c r="H54" s="261">
        <v>2802</v>
      </c>
      <c r="I54" s="407">
        <f t="shared" si="2"/>
        <v>2.1875585534944726</v>
      </c>
      <c r="J54" s="261">
        <v>1438</v>
      </c>
      <c r="K54" s="407">
        <f t="shared" si="3"/>
        <v>18.131383179926868</v>
      </c>
      <c r="L54" s="259">
        <v>2543.56</v>
      </c>
      <c r="M54" s="332">
        <v>4012.5940000000001</v>
      </c>
      <c r="N54" s="332">
        <v>8698</v>
      </c>
      <c r="O54" s="332">
        <v>88034</v>
      </c>
      <c r="P54" s="408">
        <f t="shared" si="4"/>
        <v>47.137250282446544</v>
      </c>
      <c r="Q54" s="332">
        <v>11082.19</v>
      </c>
      <c r="R54" s="332">
        <v>7197.0889999999999</v>
      </c>
      <c r="S54" s="332">
        <v>21648</v>
      </c>
    </row>
    <row r="55" spans="1:19" ht="18" customHeight="1">
      <c r="A55" s="263" t="s">
        <v>1213</v>
      </c>
      <c r="B55" s="259">
        <v>18532</v>
      </c>
      <c r="C55" s="259">
        <v>15651</v>
      </c>
      <c r="D55" s="260">
        <f t="shared" si="0"/>
        <v>10.315373208106772</v>
      </c>
      <c r="E55" s="261">
        <v>25919</v>
      </c>
      <c r="F55" s="261">
        <v>19246</v>
      </c>
      <c r="G55" s="406">
        <f t="shared" si="1"/>
        <v>16.588519220823997</v>
      </c>
      <c r="H55" s="261">
        <v>3726</v>
      </c>
      <c r="I55" s="407">
        <f t="shared" si="2"/>
        <v>2.6737469053855261</v>
      </c>
      <c r="J55" s="261">
        <v>2974</v>
      </c>
      <c r="K55" s="407">
        <f t="shared" si="3"/>
        <v>30.713621811422083</v>
      </c>
      <c r="L55" s="259">
        <v>2994.42</v>
      </c>
      <c r="M55" s="332">
        <v>4844.3119999999999</v>
      </c>
      <c r="N55" s="332">
        <v>8807</v>
      </c>
      <c r="O55" s="332">
        <v>93053</v>
      </c>
      <c r="P55" s="408">
        <f t="shared" si="4"/>
        <v>47.956564761178342</v>
      </c>
      <c r="Q55" s="332">
        <v>11817.62</v>
      </c>
      <c r="R55" s="332">
        <v>7389.2920000000004</v>
      </c>
      <c r="S55" s="332">
        <v>26180</v>
      </c>
    </row>
    <row r="56" spans="1:19" ht="18" customHeight="1">
      <c r="A56" s="263" t="s">
        <v>1294</v>
      </c>
      <c r="B56" s="259">
        <v>20191</v>
      </c>
      <c r="C56" s="259">
        <v>18891</v>
      </c>
      <c r="D56" s="260">
        <f t="shared" si="0"/>
        <v>11.23087166926269</v>
      </c>
      <c r="E56" s="261">
        <v>37970</v>
      </c>
      <c r="F56" s="261">
        <v>20641</v>
      </c>
      <c r="G56" s="406">
        <f t="shared" si="1"/>
        <v>17.438137318678347</v>
      </c>
      <c r="H56" s="261">
        <v>6960</v>
      </c>
      <c r="I56" s="407">
        <f t="shared" si="2"/>
        <v>4.0306001308786827</v>
      </c>
      <c r="J56" s="261">
        <v>10369</v>
      </c>
      <c r="K56" s="407">
        <f t="shared" si="3"/>
        <v>40.656367628607278</v>
      </c>
      <c r="L56" s="259">
        <v>3665.21</v>
      </c>
      <c r="M56" s="332">
        <v>6037.7860000000001</v>
      </c>
      <c r="N56" s="332">
        <v>10476</v>
      </c>
      <c r="O56" s="332">
        <v>107364</v>
      </c>
      <c r="P56" s="408">
        <f t="shared" si="4"/>
        <v>49.592365573020835</v>
      </c>
      <c r="Q56" s="332">
        <v>13205.63</v>
      </c>
      <c r="R56" s="332">
        <v>9148.4509999999991</v>
      </c>
      <c r="S56" s="332">
        <v>38369</v>
      </c>
    </row>
    <row r="57" spans="1:19" ht="18" customHeight="1">
      <c r="A57" s="263" t="s">
        <v>1427</v>
      </c>
      <c r="B57" s="259">
        <v>20962</v>
      </c>
      <c r="C57" s="259">
        <v>19235</v>
      </c>
      <c r="D57" s="260">
        <f>C57/C30*100</f>
        <v>11.910954238652547</v>
      </c>
      <c r="E57" s="261">
        <v>34147</v>
      </c>
      <c r="F57" s="261">
        <f>18322+3552</f>
        <v>21874</v>
      </c>
      <c r="G57" s="406">
        <f>F57/F30*100</f>
        <v>19.359749351695328</v>
      </c>
      <c r="H57" s="261">
        <v>7928</v>
      </c>
      <c r="I57" s="407">
        <f>H57/G30*100</f>
        <v>4.5985011948678682</v>
      </c>
      <c r="J57" s="261">
        <v>4345</v>
      </c>
      <c r="K57" s="407">
        <f>+J57/H30*100</f>
        <v>29.048001069661723</v>
      </c>
      <c r="L57" s="259">
        <v>3721.03</v>
      </c>
      <c r="M57" s="332">
        <v>6374.1149999999998</v>
      </c>
      <c r="N57" s="332">
        <v>9044</v>
      </c>
      <c r="O57" s="332">
        <v>108666</v>
      </c>
      <c r="P57" s="408">
        <f>O57/N30*100</f>
        <v>49.967811948204826</v>
      </c>
      <c r="Q57" s="332">
        <v>13209.61</v>
      </c>
      <c r="R57" s="332">
        <v>9317.5990000000002</v>
      </c>
      <c r="S57" s="332">
        <v>34660</v>
      </c>
    </row>
    <row r="58" spans="1:19" ht="18" customHeight="1">
      <c r="A58" s="263" t="s">
        <v>1627</v>
      </c>
      <c r="B58" s="259">
        <v>20380</v>
      </c>
      <c r="C58" s="259">
        <v>18345</v>
      </c>
      <c r="D58" s="260">
        <f>C58/C31*100</f>
        <v>11.290342433716551</v>
      </c>
      <c r="E58" s="261">
        <v>29903</v>
      </c>
      <c r="F58" s="261">
        <v>21310</v>
      </c>
      <c r="G58" s="406">
        <f>F58/F31*100</f>
        <v>19.261013395036063</v>
      </c>
      <c r="H58" s="261">
        <v>6689</v>
      </c>
      <c r="I58" s="407">
        <f>H58/G31*100</f>
        <v>3.713284888723583</v>
      </c>
      <c r="J58" s="261">
        <v>1904</v>
      </c>
      <c r="K58" s="407">
        <f>+J58/H31*100</f>
        <v>16.652090257127863</v>
      </c>
      <c r="L58" s="259">
        <v>3464.65</v>
      </c>
      <c r="M58" s="332">
        <v>6243.7370000000001</v>
      </c>
      <c r="N58" s="332">
        <v>8970</v>
      </c>
      <c r="O58" s="332">
        <v>106750</v>
      </c>
      <c r="P58" s="408">
        <f>O58/N31*100</f>
        <v>47.327283125773086</v>
      </c>
      <c r="Q58" s="332">
        <v>13167.5</v>
      </c>
      <c r="R58" s="332">
        <v>10061.759</v>
      </c>
      <c r="S58" s="332">
        <v>30569</v>
      </c>
    </row>
    <row r="59" spans="1:19">
      <c r="A59" s="176"/>
      <c r="B59" s="176"/>
      <c r="C59" s="570"/>
      <c r="D59" s="409"/>
      <c r="E59" s="570"/>
      <c r="F59" s="570"/>
      <c r="G59" s="259"/>
      <c r="H59" s="570"/>
      <c r="I59" s="570"/>
      <c r="J59" s="259"/>
      <c r="K59" s="570"/>
      <c r="L59" s="570"/>
      <c r="M59" s="570"/>
      <c r="N59" s="570"/>
      <c r="O59" s="570"/>
      <c r="P59" s="570"/>
      <c r="Q59" s="570"/>
      <c r="R59" s="570"/>
      <c r="S59" s="570"/>
    </row>
    <row r="60" spans="1:19" ht="16.5">
      <c r="A60" s="570" t="s">
        <v>1298</v>
      </c>
      <c r="B60" s="570"/>
      <c r="C60" s="570"/>
      <c r="D60" s="570"/>
      <c r="E60" s="570"/>
      <c r="F60" s="570"/>
      <c r="G60" s="570"/>
      <c r="H60" s="570"/>
      <c r="I60" s="570"/>
      <c r="J60" s="259"/>
      <c r="K60" s="570"/>
      <c r="L60" s="570"/>
      <c r="M60" s="570" t="s">
        <v>1298</v>
      </c>
      <c r="N60" s="570"/>
      <c r="O60" s="570"/>
      <c r="P60" s="570"/>
      <c r="Q60" s="570"/>
      <c r="R60" s="570"/>
      <c r="S60" s="570"/>
    </row>
    <row r="61" spans="1:19">
      <c r="A61" s="570"/>
      <c r="B61" s="570"/>
      <c r="C61" s="570"/>
      <c r="D61" s="570"/>
      <c r="E61" s="570"/>
      <c r="F61" s="570"/>
      <c r="G61" s="570"/>
      <c r="H61" s="570"/>
      <c r="I61" s="570"/>
      <c r="J61" s="570"/>
      <c r="K61" s="570"/>
      <c r="L61" s="570"/>
      <c r="M61" s="570" t="s">
        <v>1299</v>
      </c>
      <c r="N61" s="570"/>
      <c r="O61" s="570"/>
      <c r="P61" s="570"/>
      <c r="Q61" s="570"/>
      <c r="R61" s="570"/>
      <c r="S61" s="570"/>
    </row>
    <row r="62" spans="1:19">
      <c r="A62" s="570"/>
      <c r="B62" s="570"/>
      <c r="C62" s="570"/>
      <c r="D62" s="570"/>
      <c r="E62" s="570"/>
      <c r="F62" s="570"/>
      <c r="G62" s="570"/>
      <c r="H62" s="570"/>
      <c r="I62" s="570"/>
      <c r="J62" s="570"/>
      <c r="K62" s="570"/>
      <c r="L62" s="570"/>
      <c r="M62" s="570"/>
      <c r="N62" s="570"/>
      <c r="O62" s="570"/>
      <c r="P62" s="570"/>
      <c r="Q62" s="570"/>
      <c r="R62" s="570"/>
      <c r="S62" s="570"/>
    </row>
    <row r="63" spans="1:19">
      <c r="A63" s="262" t="s">
        <v>1743</v>
      </c>
      <c r="B63" s="570"/>
      <c r="C63" s="570"/>
      <c r="D63" s="570"/>
      <c r="E63" s="570"/>
      <c r="F63" s="570"/>
      <c r="G63" s="570"/>
      <c r="H63" s="570"/>
      <c r="I63" s="570"/>
      <c r="J63" s="570"/>
      <c r="K63" s="570"/>
      <c r="L63" s="570"/>
      <c r="M63" s="262" t="s">
        <v>1743</v>
      </c>
      <c r="N63" s="570"/>
      <c r="O63" s="570"/>
      <c r="P63" s="570"/>
      <c r="Q63" s="570"/>
      <c r="R63" s="570"/>
      <c r="S63" s="570"/>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21" customWidth="1"/>
    <col min="3" max="3" width="9.7109375" style="321" customWidth="1"/>
    <col min="4" max="4" width="4.28515625" style="321" customWidth="1"/>
    <col min="5" max="5" width="13.28515625" style="321" customWidth="1"/>
    <col min="6" max="6" width="12.140625" style="321" customWidth="1"/>
    <col min="7" max="7" width="8.7109375" style="321" customWidth="1"/>
    <col min="8" max="8" width="9.85546875" style="321" customWidth="1"/>
    <col min="9" max="10" width="12.140625" style="321" customWidth="1"/>
    <col min="11" max="11" width="10" style="321" customWidth="1"/>
    <col min="12" max="12" width="17.85546875" style="321" customWidth="1"/>
    <col min="13" max="14" width="16.7109375" style="321" customWidth="1"/>
    <col min="15" max="17" width="17.28515625" style="321" customWidth="1"/>
    <col min="18" max="18" width="14.7109375" style="321" customWidth="1"/>
    <col min="19" max="20" width="17.28515625" style="321" customWidth="1"/>
    <col min="21" max="16384" width="12.5703125" style="321"/>
  </cols>
  <sheetData>
    <row r="1" spans="1:20" ht="15" customHeight="1">
      <c r="A1" s="858" t="s">
        <v>1765</v>
      </c>
    </row>
    <row r="2" spans="1:20" ht="15.75">
      <c r="A2" s="727" t="s">
        <v>678</v>
      </c>
      <c r="B2" s="570"/>
      <c r="C2" s="570"/>
      <c r="D2" s="570"/>
      <c r="E2" s="570"/>
      <c r="F2" s="570"/>
      <c r="G2" s="570"/>
      <c r="H2" s="570"/>
      <c r="I2" s="570"/>
      <c r="J2" s="570"/>
      <c r="K2" s="284"/>
      <c r="L2" s="668"/>
      <c r="M2" s="284" t="s">
        <v>678</v>
      </c>
      <c r="N2" s="570"/>
      <c r="O2" s="570"/>
      <c r="P2" s="570"/>
      <c r="Q2" s="570"/>
      <c r="R2" s="570"/>
      <c r="S2" s="570"/>
      <c r="T2" s="570"/>
    </row>
    <row r="3" spans="1:20" ht="15.75">
      <c r="A3" s="284" t="s">
        <v>185</v>
      </c>
      <c r="B3" s="570"/>
      <c r="C3" s="570"/>
      <c r="D3" s="570"/>
      <c r="E3" s="570"/>
      <c r="F3" s="570"/>
      <c r="G3" s="570"/>
      <c r="H3" s="570"/>
      <c r="I3" s="570"/>
      <c r="J3" s="570"/>
      <c r="K3" s="1215"/>
      <c r="L3" s="1215"/>
      <c r="M3" s="284" t="s">
        <v>185</v>
      </c>
      <c r="N3" s="570"/>
      <c r="O3" s="570"/>
      <c r="P3" s="570"/>
      <c r="Q3" s="570"/>
      <c r="R3" s="570"/>
      <c r="S3" s="570"/>
      <c r="T3" s="570"/>
    </row>
    <row r="4" spans="1:20" ht="15.75">
      <c r="A4" s="284" t="s">
        <v>16</v>
      </c>
      <c r="B4" s="570"/>
      <c r="C4" s="570"/>
      <c r="D4" s="570"/>
      <c r="E4" s="570"/>
      <c r="F4" s="570"/>
      <c r="G4" s="570"/>
      <c r="H4" s="570"/>
      <c r="I4" s="570"/>
      <c r="J4" s="570"/>
      <c r="K4" s="1215"/>
      <c r="L4" s="1215"/>
      <c r="M4" s="284" t="s">
        <v>16</v>
      </c>
      <c r="N4" s="570"/>
      <c r="O4" s="570"/>
      <c r="P4" s="570"/>
      <c r="Q4" s="570"/>
      <c r="R4" s="570"/>
      <c r="S4" s="570"/>
      <c r="T4" s="570"/>
    </row>
    <row r="5" spans="1:20" ht="15.75">
      <c r="A5" s="284" t="s">
        <v>1300</v>
      </c>
      <c r="B5" s="570"/>
      <c r="C5" s="570"/>
      <c r="D5" s="570"/>
      <c r="E5" s="570"/>
      <c r="F5" s="570"/>
      <c r="G5" s="570"/>
      <c r="H5" s="570"/>
      <c r="I5" s="570"/>
      <c r="J5" s="570"/>
      <c r="K5" s="1215"/>
      <c r="L5" s="1215"/>
      <c r="M5" s="284" t="s">
        <v>1300</v>
      </c>
      <c r="N5" s="570"/>
      <c r="O5" s="570"/>
      <c r="P5" s="570"/>
      <c r="Q5" s="570"/>
      <c r="R5" s="570"/>
      <c r="S5" s="570"/>
      <c r="T5" s="570"/>
    </row>
    <row r="6" spans="1:20">
      <c r="A6" s="570"/>
      <c r="B6" s="570"/>
      <c r="C6" s="570"/>
      <c r="D6" s="570"/>
      <c r="E6" s="570"/>
      <c r="F6" s="570"/>
      <c r="G6" s="570"/>
      <c r="H6" s="570"/>
      <c r="I6" s="570"/>
      <c r="J6" s="570"/>
      <c r="K6" s="570"/>
      <c r="L6" s="570"/>
      <c r="M6" s="570"/>
      <c r="N6" s="570"/>
      <c r="O6" s="570"/>
      <c r="P6" s="570"/>
      <c r="Q6" s="570"/>
      <c r="R6" s="570"/>
      <c r="S6" s="570"/>
      <c r="T6" s="570"/>
    </row>
    <row r="7" spans="1:20" ht="20.100000000000001" customHeight="1">
      <c r="A7" s="1242" t="s">
        <v>487</v>
      </c>
      <c r="B7" s="1251" t="s">
        <v>154</v>
      </c>
      <c r="C7" s="1251"/>
      <c r="D7" s="1251"/>
      <c r="E7" s="1251"/>
      <c r="F7" s="1251"/>
      <c r="G7" s="1251"/>
      <c r="H7" s="1251"/>
      <c r="I7" s="1251"/>
      <c r="J7" s="1251"/>
      <c r="K7" s="1251"/>
      <c r="L7" s="1218"/>
      <c r="M7" s="1220" t="s">
        <v>211</v>
      </c>
      <c r="N7" s="1251"/>
      <c r="O7" s="1251"/>
      <c r="P7" s="1251"/>
      <c r="Q7" s="1251"/>
      <c r="R7" s="1251"/>
      <c r="S7" s="1252"/>
      <c r="T7" s="1266"/>
    </row>
    <row r="8" spans="1:20" ht="21.95" customHeight="1">
      <c r="A8" s="1216"/>
      <c r="B8" s="1251" t="s">
        <v>547</v>
      </c>
      <c r="C8" s="1264"/>
      <c r="D8" s="1264"/>
      <c r="E8" s="1264"/>
      <c r="F8" s="1264" t="s">
        <v>1301</v>
      </c>
      <c r="G8" s="1264"/>
      <c r="H8" s="1264"/>
      <c r="I8" s="1264"/>
      <c r="J8" s="1264"/>
      <c r="K8" s="1264"/>
      <c r="L8" s="1265"/>
      <c r="M8" s="1220" t="s">
        <v>547</v>
      </c>
      <c r="N8" s="1251"/>
      <c r="O8" s="1251" t="s">
        <v>412</v>
      </c>
      <c r="P8" s="1264"/>
      <c r="Q8" s="1264"/>
      <c r="R8" s="1264"/>
      <c r="S8" s="1264"/>
      <c r="T8" s="1265"/>
    </row>
    <row r="9" spans="1:20" ht="12.95" customHeight="1">
      <c r="A9" s="1216"/>
      <c r="B9" s="1264"/>
      <c r="C9" s="1264"/>
      <c r="D9" s="1264"/>
      <c r="E9" s="1264"/>
      <c r="F9" s="1264" t="s">
        <v>550</v>
      </c>
      <c r="G9" s="1264"/>
      <c r="H9" s="1264"/>
      <c r="I9" s="1264"/>
      <c r="J9" s="1264" t="s">
        <v>414</v>
      </c>
      <c r="K9" s="1264"/>
      <c r="L9" s="1265"/>
      <c r="M9" s="1220"/>
      <c r="N9" s="1251"/>
      <c r="O9" s="1251" t="s">
        <v>494</v>
      </c>
      <c r="P9" s="1264"/>
      <c r="Q9" s="1251" t="s">
        <v>21</v>
      </c>
      <c r="R9" s="1251"/>
      <c r="S9" s="1267" t="s">
        <v>186</v>
      </c>
      <c r="T9" s="1218"/>
    </row>
    <row r="10" spans="1:20" ht="16.5" customHeight="1">
      <c r="A10" s="1216"/>
      <c r="B10" s="1264"/>
      <c r="C10" s="1264"/>
      <c r="D10" s="1264"/>
      <c r="E10" s="1264"/>
      <c r="F10" s="1264"/>
      <c r="G10" s="1264"/>
      <c r="H10" s="1264"/>
      <c r="I10" s="1264"/>
      <c r="J10" s="1264"/>
      <c r="K10" s="1264"/>
      <c r="L10" s="1265"/>
      <c r="M10" s="1220"/>
      <c r="N10" s="1251"/>
      <c r="O10" s="1264"/>
      <c r="P10" s="1264"/>
      <c r="Q10" s="1251"/>
      <c r="R10" s="1251"/>
      <c r="S10" s="1251"/>
      <c r="T10" s="1218"/>
    </row>
    <row r="11" spans="1:20" ht="20.100000000000001" customHeight="1">
      <c r="A11" s="1217"/>
      <c r="B11" s="948" t="s">
        <v>1289</v>
      </c>
      <c r="C11" s="1229"/>
      <c r="D11" s="948" t="s">
        <v>1290</v>
      </c>
      <c r="E11" s="1229"/>
      <c r="F11" s="948" t="s">
        <v>1289</v>
      </c>
      <c r="G11" s="1229"/>
      <c r="H11" s="948" t="s">
        <v>1290</v>
      </c>
      <c r="I11" s="1229"/>
      <c r="J11" s="948" t="s">
        <v>1289</v>
      </c>
      <c r="K11" s="1229"/>
      <c r="L11" s="672" t="s">
        <v>1290</v>
      </c>
      <c r="M11" s="675" t="s">
        <v>1289</v>
      </c>
      <c r="N11" s="672" t="s">
        <v>1290</v>
      </c>
      <c r="O11" s="672" t="s">
        <v>1289</v>
      </c>
      <c r="P11" s="672" t="s">
        <v>1290</v>
      </c>
      <c r="Q11" s="672" t="s">
        <v>1289</v>
      </c>
      <c r="R11" s="672" t="s">
        <v>1290</v>
      </c>
      <c r="S11" s="672" t="s">
        <v>1289</v>
      </c>
      <c r="T11" s="672" t="s">
        <v>1290</v>
      </c>
    </row>
    <row r="12" spans="1:20" ht="21" customHeight="1">
      <c r="A12" s="285" t="s">
        <v>345</v>
      </c>
      <c r="B12" s="570"/>
      <c r="C12" s="570"/>
      <c r="D12" s="570"/>
      <c r="E12" s="570"/>
      <c r="F12" s="570"/>
      <c r="G12" s="570"/>
      <c r="H12" s="570"/>
      <c r="I12" s="570"/>
      <c r="J12" s="570"/>
      <c r="K12" s="1231"/>
      <c r="L12" s="1231"/>
      <c r="M12" s="1232" t="s">
        <v>345</v>
      </c>
      <c r="N12" s="1232"/>
      <c r="O12" s="570"/>
      <c r="P12" s="570"/>
      <c r="Q12" s="570"/>
      <c r="R12" s="570"/>
      <c r="S12" s="570"/>
      <c r="T12" s="570"/>
    </row>
    <row r="13" spans="1:20" ht="20.100000000000001" customHeight="1">
      <c r="A13" s="263" t="s">
        <v>411</v>
      </c>
      <c r="B13" s="570"/>
      <c r="C13" s="332">
        <v>224</v>
      </c>
      <c r="D13" s="570"/>
      <c r="E13" s="332">
        <v>1241</v>
      </c>
      <c r="F13" s="570"/>
      <c r="G13" s="332">
        <v>222</v>
      </c>
      <c r="H13" s="570"/>
      <c r="I13" s="332">
        <v>1242</v>
      </c>
      <c r="J13" s="570"/>
      <c r="K13" s="332">
        <v>230</v>
      </c>
      <c r="L13" s="332">
        <v>1225</v>
      </c>
      <c r="M13" s="332">
        <v>117</v>
      </c>
      <c r="N13" s="332">
        <v>754</v>
      </c>
      <c r="O13" s="332">
        <v>311</v>
      </c>
      <c r="P13" s="332">
        <v>1643</v>
      </c>
      <c r="Q13" s="332">
        <v>217</v>
      </c>
      <c r="R13" s="332">
        <v>1161</v>
      </c>
      <c r="S13" s="332">
        <v>92</v>
      </c>
      <c r="T13" s="332">
        <v>642</v>
      </c>
    </row>
    <row r="14" spans="1:20" ht="20.100000000000001" customHeight="1">
      <c r="A14" s="263" t="s">
        <v>247</v>
      </c>
      <c r="B14" s="570"/>
      <c r="C14" s="332">
        <v>224</v>
      </c>
      <c r="D14" s="570"/>
      <c r="E14" s="332">
        <v>1233</v>
      </c>
      <c r="F14" s="570"/>
      <c r="G14" s="332">
        <v>222</v>
      </c>
      <c r="H14" s="570"/>
      <c r="I14" s="332">
        <v>1234</v>
      </c>
      <c r="J14" s="570"/>
      <c r="K14" s="332">
        <v>230</v>
      </c>
      <c r="L14" s="332">
        <v>1220</v>
      </c>
      <c r="M14" s="332">
        <v>111</v>
      </c>
      <c r="N14" s="332">
        <v>730</v>
      </c>
      <c r="O14" s="332">
        <v>295</v>
      </c>
      <c r="P14" s="332">
        <v>1476</v>
      </c>
      <c r="Q14" s="332">
        <v>223</v>
      </c>
      <c r="R14" s="332">
        <v>1235</v>
      </c>
      <c r="S14" s="332">
        <v>85</v>
      </c>
      <c r="T14" s="332">
        <v>606</v>
      </c>
    </row>
    <row r="15" spans="1:20" ht="20.100000000000001" customHeight="1">
      <c r="A15" s="263" t="s">
        <v>586</v>
      </c>
      <c r="B15" s="570"/>
      <c r="C15" s="332">
        <v>225</v>
      </c>
      <c r="D15" s="570"/>
      <c r="E15" s="332">
        <v>1224</v>
      </c>
      <c r="F15" s="570"/>
      <c r="G15" s="332">
        <v>224</v>
      </c>
      <c r="H15" s="570"/>
      <c r="I15" s="332">
        <v>1227</v>
      </c>
      <c r="J15" s="570"/>
      <c r="K15" s="332">
        <v>229</v>
      </c>
      <c r="L15" s="332">
        <v>1196</v>
      </c>
      <c r="M15" s="332">
        <v>107</v>
      </c>
      <c r="N15" s="332">
        <v>711</v>
      </c>
      <c r="O15" s="332">
        <v>301</v>
      </c>
      <c r="P15" s="332">
        <v>1634</v>
      </c>
      <c r="Q15" s="332">
        <v>214</v>
      </c>
      <c r="R15" s="332">
        <v>1191</v>
      </c>
      <c r="S15" s="332">
        <v>80</v>
      </c>
      <c r="T15" s="332">
        <v>575</v>
      </c>
    </row>
    <row r="16" spans="1:20" ht="20.100000000000001" customHeight="1">
      <c r="A16" s="263" t="s">
        <v>587</v>
      </c>
      <c r="B16" s="570"/>
      <c r="C16" s="332">
        <v>228</v>
      </c>
      <c r="D16" s="570"/>
      <c r="E16" s="332">
        <v>1237</v>
      </c>
      <c r="F16" s="570"/>
      <c r="G16" s="332">
        <v>226</v>
      </c>
      <c r="H16" s="570"/>
      <c r="I16" s="332">
        <v>1239</v>
      </c>
      <c r="J16" s="570"/>
      <c r="K16" s="332">
        <v>231</v>
      </c>
      <c r="L16" s="332">
        <v>1221</v>
      </c>
      <c r="M16" s="332">
        <v>101</v>
      </c>
      <c r="N16" s="332">
        <v>689</v>
      </c>
      <c r="O16" s="332">
        <v>262</v>
      </c>
      <c r="P16" s="332">
        <v>1286</v>
      </c>
      <c r="Q16" s="332">
        <v>215</v>
      </c>
      <c r="R16" s="332">
        <v>1186</v>
      </c>
      <c r="S16" s="332">
        <v>83</v>
      </c>
      <c r="T16" s="332">
        <v>615</v>
      </c>
    </row>
    <row r="17" spans="1:20" ht="20.100000000000001" customHeight="1">
      <c r="A17" s="263" t="s">
        <v>668</v>
      </c>
      <c r="B17" s="570"/>
      <c r="C17" s="332">
        <v>233</v>
      </c>
      <c r="D17" s="570"/>
      <c r="E17" s="332">
        <v>1251</v>
      </c>
      <c r="F17" s="570"/>
      <c r="G17" s="332">
        <v>232</v>
      </c>
      <c r="H17" s="570"/>
      <c r="I17" s="332">
        <v>1257</v>
      </c>
      <c r="J17" s="570"/>
      <c r="K17" s="332">
        <v>234</v>
      </c>
      <c r="L17" s="332">
        <v>1226</v>
      </c>
      <c r="M17" s="332">
        <v>104</v>
      </c>
      <c r="N17" s="332">
        <v>722</v>
      </c>
      <c r="O17" s="332">
        <v>282</v>
      </c>
      <c r="P17" s="332">
        <v>1404</v>
      </c>
      <c r="Q17" s="332">
        <v>232</v>
      </c>
      <c r="R17" s="332">
        <v>1350</v>
      </c>
      <c r="S17" s="332">
        <v>81</v>
      </c>
      <c r="T17" s="332">
        <v>612</v>
      </c>
    </row>
    <row r="18" spans="1:20" ht="20.100000000000001" customHeight="1">
      <c r="A18" s="263" t="s">
        <v>667</v>
      </c>
      <c r="B18" s="570"/>
      <c r="C18" s="332">
        <v>239</v>
      </c>
      <c r="D18" s="570"/>
      <c r="E18" s="332">
        <v>1289</v>
      </c>
      <c r="F18" s="570"/>
      <c r="G18" s="332">
        <v>238</v>
      </c>
      <c r="H18" s="570"/>
      <c r="I18" s="332">
        <v>1297</v>
      </c>
      <c r="J18" s="570"/>
      <c r="K18" s="332">
        <v>239</v>
      </c>
      <c r="L18" s="332">
        <v>1263</v>
      </c>
      <c r="M18" s="332">
        <v>103</v>
      </c>
      <c r="N18" s="332">
        <v>734</v>
      </c>
      <c r="O18" s="332">
        <v>306</v>
      </c>
      <c r="P18" s="332">
        <v>1538</v>
      </c>
      <c r="Q18" s="332">
        <v>217</v>
      </c>
      <c r="R18" s="332">
        <v>1272</v>
      </c>
      <c r="S18" s="332">
        <v>82</v>
      </c>
      <c r="T18" s="332">
        <v>639</v>
      </c>
    </row>
    <row r="19" spans="1:20" ht="20.100000000000001" customHeight="1">
      <c r="A19" s="263" t="s">
        <v>872</v>
      </c>
      <c r="B19" s="570"/>
      <c r="C19" s="332">
        <v>245</v>
      </c>
      <c r="D19" s="570"/>
      <c r="E19" s="332">
        <v>1322</v>
      </c>
      <c r="F19" s="570"/>
      <c r="G19" s="332">
        <v>244</v>
      </c>
      <c r="H19" s="570"/>
      <c r="I19" s="332">
        <v>1329</v>
      </c>
      <c r="J19" s="570"/>
      <c r="K19" s="332">
        <v>246</v>
      </c>
      <c r="L19" s="332">
        <v>1297</v>
      </c>
      <c r="M19" s="332">
        <v>122</v>
      </c>
      <c r="N19" s="332">
        <v>815</v>
      </c>
      <c r="O19" s="332">
        <v>330</v>
      </c>
      <c r="P19" s="332">
        <v>1786</v>
      </c>
      <c r="Q19" s="332">
        <v>265</v>
      </c>
      <c r="R19" s="332">
        <v>1434</v>
      </c>
      <c r="S19" s="332">
        <v>91</v>
      </c>
      <c r="T19" s="332">
        <v>664</v>
      </c>
    </row>
    <row r="20" spans="1:20" ht="20.100000000000001" customHeight="1">
      <c r="A20" s="263" t="s">
        <v>935</v>
      </c>
      <c r="B20" s="570"/>
      <c r="C20" s="286">
        <v>251</v>
      </c>
      <c r="D20" s="287"/>
      <c r="E20" s="286">
        <v>1353</v>
      </c>
      <c r="F20" s="287"/>
      <c r="G20" s="286">
        <v>250</v>
      </c>
      <c r="H20" s="287"/>
      <c r="I20" s="286">
        <v>1361</v>
      </c>
      <c r="J20" s="287"/>
      <c r="K20" s="286">
        <v>250</v>
      </c>
      <c r="L20" s="286">
        <v>1322</v>
      </c>
      <c r="M20" s="286">
        <v>109</v>
      </c>
      <c r="N20" s="286">
        <v>748</v>
      </c>
      <c r="O20" s="286">
        <v>315</v>
      </c>
      <c r="P20" s="286">
        <v>1547</v>
      </c>
      <c r="Q20" s="286">
        <v>281</v>
      </c>
      <c r="R20" s="332">
        <v>1577</v>
      </c>
      <c r="S20" s="332">
        <v>84</v>
      </c>
      <c r="T20" s="332">
        <v>632</v>
      </c>
    </row>
    <row r="21" spans="1:20" ht="20.100000000000001" customHeight="1">
      <c r="A21" s="263" t="s">
        <v>389</v>
      </c>
      <c r="B21" s="570"/>
      <c r="C21" s="286">
        <v>259</v>
      </c>
      <c r="D21" s="287"/>
      <c r="E21" s="286">
        <v>1391</v>
      </c>
      <c r="F21" s="287"/>
      <c r="G21" s="286">
        <v>256</v>
      </c>
      <c r="H21" s="287"/>
      <c r="I21" s="286">
        <v>1389</v>
      </c>
      <c r="J21" s="287"/>
      <c r="K21" s="286">
        <v>263</v>
      </c>
      <c r="L21" s="286">
        <v>1386</v>
      </c>
      <c r="M21" s="286">
        <v>111</v>
      </c>
      <c r="N21" s="286">
        <v>779</v>
      </c>
      <c r="O21" s="286">
        <v>317</v>
      </c>
      <c r="P21" s="286">
        <v>1561</v>
      </c>
      <c r="Q21" s="286">
        <v>275</v>
      </c>
      <c r="R21" s="332">
        <v>1514</v>
      </c>
      <c r="S21" s="332">
        <v>89</v>
      </c>
      <c r="T21" s="332">
        <v>686</v>
      </c>
    </row>
    <row r="22" spans="1:20" ht="20.100000000000001" customHeight="1">
      <c r="A22" s="263" t="s">
        <v>907</v>
      </c>
      <c r="B22" s="570"/>
      <c r="C22" s="286">
        <v>267</v>
      </c>
      <c r="D22" s="570"/>
      <c r="E22" s="286">
        <v>1433</v>
      </c>
      <c r="F22" s="570"/>
      <c r="G22" s="286">
        <v>265</v>
      </c>
      <c r="H22" s="570"/>
      <c r="I22" s="286">
        <v>1434</v>
      </c>
      <c r="J22" s="570"/>
      <c r="K22" s="286">
        <v>268</v>
      </c>
      <c r="L22" s="286">
        <v>1426</v>
      </c>
      <c r="M22" s="286">
        <v>115</v>
      </c>
      <c r="N22" s="286">
        <v>811</v>
      </c>
      <c r="O22" s="286">
        <v>323</v>
      </c>
      <c r="P22" s="286">
        <v>1618</v>
      </c>
      <c r="Q22" s="286">
        <v>285</v>
      </c>
      <c r="R22" s="332">
        <v>1562</v>
      </c>
      <c r="S22" s="332">
        <v>92</v>
      </c>
      <c r="T22" s="332">
        <v>708</v>
      </c>
    </row>
    <row r="23" spans="1:20" ht="20.100000000000001" customHeight="1">
      <c r="A23" s="263" t="s">
        <v>604</v>
      </c>
      <c r="B23" s="570"/>
      <c r="C23" s="286">
        <v>274</v>
      </c>
      <c r="D23" s="570"/>
      <c r="E23" s="286">
        <v>1478</v>
      </c>
      <c r="F23" s="570"/>
      <c r="G23" s="286">
        <v>273</v>
      </c>
      <c r="H23" s="570"/>
      <c r="I23" s="286">
        <v>1477</v>
      </c>
      <c r="J23" s="570"/>
      <c r="K23" s="286">
        <v>275</v>
      </c>
      <c r="L23" s="286">
        <v>1472</v>
      </c>
      <c r="M23" s="286">
        <v>127</v>
      </c>
      <c r="N23" s="286">
        <v>886</v>
      </c>
      <c r="O23" s="286">
        <v>377</v>
      </c>
      <c r="P23" s="286">
        <v>2076</v>
      </c>
      <c r="Q23" s="286">
        <v>305</v>
      </c>
      <c r="R23" s="332">
        <v>1659</v>
      </c>
      <c r="S23" s="332">
        <v>94</v>
      </c>
      <c r="T23" s="332">
        <v>721</v>
      </c>
    </row>
    <row r="24" spans="1:20" ht="20.100000000000001" customHeight="1">
      <c r="A24" s="263" t="s">
        <v>1092</v>
      </c>
      <c r="B24" s="570"/>
      <c r="C24" s="286">
        <v>283</v>
      </c>
      <c r="D24" s="570"/>
      <c r="E24" s="286">
        <v>1528</v>
      </c>
      <c r="F24" s="570"/>
      <c r="G24" s="286">
        <v>282</v>
      </c>
      <c r="H24" s="570"/>
      <c r="I24" s="286">
        <v>1522</v>
      </c>
      <c r="J24" s="570"/>
      <c r="K24" s="286">
        <v>285</v>
      </c>
      <c r="L24" s="286">
        <v>1529</v>
      </c>
      <c r="M24" s="286">
        <v>129</v>
      </c>
      <c r="N24" s="286">
        <v>913</v>
      </c>
      <c r="O24" s="286">
        <v>372</v>
      </c>
      <c r="P24" s="286">
        <v>2001</v>
      </c>
      <c r="Q24" s="286">
        <v>306</v>
      </c>
      <c r="R24" s="332">
        <v>1699</v>
      </c>
      <c r="S24" s="332">
        <v>100</v>
      </c>
      <c r="T24" s="332">
        <v>764</v>
      </c>
    </row>
    <row r="25" spans="1:20" ht="20.100000000000001" customHeight="1">
      <c r="A25" s="263" t="s">
        <v>1213</v>
      </c>
      <c r="B25" s="570"/>
      <c r="C25" s="286">
        <v>291</v>
      </c>
      <c r="D25" s="570"/>
      <c r="E25" s="286">
        <v>1565</v>
      </c>
      <c r="F25" s="570"/>
      <c r="G25" s="286">
        <v>289</v>
      </c>
      <c r="H25" s="570"/>
      <c r="I25" s="286">
        <v>1559</v>
      </c>
      <c r="J25" s="570"/>
      <c r="K25" s="286">
        <v>292</v>
      </c>
      <c r="L25" s="286">
        <v>1563</v>
      </c>
      <c r="M25" s="286">
        <v>131</v>
      </c>
      <c r="N25" s="286">
        <v>927</v>
      </c>
      <c r="O25" s="286">
        <v>394</v>
      </c>
      <c r="P25" s="286">
        <v>2050</v>
      </c>
      <c r="Q25" s="286">
        <v>302</v>
      </c>
      <c r="R25" s="332">
        <v>1694</v>
      </c>
      <c r="S25" s="332">
        <v>98</v>
      </c>
      <c r="T25" s="332">
        <v>739</v>
      </c>
    </row>
    <row r="26" spans="1:20" ht="20.100000000000001" customHeight="1">
      <c r="A26" s="263" t="s">
        <v>1294</v>
      </c>
      <c r="B26" s="570"/>
      <c r="C26" s="286">
        <v>303</v>
      </c>
      <c r="D26" s="570"/>
      <c r="E26" s="286">
        <v>1624</v>
      </c>
      <c r="F26" s="570"/>
      <c r="G26" s="286">
        <v>299</v>
      </c>
      <c r="H26" s="570"/>
      <c r="I26" s="286">
        <v>1614</v>
      </c>
      <c r="J26" s="570"/>
      <c r="K26" s="286">
        <v>305</v>
      </c>
      <c r="L26" s="286">
        <v>1629</v>
      </c>
      <c r="M26" s="286">
        <v>142</v>
      </c>
      <c r="N26" s="286">
        <v>1021</v>
      </c>
      <c r="O26" s="286">
        <v>401</v>
      </c>
      <c r="P26" s="286">
        <v>2205</v>
      </c>
      <c r="Q26" s="286">
        <v>309</v>
      </c>
      <c r="R26" s="332">
        <v>1717</v>
      </c>
      <c r="S26" s="332">
        <v>105</v>
      </c>
      <c r="T26" s="332">
        <v>819</v>
      </c>
    </row>
    <row r="27" spans="1:20" ht="20.100000000000001" customHeight="1">
      <c r="A27" s="263" t="s">
        <v>1427</v>
      </c>
      <c r="B27" s="570"/>
      <c r="C27" s="286">
        <v>315</v>
      </c>
      <c r="D27" s="570"/>
      <c r="E27" s="286">
        <v>1695</v>
      </c>
      <c r="F27" s="570"/>
      <c r="G27" s="286">
        <v>310</v>
      </c>
      <c r="H27" s="570"/>
      <c r="I27" s="286">
        <v>1673</v>
      </c>
      <c r="J27" s="570"/>
      <c r="K27" s="286">
        <v>318</v>
      </c>
      <c r="L27" s="286">
        <v>1709</v>
      </c>
      <c r="M27" s="286">
        <v>145</v>
      </c>
      <c r="N27" s="286">
        <v>1045</v>
      </c>
      <c r="O27" s="286">
        <v>406</v>
      </c>
      <c r="P27" s="286">
        <v>2160</v>
      </c>
      <c r="Q27" s="286">
        <v>330</v>
      </c>
      <c r="R27" s="332">
        <v>1842</v>
      </c>
      <c r="S27" s="332">
        <v>105</v>
      </c>
      <c r="T27" s="332">
        <v>822</v>
      </c>
    </row>
    <row r="28" spans="1:20" ht="20.100000000000001" customHeight="1">
      <c r="A28" s="263" t="s">
        <v>1627</v>
      </c>
      <c r="B28" s="570"/>
      <c r="C28" s="286">
        <v>329</v>
      </c>
      <c r="D28" s="570"/>
      <c r="E28" s="286">
        <v>1770</v>
      </c>
      <c r="F28" s="570"/>
      <c r="G28" s="286">
        <v>322</v>
      </c>
      <c r="H28" s="570"/>
      <c r="I28" s="286">
        <v>1736</v>
      </c>
      <c r="J28" s="570"/>
      <c r="K28" s="286">
        <v>335</v>
      </c>
      <c r="L28" s="286">
        <v>1795</v>
      </c>
      <c r="M28" s="286">
        <v>158</v>
      </c>
      <c r="N28" s="286">
        <v>1119</v>
      </c>
      <c r="O28" s="286">
        <v>404</v>
      </c>
      <c r="P28" s="286">
        <v>1987</v>
      </c>
      <c r="Q28" s="286">
        <v>326</v>
      </c>
      <c r="R28" s="332">
        <v>1955</v>
      </c>
      <c r="S28" s="332">
        <v>119</v>
      </c>
      <c r="T28" s="332">
        <v>904</v>
      </c>
    </row>
    <row r="29" spans="1:20">
      <c r="A29" s="570"/>
      <c r="B29" s="570"/>
      <c r="C29" s="570"/>
      <c r="D29" s="570"/>
      <c r="E29" s="570"/>
      <c r="F29" s="570"/>
      <c r="G29" s="570"/>
      <c r="H29" s="570"/>
      <c r="I29" s="570"/>
      <c r="J29" s="570"/>
      <c r="K29" s="570"/>
      <c r="L29" s="570"/>
      <c r="M29" s="570"/>
      <c r="N29" s="570"/>
      <c r="O29" s="570"/>
      <c r="P29" s="570"/>
      <c r="Q29" s="570"/>
      <c r="R29" s="570"/>
      <c r="S29" s="570"/>
      <c r="T29" s="570"/>
    </row>
    <row r="30" spans="1:20" ht="20.100000000000001" customHeight="1">
      <c r="A30" s="1232" t="s">
        <v>187</v>
      </c>
      <c r="B30" s="1232"/>
      <c r="C30" s="570"/>
      <c r="D30" s="570"/>
      <c r="E30" s="570"/>
      <c r="F30" s="570"/>
      <c r="G30" s="570"/>
      <c r="H30" s="570"/>
      <c r="I30" s="570"/>
      <c r="J30" s="288"/>
      <c r="K30" s="1215"/>
      <c r="L30" s="1215"/>
      <c r="M30" s="1232" t="s">
        <v>187</v>
      </c>
      <c r="N30" s="1232"/>
      <c r="O30" s="570"/>
      <c r="P30" s="570"/>
      <c r="Q30" s="570"/>
      <c r="R30" s="570"/>
      <c r="S30" s="570"/>
      <c r="T30" s="570"/>
    </row>
    <row r="31" spans="1:20" ht="20.100000000000001" customHeight="1">
      <c r="A31" s="570"/>
      <c r="B31" s="570"/>
      <c r="C31" s="570"/>
      <c r="D31" s="570"/>
      <c r="E31" s="570"/>
      <c r="F31" s="570"/>
      <c r="G31" s="570"/>
      <c r="H31" s="570"/>
      <c r="I31" s="570"/>
      <c r="J31" s="570"/>
      <c r="K31" s="570"/>
      <c r="L31" s="570"/>
      <c r="M31" s="570"/>
      <c r="N31" s="570"/>
      <c r="O31" s="570"/>
      <c r="P31" s="570"/>
      <c r="Q31" s="570"/>
      <c r="R31" s="570"/>
      <c r="S31" s="570"/>
      <c r="T31" s="570"/>
    </row>
    <row r="32" spans="1:20" ht="20.100000000000001" customHeight="1">
      <c r="A32" s="972" t="s">
        <v>487</v>
      </c>
      <c r="B32" s="1260" t="s">
        <v>188</v>
      </c>
      <c r="C32" s="1261"/>
      <c r="D32" s="1261"/>
      <c r="E32" s="1261"/>
      <c r="F32" s="1261"/>
      <c r="G32" s="1261"/>
      <c r="H32" s="1261"/>
      <c r="I32" s="1261"/>
      <c r="J32" s="1261"/>
      <c r="K32" s="1261"/>
      <c r="L32" s="1261"/>
      <c r="M32" s="1262" t="s">
        <v>189</v>
      </c>
      <c r="N32" s="1262"/>
      <c r="O32" s="1262"/>
      <c r="P32" s="1262"/>
      <c r="Q32" s="1262"/>
      <c r="R32" s="1262"/>
      <c r="S32" s="1262"/>
      <c r="T32" s="949" t="s">
        <v>1302</v>
      </c>
    </row>
    <row r="33" spans="1:20" ht="18" customHeight="1">
      <c r="A33" s="1258"/>
      <c r="B33" s="1218" t="s">
        <v>154</v>
      </c>
      <c r="C33" s="1219"/>
      <c r="D33" s="1219"/>
      <c r="E33" s="1219"/>
      <c r="F33" s="1219"/>
      <c r="G33" s="1219"/>
      <c r="H33" s="1219"/>
      <c r="I33" s="1219"/>
      <c r="J33" s="1219"/>
      <c r="K33" s="1219"/>
      <c r="L33" s="1219"/>
      <c r="M33" s="1219" t="s">
        <v>211</v>
      </c>
      <c r="N33" s="1219"/>
      <c r="O33" s="1219"/>
      <c r="P33" s="1219"/>
      <c r="Q33" s="1219"/>
      <c r="R33" s="1219"/>
      <c r="S33" s="1219"/>
      <c r="T33" s="1225"/>
    </row>
    <row r="34" spans="1:20" ht="18" customHeight="1">
      <c r="A34" s="1258"/>
      <c r="B34" s="1227" t="s">
        <v>364</v>
      </c>
      <c r="C34" s="983" t="s">
        <v>561</v>
      </c>
      <c r="D34" s="1242"/>
      <c r="E34" s="1218" t="s">
        <v>549</v>
      </c>
      <c r="F34" s="1219"/>
      <c r="G34" s="1219"/>
      <c r="H34" s="1219"/>
      <c r="I34" s="1220"/>
      <c r="J34" s="944" t="s">
        <v>190</v>
      </c>
      <c r="K34" s="944" t="s">
        <v>191</v>
      </c>
      <c r="L34" s="1029" t="s">
        <v>386</v>
      </c>
      <c r="M34" s="1220" t="s">
        <v>364</v>
      </c>
      <c r="N34" s="1227" t="s">
        <v>561</v>
      </c>
      <c r="O34" s="1227" t="s">
        <v>549</v>
      </c>
      <c r="P34" s="1227" t="s">
        <v>536</v>
      </c>
      <c r="Q34" s="1227" t="s">
        <v>1059</v>
      </c>
      <c r="R34" s="944" t="s">
        <v>1304</v>
      </c>
      <c r="S34" s="1227"/>
      <c r="T34" s="1225"/>
    </row>
    <row r="35" spans="1:20" ht="12.95" customHeight="1">
      <c r="A35" s="1258"/>
      <c r="B35" s="1228"/>
      <c r="C35" s="1225"/>
      <c r="D35" s="1216"/>
      <c r="E35" s="1227" t="s">
        <v>663</v>
      </c>
      <c r="F35" s="949" t="s">
        <v>1594</v>
      </c>
      <c r="G35" s="1029"/>
      <c r="H35" s="941"/>
      <c r="I35" s="944" t="s">
        <v>1630</v>
      </c>
      <c r="J35" s="1254"/>
      <c r="K35" s="1254"/>
      <c r="L35" s="1256"/>
      <c r="M35" s="1224"/>
      <c r="N35" s="947"/>
      <c r="O35" s="947"/>
      <c r="P35" s="947"/>
      <c r="Q35" s="947"/>
      <c r="R35" s="947"/>
      <c r="S35" s="947"/>
      <c r="T35" s="1225"/>
    </row>
    <row r="36" spans="1:20" ht="12.95" customHeight="1">
      <c r="A36" s="1258"/>
      <c r="B36" s="1228"/>
      <c r="C36" s="1225"/>
      <c r="D36" s="1216"/>
      <c r="E36" s="1228"/>
      <c r="F36" s="950"/>
      <c r="G36" s="1030"/>
      <c r="H36" s="942"/>
      <c r="I36" s="945"/>
      <c r="J36" s="1254"/>
      <c r="K36" s="1254"/>
      <c r="L36" s="1256"/>
      <c r="M36" s="1224"/>
      <c r="N36" s="947"/>
      <c r="O36" s="947"/>
      <c r="P36" s="947"/>
      <c r="Q36" s="947"/>
      <c r="R36" s="947"/>
      <c r="S36" s="947"/>
      <c r="T36" s="1225"/>
    </row>
    <row r="37" spans="1:20" ht="12.95" customHeight="1">
      <c r="A37" s="1258"/>
      <c r="B37" s="1228"/>
      <c r="C37" s="1225"/>
      <c r="D37" s="1216"/>
      <c r="E37" s="1228"/>
      <c r="F37" s="951"/>
      <c r="G37" s="1031"/>
      <c r="H37" s="943"/>
      <c r="I37" s="945"/>
      <c r="J37" s="1254"/>
      <c r="K37" s="1254"/>
      <c r="L37" s="1256"/>
      <c r="M37" s="1224"/>
      <c r="N37" s="947"/>
      <c r="O37" s="947"/>
      <c r="P37" s="947"/>
      <c r="Q37" s="947"/>
      <c r="R37" s="947"/>
      <c r="S37" s="947"/>
      <c r="T37" s="1225"/>
    </row>
    <row r="38" spans="1:20" ht="20.100000000000001" customHeight="1">
      <c r="A38" s="1258"/>
      <c r="B38" s="1229"/>
      <c r="C38" s="1226"/>
      <c r="D38" s="1217"/>
      <c r="E38" s="1229"/>
      <c r="F38" s="1218" t="s">
        <v>550</v>
      </c>
      <c r="G38" s="1220"/>
      <c r="H38" s="410" t="s">
        <v>414</v>
      </c>
      <c r="I38" s="946"/>
      <c r="J38" s="1255"/>
      <c r="K38" s="1255"/>
      <c r="L38" s="1257"/>
      <c r="M38" s="1224"/>
      <c r="N38" s="948"/>
      <c r="O38" s="948"/>
      <c r="P38" s="948"/>
      <c r="Q38" s="948"/>
      <c r="R38" s="948"/>
      <c r="S38" s="948"/>
      <c r="T38" s="1226"/>
    </row>
    <row r="39" spans="1:20" ht="20.100000000000001" customHeight="1">
      <c r="A39" s="1259"/>
      <c r="B39" s="667" t="s">
        <v>182</v>
      </c>
      <c r="C39" s="1218" t="s">
        <v>731</v>
      </c>
      <c r="D39" s="1220"/>
      <c r="E39" s="1218" t="s">
        <v>182</v>
      </c>
      <c r="F39" s="1219"/>
      <c r="G39" s="1263"/>
      <c r="H39" s="1263"/>
      <c r="I39" s="1224"/>
      <c r="J39" s="1251" t="s">
        <v>542</v>
      </c>
      <c r="K39" s="1252"/>
      <c r="L39" s="447" t="s">
        <v>318</v>
      </c>
      <c r="M39" s="676" t="s">
        <v>182</v>
      </c>
      <c r="N39" s="677" t="s">
        <v>731</v>
      </c>
      <c r="O39" s="676" t="s">
        <v>182</v>
      </c>
      <c r="P39" s="1218" t="s">
        <v>542</v>
      </c>
      <c r="Q39" s="1253"/>
      <c r="R39" s="1218" t="s">
        <v>318</v>
      </c>
      <c r="S39" s="1220"/>
      <c r="T39" s="670" t="s">
        <v>182</v>
      </c>
    </row>
    <row r="40" spans="1:20" ht="21" customHeight="1">
      <c r="A40" s="570" t="s">
        <v>345</v>
      </c>
      <c r="B40" s="570"/>
      <c r="C40" s="570"/>
      <c r="D40" s="570"/>
      <c r="E40" s="570"/>
      <c r="F40" s="1028"/>
      <c r="G40" s="1028"/>
      <c r="H40" s="570"/>
      <c r="I40" s="570"/>
      <c r="J40" s="570"/>
      <c r="K40" s="1231"/>
      <c r="L40" s="1231"/>
      <c r="M40" s="1232" t="s">
        <v>345</v>
      </c>
      <c r="N40" s="1232"/>
      <c r="O40" s="570"/>
      <c r="P40" s="570"/>
      <c r="Q40" s="570"/>
      <c r="R40" s="570"/>
      <c r="S40" s="570"/>
      <c r="T40" s="570"/>
    </row>
    <row r="41" spans="1:20" ht="20.100000000000001" customHeight="1">
      <c r="A41" s="263" t="s">
        <v>801</v>
      </c>
      <c r="B41" s="259">
        <v>164838</v>
      </c>
      <c r="C41" s="332">
        <v>160089</v>
      </c>
      <c r="D41" s="332"/>
      <c r="E41" s="259">
        <v>253700</v>
      </c>
      <c r="F41" s="1246">
        <v>172874</v>
      </c>
      <c r="G41" s="1246"/>
      <c r="H41" s="332">
        <v>79728</v>
      </c>
      <c r="I41" s="332">
        <v>1098</v>
      </c>
      <c r="J41" s="259">
        <v>28706</v>
      </c>
      <c r="K41" s="259">
        <v>7581</v>
      </c>
      <c r="L41" s="259">
        <v>35642</v>
      </c>
      <c r="M41" s="259">
        <v>32687</v>
      </c>
      <c r="N41" s="259">
        <v>208428</v>
      </c>
      <c r="O41" s="259">
        <v>6175</v>
      </c>
      <c r="P41" s="259">
        <v>537</v>
      </c>
      <c r="Q41" s="259">
        <v>31986</v>
      </c>
      <c r="R41" s="570"/>
      <c r="S41" s="259">
        <v>24668</v>
      </c>
      <c r="T41" s="259">
        <v>289590</v>
      </c>
    </row>
    <row r="42" spans="1:20" ht="20.100000000000001" customHeight="1">
      <c r="A42" s="263" t="s">
        <v>411</v>
      </c>
      <c r="B42" s="259">
        <v>158192</v>
      </c>
      <c r="C42" s="332">
        <v>150287</v>
      </c>
      <c r="D42" s="332"/>
      <c r="E42" s="259">
        <v>236088</v>
      </c>
      <c r="F42" s="1246">
        <v>165162</v>
      </c>
      <c r="G42" s="1246"/>
      <c r="H42" s="332">
        <v>70354</v>
      </c>
      <c r="I42" s="332">
        <v>572</v>
      </c>
      <c r="J42" s="259">
        <v>27174</v>
      </c>
      <c r="K42" s="259">
        <v>7126</v>
      </c>
      <c r="L42" s="259">
        <v>33580</v>
      </c>
      <c r="M42" s="259">
        <v>28855</v>
      </c>
      <c r="N42" s="259">
        <v>178913</v>
      </c>
      <c r="O42" s="259">
        <v>4850</v>
      </c>
      <c r="P42" s="259">
        <v>422</v>
      </c>
      <c r="Q42" s="259">
        <v>27549</v>
      </c>
      <c r="R42" s="570"/>
      <c r="S42" s="259">
        <v>21521</v>
      </c>
      <c r="T42" s="259">
        <v>268103</v>
      </c>
    </row>
    <row r="43" spans="1:20" ht="20.100000000000001" customHeight="1">
      <c r="A43" s="263" t="s">
        <v>247</v>
      </c>
      <c r="B43" s="259">
        <v>170400</v>
      </c>
      <c r="C43" s="332">
        <v>159681</v>
      </c>
      <c r="D43" s="332"/>
      <c r="E43" s="259">
        <v>247795</v>
      </c>
      <c r="F43" s="1246">
        <v>177204</v>
      </c>
      <c r="G43" s="1246"/>
      <c r="H43" s="332">
        <v>69386</v>
      </c>
      <c r="I43" s="332">
        <v>1205</v>
      </c>
      <c r="J43" s="259">
        <v>28914</v>
      </c>
      <c r="K43" s="259">
        <v>7600</v>
      </c>
      <c r="L43" s="259">
        <v>35669</v>
      </c>
      <c r="M43" s="259">
        <v>28029</v>
      </c>
      <c r="N43" s="259">
        <v>175230</v>
      </c>
      <c r="O43" s="259">
        <v>4368</v>
      </c>
      <c r="P43" s="259">
        <v>400</v>
      </c>
      <c r="Q43" s="259">
        <v>26821</v>
      </c>
      <c r="R43" s="570"/>
      <c r="S43" s="259">
        <v>20216</v>
      </c>
      <c r="T43" s="259">
        <v>278008</v>
      </c>
    </row>
    <row r="44" spans="1:20" ht="20.100000000000001" customHeight="1">
      <c r="A44" s="263" t="s">
        <v>586</v>
      </c>
      <c r="B44" s="259">
        <v>145604</v>
      </c>
      <c r="C44" s="332">
        <v>138606</v>
      </c>
      <c r="D44" s="332"/>
      <c r="E44" s="259">
        <v>213766</v>
      </c>
      <c r="F44" s="1246">
        <f>122826+28630</f>
        <v>151456</v>
      </c>
      <c r="G44" s="1246"/>
      <c r="H44" s="332">
        <v>61518</v>
      </c>
      <c r="I44" s="332">
        <v>792</v>
      </c>
      <c r="J44" s="259">
        <v>25122</v>
      </c>
      <c r="K44" s="259">
        <v>6808</v>
      </c>
      <c r="L44" s="259">
        <v>31061</v>
      </c>
      <c r="M44" s="259">
        <v>25827</v>
      </c>
      <c r="N44" s="259">
        <v>157393</v>
      </c>
      <c r="O44" s="259">
        <v>3358</v>
      </c>
      <c r="P44" s="259">
        <v>323</v>
      </c>
      <c r="Q44" s="259">
        <v>23872</v>
      </c>
      <c r="R44" s="570"/>
      <c r="S44" s="259">
        <v>17890</v>
      </c>
      <c r="T44" s="259">
        <v>242316</v>
      </c>
    </row>
    <row r="45" spans="1:20" ht="20.100000000000001" customHeight="1">
      <c r="A45" s="263" t="s">
        <v>587</v>
      </c>
      <c r="B45" s="259">
        <v>146303</v>
      </c>
      <c r="C45" s="332">
        <v>139779</v>
      </c>
      <c r="D45" s="332"/>
      <c r="E45" s="259">
        <v>220637</v>
      </c>
      <c r="F45" s="1246">
        <v>150069</v>
      </c>
      <c r="G45" s="1246"/>
      <c r="H45" s="332">
        <v>69616</v>
      </c>
      <c r="I45" s="332">
        <v>952</v>
      </c>
      <c r="J45" s="259">
        <v>25656</v>
      </c>
      <c r="K45" s="259">
        <v>6619</v>
      </c>
      <c r="L45" s="259">
        <v>31742</v>
      </c>
      <c r="M45" s="259">
        <v>26799</v>
      </c>
      <c r="N45" s="259">
        <v>168279</v>
      </c>
      <c r="O45" s="259">
        <v>3938</v>
      </c>
      <c r="P45" s="259">
        <v>359</v>
      </c>
      <c r="Q45" s="259">
        <v>26220</v>
      </c>
      <c r="R45" s="570"/>
      <c r="S45" s="259">
        <v>19528</v>
      </c>
      <c r="T45" s="259">
        <v>249436</v>
      </c>
    </row>
    <row r="46" spans="1:20" ht="20.100000000000001" customHeight="1">
      <c r="A46" s="263" t="s">
        <v>668</v>
      </c>
      <c r="B46" s="259">
        <v>120239</v>
      </c>
      <c r="C46" s="332">
        <v>119471</v>
      </c>
      <c r="D46" s="332"/>
      <c r="E46" s="259">
        <v>185315</v>
      </c>
      <c r="F46" s="1246">
        <v>124040</v>
      </c>
      <c r="G46" s="1246"/>
      <c r="H46" s="332">
        <v>59859</v>
      </c>
      <c r="I46" s="332">
        <v>1416</v>
      </c>
      <c r="J46" s="259">
        <v>21823</v>
      </c>
      <c r="K46" s="259">
        <v>5779</v>
      </c>
      <c r="L46" s="259">
        <v>27161</v>
      </c>
      <c r="M46" s="259">
        <v>27258</v>
      </c>
      <c r="N46" s="259">
        <v>179333</v>
      </c>
      <c r="O46" s="259">
        <v>3541</v>
      </c>
      <c r="P46" s="259">
        <v>344</v>
      </c>
      <c r="Q46" s="259">
        <v>26244</v>
      </c>
      <c r="R46" s="570"/>
      <c r="S46" s="259">
        <v>18143</v>
      </c>
      <c r="T46" s="259">
        <v>210729</v>
      </c>
    </row>
    <row r="47" spans="1:20" ht="20.100000000000001" customHeight="1">
      <c r="A47" s="263" t="s">
        <v>667</v>
      </c>
      <c r="B47" s="259">
        <v>94415</v>
      </c>
      <c r="C47" s="332">
        <v>96797</v>
      </c>
      <c r="D47" s="332"/>
      <c r="E47" s="259">
        <v>152237</v>
      </c>
      <c r="F47" s="1246">
        <v>96369</v>
      </c>
      <c r="G47" s="1246"/>
      <c r="H47" s="332">
        <v>54615</v>
      </c>
      <c r="I47" s="332">
        <v>1253</v>
      </c>
      <c r="J47" s="259">
        <v>17763</v>
      </c>
      <c r="K47" s="259">
        <v>4659</v>
      </c>
      <c r="L47" s="259">
        <v>22426</v>
      </c>
      <c r="M47" s="259">
        <v>28524</v>
      </c>
      <c r="N47" s="259">
        <v>206794</v>
      </c>
      <c r="O47" s="259">
        <v>3583</v>
      </c>
      <c r="P47" s="259">
        <v>322</v>
      </c>
      <c r="Q47" s="259">
        <v>29114</v>
      </c>
      <c r="R47" s="570"/>
      <c r="S47" s="259">
        <v>19955</v>
      </c>
      <c r="T47" s="259">
        <v>175927</v>
      </c>
    </row>
    <row r="48" spans="1:20" ht="20.100000000000001" customHeight="1">
      <c r="A48" s="263" t="s">
        <v>872</v>
      </c>
      <c r="B48" s="259">
        <v>82595</v>
      </c>
      <c r="C48" s="332">
        <v>86358</v>
      </c>
      <c r="D48" s="332"/>
      <c r="E48" s="259">
        <v>136518</v>
      </c>
      <c r="F48" s="1246">
        <v>83898</v>
      </c>
      <c r="G48" s="1246"/>
      <c r="H48" s="332">
        <v>51463</v>
      </c>
      <c r="I48" s="332">
        <v>1157</v>
      </c>
      <c r="J48" s="259">
        <v>15924.43</v>
      </c>
      <c r="K48" s="259">
        <v>4078.26</v>
      </c>
      <c r="L48" s="259">
        <v>20488.498</v>
      </c>
      <c r="M48" s="259">
        <v>26458</v>
      </c>
      <c r="N48" s="259">
        <v>196161</v>
      </c>
      <c r="O48" s="259">
        <v>3648</v>
      </c>
      <c r="P48" s="259">
        <v>318.58999999999997</v>
      </c>
      <c r="Q48" s="259">
        <v>27939.86</v>
      </c>
      <c r="R48" s="570"/>
      <c r="S48" s="259">
        <v>20645.579000000002</v>
      </c>
      <c r="T48" s="259">
        <v>158987</v>
      </c>
    </row>
    <row r="49" spans="1:23" ht="20.100000000000001" customHeight="1">
      <c r="A49" s="263" t="s">
        <v>935</v>
      </c>
      <c r="B49" s="259">
        <v>84340</v>
      </c>
      <c r="C49" s="332">
        <v>88026</v>
      </c>
      <c r="D49" s="332"/>
      <c r="E49" s="259">
        <v>140096</v>
      </c>
      <c r="F49" s="1246">
        <v>85367</v>
      </c>
      <c r="G49" s="1246"/>
      <c r="H49" s="332">
        <v>53014</v>
      </c>
      <c r="I49" s="332">
        <v>1715</v>
      </c>
      <c r="J49" s="259">
        <v>16260</v>
      </c>
      <c r="K49" s="259">
        <v>4160.91</v>
      </c>
      <c r="L49" s="259">
        <v>21226.159</v>
      </c>
      <c r="M49" s="259">
        <v>26990</v>
      </c>
      <c r="N49" s="259">
        <v>172168</v>
      </c>
      <c r="O49" s="259">
        <v>2795</v>
      </c>
      <c r="P49" s="259">
        <v>260</v>
      </c>
      <c r="Q49" s="259">
        <v>25474.639999999999</v>
      </c>
      <c r="R49" s="570"/>
      <c r="S49" s="259">
        <v>19040.585999999999</v>
      </c>
      <c r="T49" s="259">
        <v>159832</v>
      </c>
    </row>
    <row r="50" spans="1:23" ht="20.100000000000001" customHeight="1">
      <c r="A50" s="263" t="s">
        <v>389</v>
      </c>
      <c r="B50" s="259">
        <v>96549</v>
      </c>
      <c r="C50" s="332">
        <v>100959</v>
      </c>
      <c r="D50" s="332"/>
      <c r="E50" s="259">
        <v>161186</v>
      </c>
      <c r="F50" s="1246">
        <v>97015</v>
      </c>
      <c r="G50" s="1246"/>
      <c r="H50" s="332">
        <v>61217</v>
      </c>
      <c r="I50" s="332">
        <v>2954</v>
      </c>
      <c r="J50" s="259">
        <v>18645.259999999998</v>
      </c>
      <c r="K50" s="259">
        <v>4727.8599999999997</v>
      </c>
      <c r="L50" s="259">
        <v>25055.8</v>
      </c>
      <c r="M50" s="259">
        <v>28473</v>
      </c>
      <c r="N50" s="259">
        <v>175098</v>
      </c>
      <c r="O50" s="259">
        <v>2992</v>
      </c>
      <c r="P50" s="259">
        <v>271.37</v>
      </c>
      <c r="Q50" s="259">
        <v>25999.8</v>
      </c>
      <c r="R50" s="259"/>
      <c r="S50" s="259">
        <v>20039.585999999999</v>
      </c>
      <c r="T50" s="259">
        <v>183110</v>
      </c>
    </row>
    <row r="51" spans="1:23" ht="20.100000000000001" customHeight="1">
      <c r="A51" s="263" t="s">
        <v>907</v>
      </c>
      <c r="B51" s="259">
        <v>100816</v>
      </c>
      <c r="C51" s="332">
        <v>108419</v>
      </c>
      <c r="D51" s="332"/>
      <c r="E51" s="259">
        <v>176617</v>
      </c>
      <c r="F51" s="1246">
        <v>100294</v>
      </c>
      <c r="G51" s="1246"/>
      <c r="H51" s="332">
        <v>71041</v>
      </c>
      <c r="I51" s="332">
        <v>5282</v>
      </c>
      <c r="J51" s="259">
        <v>20182.75</v>
      </c>
      <c r="K51" s="259">
        <v>4998.4399999999996</v>
      </c>
      <c r="L51" s="259">
        <v>27576.636999999999</v>
      </c>
      <c r="M51" s="259">
        <v>27642</v>
      </c>
      <c r="N51" s="259">
        <v>187486</v>
      </c>
      <c r="O51" s="259">
        <v>3994</v>
      </c>
      <c r="P51" s="259">
        <v>292.39</v>
      </c>
      <c r="Q51" s="259">
        <v>26616.34</v>
      </c>
      <c r="R51" s="259"/>
      <c r="S51" s="259">
        <v>20096.298999999999</v>
      </c>
      <c r="T51" s="259">
        <v>200466</v>
      </c>
    </row>
    <row r="52" spans="1:23" ht="20.100000000000001" customHeight="1">
      <c r="A52" s="263" t="s">
        <v>604</v>
      </c>
      <c r="B52" s="259">
        <v>103331</v>
      </c>
      <c r="C52" s="332">
        <v>113787</v>
      </c>
      <c r="D52" s="332"/>
      <c r="E52" s="259">
        <v>188397</v>
      </c>
      <c r="F52" s="1246">
        <v>102246</v>
      </c>
      <c r="G52" s="1246"/>
      <c r="H52" s="332">
        <v>78910</v>
      </c>
      <c r="I52" s="332">
        <v>7241</v>
      </c>
      <c r="J52" s="259">
        <v>21181.27</v>
      </c>
      <c r="K52" s="259">
        <v>5310.05</v>
      </c>
      <c r="L52" s="259">
        <v>29892.704000000002</v>
      </c>
      <c r="M52" s="259">
        <v>27583</v>
      </c>
      <c r="N52" s="259">
        <v>189660</v>
      </c>
      <c r="O52" s="259">
        <v>3879</v>
      </c>
      <c r="P52" s="259">
        <v>296.61</v>
      </c>
      <c r="Q52" s="259">
        <v>27229.61</v>
      </c>
      <c r="R52" s="259"/>
      <c r="S52" s="259">
        <v>22598.249</v>
      </c>
      <c r="T52" s="259">
        <v>214817</v>
      </c>
    </row>
    <row r="53" spans="1:23" ht="20.100000000000001" customHeight="1">
      <c r="A53" s="263" t="s">
        <v>1092</v>
      </c>
      <c r="B53" s="259">
        <v>108908</v>
      </c>
      <c r="C53" s="332">
        <v>127682</v>
      </c>
      <c r="D53" s="332"/>
      <c r="E53" s="259">
        <v>216120</v>
      </c>
      <c r="F53" s="1246">
        <v>106846</v>
      </c>
      <c r="G53" s="1246"/>
      <c r="H53" s="332">
        <v>101021</v>
      </c>
      <c r="I53" s="332">
        <v>8253</v>
      </c>
      <c r="J53" s="259">
        <v>23739.51</v>
      </c>
      <c r="K53" s="259">
        <v>6023.13</v>
      </c>
      <c r="L53" s="259">
        <v>34501.978000000003</v>
      </c>
      <c r="M53" s="259">
        <v>26825</v>
      </c>
      <c r="N53" s="259">
        <v>185351</v>
      </c>
      <c r="O53" s="259">
        <v>4173</v>
      </c>
      <c r="P53" s="259">
        <v>332.6</v>
      </c>
      <c r="Q53" s="259">
        <v>26303.439999999999</v>
      </c>
      <c r="R53" s="259"/>
      <c r="S53" s="259">
        <v>21575.388999999999</v>
      </c>
      <c r="T53" s="259">
        <v>245325</v>
      </c>
    </row>
    <row r="54" spans="1:23" ht="20.100000000000001" customHeight="1">
      <c r="A54" s="263" t="s">
        <v>1213</v>
      </c>
      <c r="B54" s="259">
        <v>105568</v>
      </c>
      <c r="C54" s="332">
        <v>127305</v>
      </c>
      <c r="D54" s="332"/>
      <c r="E54" s="259">
        <v>216727</v>
      </c>
      <c r="F54" s="1246">
        <v>102713</v>
      </c>
      <c r="G54" s="1246"/>
      <c r="H54" s="332">
        <v>105095</v>
      </c>
      <c r="I54" s="332">
        <v>8919</v>
      </c>
      <c r="J54" s="259">
        <v>23613.03</v>
      </c>
      <c r="K54" s="259">
        <v>6120.93</v>
      </c>
      <c r="L54" s="259">
        <v>35455.012999999999</v>
      </c>
      <c r="M54" s="259">
        <v>25123</v>
      </c>
      <c r="N54" s="259">
        <v>178833</v>
      </c>
      <c r="O54" s="259">
        <v>3470</v>
      </c>
      <c r="P54" s="259">
        <v>279.02999999999997</v>
      </c>
      <c r="Q54" s="259">
        <v>25077.3</v>
      </c>
      <c r="R54" s="259"/>
      <c r="S54" s="259">
        <v>21876.413</v>
      </c>
      <c r="T54" s="259">
        <v>247722</v>
      </c>
    </row>
    <row r="55" spans="1:23" ht="20.100000000000001" customHeight="1">
      <c r="A55" s="263" t="s">
        <v>1294</v>
      </c>
      <c r="B55" s="259">
        <v>109990</v>
      </c>
      <c r="C55" s="332">
        <v>133308</v>
      </c>
      <c r="D55" s="332"/>
      <c r="E55" s="259">
        <v>235658</v>
      </c>
      <c r="F55" s="1246">
        <v>106301</v>
      </c>
      <c r="G55" s="1246"/>
      <c r="H55" s="332">
        <v>115150</v>
      </c>
      <c r="I55" s="332">
        <v>14207</v>
      </c>
      <c r="J55" s="259">
        <v>24876.03</v>
      </c>
      <c r="K55" s="259">
        <v>6351.73</v>
      </c>
      <c r="L55" s="259">
        <v>38245.088000000003</v>
      </c>
      <c r="M55" s="259">
        <v>24402</v>
      </c>
      <c r="N55" s="259">
        <v>179446</v>
      </c>
      <c r="O55" s="259">
        <v>4597</v>
      </c>
      <c r="P55" s="259">
        <v>351.63</v>
      </c>
      <c r="Q55" s="259">
        <v>25446.73</v>
      </c>
      <c r="R55" s="259"/>
      <c r="S55" s="259">
        <v>23142.830999999998</v>
      </c>
      <c r="T55" s="259">
        <v>277691</v>
      </c>
    </row>
    <row r="56" spans="1:23" ht="20.100000000000001" customHeight="1">
      <c r="A56" s="449" t="s">
        <v>1427</v>
      </c>
      <c r="B56" s="259">
        <v>110051</v>
      </c>
      <c r="C56" s="332">
        <v>137861</v>
      </c>
      <c r="D56" s="332"/>
      <c r="E56" s="259">
        <v>245304</v>
      </c>
      <c r="F56" s="1246">
        <v>105948</v>
      </c>
      <c r="G56" s="1246"/>
      <c r="H56" s="332">
        <v>122841</v>
      </c>
      <c r="I56" s="332">
        <v>16515</v>
      </c>
      <c r="J56" s="259">
        <v>25601.64</v>
      </c>
      <c r="K56" s="259">
        <v>6552.47</v>
      </c>
      <c r="L56" s="259">
        <v>40921.116000000002</v>
      </c>
      <c r="M56" s="259">
        <v>23956</v>
      </c>
      <c r="N56" s="259">
        <v>187429</v>
      </c>
      <c r="O56" s="259">
        <v>4134</v>
      </c>
      <c r="P56" s="259">
        <v>317.47000000000003</v>
      </c>
      <c r="Q56" s="259">
        <v>25581.29</v>
      </c>
      <c r="R56" s="259"/>
      <c r="S56" s="259">
        <v>24029.225999999999</v>
      </c>
      <c r="T56" s="259">
        <v>284816</v>
      </c>
    </row>
    <row r="57" spans="1:23" ht="9.75" customHeight="1">
      <c r="A57" s="259"/>
      <c r="B57" s="259"/>
      <c r="C57" s="570"/>
      <c r="D57" s="259"/>
      <c r="E57" s="259"/>
      <c r="F57" s="259"/>
      <c r="G57" s="259"/>
      <c r="H57" s="259"/>
      <c r="I57" s="259"/>
      <c r="J57" s="259"/>
      <c r="K57" s="259"/>
      <c r="L57" s="259"/>
      <c r="M57" s="259"/>
      <c r="N57" s="259"/>
      <c r="O57" s="259"/>
      <c r="P57" s="259"/>
      <c r="Q57" s="259"/>
      <c r="R57" s="570"/>
      <c r="S57" s="259"/>
      <c r="T57" s="259"/>
    </row>
    <row r="58" spans="1:23" ht="15" customHeight="1">
      <c r="A58" s="1247" t="s">
        <v>1303</v>
      </c>
      <c r="B58" s="1248"/>
      <c r="C58" s="1249"/>
      <c r="D58" s="1249"/>
      <c r="E58" s="1249"/>
      <c r="F58" s="1249"/>
      <c r="G58" s="1249"/>
      <c r="H58" s="1249"/>
      <c r="I58" s="1249"/>
      <c r="J58" s="1249"/>
      <c r="K58" s="1249"/>
      <c r="L58" s="570"/>
      <c r="M58" s="1250" t="s">
        <v>1303</v>
      </c>
      <c r="N58" s="1250"/>
      <c r="O58" s="1250"/>
      <c r="P58" s="1250"/>
      <c r="Q58" s="1250"/>
      <c r="R58" s="1250"/>
      <c r="S58" s="1250"/>
      <c r="T58" s="1250"/>
      <c r="U58" s="322"/>
      <c r="V58" s="322"/>
      <c r="W58" s="322"/>
    </row>
    <row r="59" spans="1:23" ht="15" customHeight="1">
      <c r="A59" s="1247" t="s">
        <v>1291</v>
      </c>
      <c r="B59" s="1248"/>
      <c r="C59" s="1249"/>
      <c r="D59" s="1249"/>
      <c r="E59" s="1249"/>
      <c r="F59" s="1249"/>
      <c r="G59" s="1249"/>
      <c r="H59" s="1249"/>
      <c r="I59" s="1249"/>
      <c r="J59" s="1249"/>
      <c r="K59" s="1249"/>
      <c r="L59" s="570"/>
      <c r="M59" s="1250" t="s">
        <v>1291</v>
      </c>
      <c r="N59" s="1250"/>
      <c r="O59" s="1250"/>
      <c r="P59" s="1250"/>
      <c r="Q59" s="1250"/>
      <c r="R59" s="1250"/>
      <c r="S59" s="1250"/>
      <c r="T59" s="1250"/>
      <c r="U59" s="322"/>
      <c r="V59" s="322"/>
      <c r="W59" s="322"/>
    </row>
    <row r="60" spans="1:23" ht="15" customHeight="1">
      <c r="A60" s="570"/>
      <c r="B60" s="570"/>
      <c r="C60" s="570"/>
      <c r="D60" s="570"/>
      <c r="E60" s="570"/>
      <c r="F60" s="570"/>
      <c r="G60" s="570"/>
      <c r="H60" s="570"/>
      <c r="I60" s="570"/>
      <c r="J60" s="570"/>
      <c r="K60" s="570"/>
      <c r="L60" s="570"/>
      <c r="M60" s="570" t="s">
        <v>1299</v>
      </c>
      <c r="N60" s="570"/>
      <c r="O60" s="570"/>
      <c r="P60" s="570"/>
      <c r="Q60" s="570"/>
      <c r="R60" s="570"/>
      <c r="S60" s="570"/>
      <c r="T60" s="570"/>
    </row>
    <row r="61" spans="1:23" ht="9.9499999999999993" customHeight="1">
      <c r="A61" s="570"/>
      <c r="B61" s="570"/>
      <c r="C61" s="570"/>
      <c r="D61" s="570"/>
      <c r="E61" s="570"/>
      <c r="F61" s="570"/>
      <c r="G61" s="570"/>
      <c r="H61" s="259"/>
      <c r="I61" s="570"/>
      <c r="J61" s="570"/>
      <c r="K61" s="570"/>
      <c r="L61" s="570"/>
      <c r="M61" s="570"/>
      <c r="N61" s="570"/>
      <c r="O61" s="570"/>
      <c r="P61" s="570"/>
      <c r="Q61" s="570"/>
      <c r="R61" s="570"/>
      <c r="S61" s="570"/>
      <c r="T61" s="570"/>
    </row>
    <row r="62" spans="1:23">
      <c r="A62" s="262" t="s">
        <v>1743</v>
      </c>
      <c r="B62" s="570"/>
      <c r="C62" s="570"/>
      <c r="D62" s="570"/>
      <c r="E62" s="570"/>
      <c r="F62" s="570"/>
      <c r="G62" s="570"/>
      <c r="H62" s="570"/>
      <c r="I62" s="570"/>
      <c r="J62" s="570"/>
      <c r="K62" s="570"/>
      <c r="L62" s="289"/>
      <c r="M62" s="262" t="s">
        <v>1743</v>
      </c>
      <c r="N62" s="570"/>
      <c r="O62" s="570"/>
      <c r="P62" s="570"/>
      <c r="Q62" s="570"/>
      <c r="R62" s="570"/>
      <c r="S62" s="570"/>
      <c r="T62" s="570"/>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62" customWidth="1"/>
    <col min="2" max="2" width="25.7109375" style="643" customWidth="1"/>
    <col min="3" max="6" width="16.28515625" style="831" customWidth="1"/>
    <col min="7" max="7" width="16.28515625" style="643" customWidth="1"/>
    <col min="8" max="8" width="20.28515625" style="643" customWidth="1"/>
    <col min="9" max="16384" width="11.42578125" style="643"/>
  </cols>
  <sheetData>
    <row r="1" spans="1:8" ht="15" customHeight="1">
      <c r="A1" s="858" t="s">
        <v>1765</v>
      </c>
      <c r="C1" s="856"/>
      <c r="D1" s="856"/>
      <c r="E1" s="856"/>
      <c r="F1" s="856"/>
    </row>
    <row r="2" spans="1:8" s="649" customFormat="1" ht="14.1" customHeight="1">
      <c r="A2" s="649" t="s">
        <v>678</v>
      </c>
    </row>
    <row r="3" spans="1:8" s="649" customFormat="1" ht="14.1" customHeight="1">
      <c r="A3" s="1270" t="s">
        <v>1471</v>
      </c>
      <c r="B3" s="1270"/>
      <c r="C3" s="1270"/>
      <c r="D3" s="1270"/>
      <c r="E3" s="1270"/>
      <c r="F3" s="1270"/>
      <c r="G3" s="1270"/>
      <c r="H3" s="1270"/>
    </row>
    <row r="4" spans="1:8" s="649" customFormat="1" ht="14.1" customHeight="1">
      <c r="A4" s="1270" t="s">
        <v>1610</v>
      </c>
      <c r="B4" s="1270"/>
      <c r="C4" s="1270"/>
      <c r="D4" s="1270"/>
      <c r="E4" s="1270"/>
      <c r="F4" s="1270"/>
      <c r="G4" s="1270"/>
      <c r="H4" s="1270"/>
    </row>
    <row r="5" spans="1:8" s="649" customFormat="1" ht="24" customHeight="1">
      <c r="A5" s="1271" t="s">
        <v>345</v>
      </c>
      <c r="B5" s="1271"/>
      <c r="C5" s="1271"/>
      <c r="D5" s="1271"/>
      <c r="E5" s="1271"/>
      <c r="F5" s="1271"/>
      <c r="G5" s="1271"/>
      <c r="H5" s="1271"/>
    </row>
    <row r="6" spans="1:8" ht="20.100000000000001" customHeight="1">
      <c r="A6" s="1193" t="s">
        <v>1611</v>
      </c>
      <c r="B6" s="1146"/>
      <c r="C6" s="1272" t="s">
        <v>1472</v>
      </c>
      <c r="D6" s="1273"/>
      <c r="E6" s="1273"/>
      <c r="F6" s="1273"/>
      <c r="G6" s="1273"/>
      <c r="H6" s="1273"/>
    </row>
    <row r="7" spans="1:8" ht="20.100000000000001" customHeight="1">
      <c r="A7" s="1194"/>
      <c r="B7" s="1147"/>
      <c r="C7" s="1274" t="s">
        <v>1473</v>
      </c>
      <c r="D7" s="1190" t="s">
        <v>1059</v>
      </c>
      <c r="E7" s="1272" t="s">
        <v>549</v>
      </c>
      <c r="F7" s="1276"/>
      <c r="G7" s="1190" t="s">
        <v>1612</v>
      </c>
      <c r="H7" s="1178" t="s">
        <v>1474</v>
      </c>
    </row>
    <row r="8" spans="1:8" ht="24.95" customHeight="1">
      <c r="A8" s="1194"/>
      <c r="B8" s="1147"/>
      <c r="C8" s="1275"/>
      <c r="D8" s="1192"/>
      <c r="E8" s="687" t="s">
        <v>547</v>
      </c>
      <c r="F8" s="687" t="s">
        <v>536</v>
      </c>
      <c r="G8" s="1192"/>
      <c r="H8" s="1180"/>
    </row>
    <row r="9" spans="1:8" ht="20.100000000000001" customHeight="1">
      <c r="A9" s="1195"/>
      <c r="B9" s="1148"/>
      <c r="C9" s="828" t="s">
        <v>182</v>
      </c>
      <c r="D9" s="687" t="s">
        <v>811</v>
      </c>
      <c r="E9" s="688" t="s">
        <v>182</v>
      </c>
      <c r="F9" s="687" t="s">
        <v>811</v>
      </c>
      <c r="G9" s="827" t="s">
        <v>182</v>
      </c>
      <c r="H9" s="689" t="s">
        <v>670</v>
      </c>
    </row>
    <row r="10" spans="1:8" ht="20.100000000000001" customHeight="1">
      <c r="A10" s="699"/>
      <c r="B10" s="699"/>
      <c r="C10" s="699"/>
      <c r="D10" s="699"/>
      <c r="E10" s="699"/>
      <c r="F10" s="699"/>
      <c r="G10" s="699"/>
      <c r="H10" s="699"/>
    </row>
    <row r="11" spans="1:8" ht="15" customHeight="1">
      <c r="A11" s="1268" t="s">
        <v>513</v>
      </c>
      <c r="B11" s="1268"/>
      <c r="C11" s="1268"/>
      <c r="D11" s="1268"/>
      <c r="E11" s="1268"/>
      <c r="F11" s="1268"/>
      <c r="G11" s="1268"/>
      <c r="H11" s="1268"/>
    </row>
    <row r="12" spans="1:8" s="662" customFormat="1" ht="17.45" customHeight="1">
      <c r="A12" s="700">
        <v>42767</v>
      </c>
      <c r="B12" s="701">
        <v>42767</v>
      </c>
      <c r="C12" s="691">
        <v>15800</v>
      </c>
      <c r="D12" s="691">
        <v>2784.6099999999997</v>
      </c>
      <c r="E12" s="691">
        <v>25205</v>
      </c>
      <c r="F12" s="691">
        <v>2524.91</v>
      </c>
      <c r="G12" s="691">
        <v>96015</v>
      </c>
      <c r="H12" s="691">
        <v>7077425</v>
      </c>
    </row>
    <row r="13" spans="1:8" s="662" customFormat="1" ht="11.45" customHeight="1">
      <c r="A13" s="702" t="s">
        <v>353</v>
      </c>
      <c r="B13" s="701">
        <v>42795</v>
      </c>
      <c r="C13" s="691">
        <v>19359</v>
      </c>
      <c r="D13" s="691">
        <v>3205.08</v>
      </c>
      <c r="E13" s="691">
        <v>28463</v>
      </c>
      <c r="F13" s="691">
        <v>2965.62</v>
      </c>
      <c r="G13" s="691">
        <v>112523</v>
      </c>
      <c r="H13" s="691">
        <v>7871771</v>
      </c>
    </row>
    <row r="14" spans="1:8" s="662" customFormat="1" ht="11.45" customHeight="1">
      <c r="A14" s="702" t="s">
        <v>353</v>
      </c>
      <c r="B14" s="701">
        <v>42826</v>
      </c>
      <c r="C14" s="691">
        <v>17843</v>
      </c>
      <c r="D14" s="691">
        <v>3208.45</v>
      </c>
      <c r="E14" s="691">
        <v>27377</v>
      </c>
      <c r="F14" s="691">
        <v>2820.38</v>
      </c>
      <c r="G14" s="691">
        <v>106398</v>
      </c>
      <c r="H14" s="691">
        <v>7794356</v>
      </c>
    </row>
    <row r="15" spans="1:8" s="662" customFormat="1" ht="11.45" customHeight="1">
      <c r="A15" s="702" t="s">
        <v>353</v>
      </c>
      <c r="B15" s="701">
        <v>42856</v>
      </c>
      <c r="C15" s="691">
        <v>20529</v>
      </c>
      <c r="D15" s="691">
        <v>3360.46</v>
      </c>
      <c r="E15" s="691">
        <v>30529</v>
      </c>
      <c r="F15" s="691">
        <v>3146.2</v>
      </c>
      <c r="G15" s="691">
        <v>120345</v>
      </c>
      <c r="H15" s="691">
        <v>8453391</v>
      </c>
    </row>
    <row r="16" spans="1:8" s="662" customFormat="1" ht="11.45" customHeight="1">
      <c r="A16" s="702" t="s">
        <v>353</v>
      </c>
      <c r="B16" s="701">
        <v>42887</v>
      </c>
      <c r="C16" s="691">
        <v>20229</v>
      </c>
      <c r="D16" s="691">
        <v>3631.87</v>
      </c>
      <c r="E16" s="691">
        <v>32397</v>
      </c>
      <c r="F16" s="691">
        <v>3213.2799999999997</v>
      </c>
      <c r="G16" s="691">
        <v>122178</v>
      </c>
      <c r="H16" s="691">
        <v>9339562</v>
      </c>
    </row>
    <row r="17" spans="1:8" s="662" customFormat="1" ht="11.45" customHeight="1">
      <c r="A17" s="702" t="s">
        <v>353</v>
      </c>
      <c r="B17" s="701">
        <v>42917</v>
      </c>
      <c r="C17" s="691">
        <v>20676</v>
      </c>
      <c r="D17" s="691">
        <v>3711.28</v>
      </c>
      <c r="E17" s="691">
        <v>29972</v>
      </c>
      <c r="F17" s="691">
        <v>3090.02</v>
      </c>
      <c r="G17" s="691">
        <v>117902</v>
      </c>
      <c r="H17" s="691">
        <v>8943733</v>
      </c>
    </row>
    <row r="18" spans="1:8" s="662" customFormat="1" ht="11.45" customHeight="1">
      <c r="A18" s="702" t="s">
        <v>353</v>
      </c>
      <c r="B18" s="701">
        <v>42948</v>
      </c>
      <c r="C18" s="691">
        <v>20205</v>
      </c>
      <c r="D18" s="691">
        <v>3752.2699999999995</v>
      </c>
      <c r="E18" s="691">
        <v>30516</v>
      </c>
      <c r="F18" s="691">
        <v>3088.4900000000002</v>
      </c>
      <c r="G18" s="691">
        <v>117342</v>
      </c>
      <c r="H18" s="691">
        <v>9419423</v>
      </c>
    </row>
    <row r="19" spans="1:8" s="662" customFormat="1" ht="11.45" customHeight="1">
      <c r="A19" s="702" t="s">
        <v>353</v>
      </c>
      <c r="B19" s="701">
        <v>42979</v>
      </c>
      <c r="C19" s="691">
        <v>18108</v>
      </c>
      <c r="D19" s="691">
        <v>3130.25</v>
      </c>
      <c r="E19" s="691">
        <v>26879</v>
      </c>
      <c r="F19" s="691">
        <v>2766.62</v>
      </c>
      <c r="G19" s="691">
        <v>104666</v>
      </c>
      <c r="H19" s="691">
        <v>8077737</v>
      </c>
    </row>
    <row r="20" spans="1:8" s="662" customFormat="1" ht="11.45" customHeight="1">
      <c r="A20" s="702" t="s">
        <v>353</v>
      </c>
      <c r="B20" s="701">
        <v>43009</v>
      </c>
      <c r="C20" s="691">
        <v>18061</v>
      </c>
      <c r="D20" s="691">
        <v>3117.31</v>
      </c>
      <c r="E20" s="691">
        <v>29445</v>
      </c>
      <c r="F20" s="691">
        <v>2938.66</v>
      </c>
      <c r="G20" s="691">
        <v>111141</v>
      </c>
      <c r="H20" s="691">
        <v>8278215</v>
      </c>
    </row>
    <row r="21" spans="1:8" s="662" customFormat="1" ht="11.45" customHeight="1">
      <c r="A21" s="702" t="s">
        <v>353</v>
      </c>
      <c r="B21" s="701">
        <v>43040</v>
      </c>
      <c r="C21" s="691">
        <v>17038</v>
      </c>
      <c r="D21" s="691">
        <v>3088.62</v>
      </c>
      <c r="E21" s="691">
        <v>27392</v>
      </c>
      <c r="F21" s="691">
        <v>2683.62</v>
      </c>
      <c r="G21" s="691">
        <v>101928</v>
      </c>
      <c r="H21" s="691">
        <v>7705148</v>
      </c>
    </row>
    <row r="22" spans="1:8" s="662" customFormat="1" ht="11.45" customHeight="1">
      <c r="A22" s="702" t="s">
        <v>353</v>
      </c>
      <c r="B22" s="701">
        <v>43070</v>
      </c>
      <c r="C22" s="691">
        <v>19114</v>
      </c>
      <c r="D22" s="691">
        <v>4019.28</v>
      </c>
      <c r="E22" s="691">
        <v>34470</v>
      </c>
      <c r="F22" s="691">
        <v>3283.29</v>
      </c>
      <c r="G22" s="691">
        <v>122817</v>
      </c>
      <c r="H22" s="691">
        <v>9828035</v>
      </c>
    </row>
    <row r="23" spans="1:8" s="662" customFormat="1" ht="17.45" customHeight="1">
      <c r="A23" s="702">
        <v>43101</v>
      </c>
      <c r="B23" s="701">
        <v>43101</v>
      </c>
      <c r="C23" s="691">
        <v>16174</v>
      </c>
      <c r="D23" s="691">
        <v>3070.6099999999997</v>
      </c>
      <c r="E23" s="691">
        <v>24840</v>
      </c>
      <c r="F23" s="691">
        <v>2712.91</v>
      </c>
      <c r="G23" s="691">
        <v>95543</v>
      </c>
      <c r="H23" s="691">
        <v>7415337</v>
      </c>
    </row>
    <row r="24" spans="1:8" s="662" customFormat="1" ht="11.45" customHeight="1">
      <c r="A24" s="702" t="s">
        <v>353</v>
      </c>
      <c r="B24" s="701">
        <v>43132</v>
      </c>
      <c r="C24" s="691">
        <v>15510</v>
      </c>
      <c r="D24" s="691">
        <v>2917.13</v>
      </c>
      <c r="E24" s="691">
        <v>24562</v>
      </c>
      <c r="F24" s="691">
        <v>2576.59</v>
      </c>
      <c r="G24" s="691">
        <v>94175</v>
      </c>
      <c r="H24" s="691">
        <v>7135917</v>
      </c>
    </row>
    <row r="25" spans="1:8" s="662" customFormat="1" ht="11.45" customHeight="1">
      <c r="A25" s="702" t="s">
        <v>353</v>
      </c>
      <c r="B25" s="701">
        <v>43160</v>
      </c>
      <c r="C25" s="691">
        <v>18001</v>
      </c>
      <c r="D25" s="691">
        <v>3241.0099999999998</v>
      </c>
      <c r="E25" s="691">
        <v>28409</v>
      </c>
      <c r="F25" s="691">
        <v>2888.31</v>
      </c>
      <c r="G25" s="691">
        <v>108735</v>
      </c>
      <c r="H25" s="691">
        <v>8579816</v>
      </c>
    </row>
    <row r="26" spans="1:8" s="662" customFormat="1" ht="11.45" customHeight="1">
      <c r="A26" s="702" t="s">
        <v>353</v>
      </c>
      <c r="B26" s="701">
        <v>43191</v>
      </c>
      <c r="C26" s="691">
        <v>19123</v>
      </c>
      <c r="D26" s="691">
        <v>3665.44</v>
      </c>
      <c r="E26" s="691">
        <v>29445</v>
      </c>
      <c r="F26" s="691">
        <v>2955.8</v>
      </c>
      <c r="G26" s="691">
        <v>113251</v>
      </c>
      <c r="H26" s="691">
        <v>9986934</v>
      </c>
    </row>
    <row r="27" spans="1:8" s="662" customFormat="1" ht="11.45" customHeight="1">
      <c r="A27" s="702" t="s">
        <v>353</v>
      </c>
      <c r="B27" s="701">
        <v>43221</v>
      </c>
      <c r="C27" s="691">
        <v>18963</v>
      </c>
      <c r="D27" s="691">
        <v>3577.19</v>
      </c>
      <c r="E27" s="691">
        <v>32330</v>
      </c>
      <c r="F27" s="691">
        <v>3171.95</v>
      </c>
      <c r="G27" s="691">
        <v>122037</v>
      </c>
      <c r="H27" s="691">
        <v>9327250</v>
      </c>
    </row>
    <row r="28" spans="1:8" s="662" customFormat="1" ht="11.45" customHeight="1">
      <c r="A28" s="702" t="s">
        <v>353</v>
      </c>
      <c r="B28" s="701">
        <v>43252</v>
      </c>
      <c r="C28" s="691">
        <v>19993</v>
      </c>
      <c r="D28" s="691">
        <v>3592.0699999999997</v>
      </c>
      <c r="E28" s="691">
        <v>28905</v>
      </c>
      <c r="F28" s="691">
        <v>3019.68</v>
      </c>
      <c r="G28" s="691">
        <v>112455</v>
      </c>
      <c r="H28" s="691">
        <v>9107907</v>
      </c>
    </row>
    <row r="29" spans="1:8" s="662" customFormat="1" ht="11.45" customHeight="1">
      <c r="A29" s="702" t="s">
        <v>353</v>
      </c>
      <c r="B29" s="701">
        <v>43282</v>
      </c>
      <c r="C29" s="691">
        <v>22084</v>
      </c>
      <c r="D29" s="691">
        <v>3796.6099999999997</v>
      </c>
      <c r="E29" s="691">
        <v>34791</v>
      </c>
      <c r="F29" s="691">
        <v>3449.87</v>
      </c>
      <c r="G29" s="691">
        <v>132451</v>
      </c>
      <c r="H29" s="691">
        <v>10230966</v>
      </c>
    </row>
    <row r="30" spans="1:8" s="662" customFormat="1" ht="11.45" customHeight="1">
      <c r="A30" s="702" t="s">
        <v>353</v>
      </c>
      <c r="B30" s="701">
        <v>43313</v>
      </c>
      <c r="C30" s="691">
        <v>19198</v>
      </c>
      <c r="D30" s="691">
        <v>3728.2599999999998</v>
      </c>
      <c r="E30" s="691">
        <v>31138</v>
      </c>
      <c r="F30" s="691">
        <v>3076.2400000000002</v>
      </c>
      <c r="G30" s="691">
        <v>116271</v>
      </c>
      <c r="H30" s="691">
        <v>9598825</v>
      </c>
    </row>
    <row r="31" spans="1:8" s="662" customFormat="1" ht="11.45" customHeight="1">
      <c r="A31" s="702" t="s">
        <v>353</v>
      </c>
      <c r="B31" s="701">
        <v>43344</v>
      </c>
      <c r="C31" s="691">
        <v>18036</v>
      </c>
      <c r="D31" s="691">
        <v>3383.94</v>
      </c>
      <c r="E31" s="691">
        <v>28410</v>
      </c>
      <c r="F31" s="691">
        <v>2832.65</v>
      </c>
      <c r="G31" s="691">
        <v>107130</v>
      </c>
      <c r="H31" s="691">
        <v>8883858</v>
      </c>
    </row>
    <row r="32" spans="1:8" s="662" customFormat="1" ht="11.45" customHeight="1">
      <c r="A32" s="702" t="s">
        <v>353</v>
      </c>
      <c r="B32" s="701">
        <v>43374</v>
      </c>
      <c r="C32" s="691">
        <v>17930</v>
      </c>
      <c r="D32" s="691">
        <v>3457.3</v>
      </c>
      <c r="E32" s="691">
        <v>26886</v>
      </c>
      <c r="F32" s="691">
        <v>2725.25</v>
      </c>
      <c r="G32" s="691">
        <v>102668</v>
      </c>
      <c r="H32" s="691">
        <v>8489159</v>
      </c>
    </row>
    <row r="33" spans="1:11" s="662" customFormat="1" ht="11.45" customHeight="1">
      <c r="A33" s="702" t="s">
        <v>353</v>
      </c>
      <c r="B33" s="701">
        <v>43405</v>
      </c>
      <c r="C33" s="691">
        <v>16966</v>
      </c>
      <c r="D33" s="691">
        <v>3322.7400000000002</v>
      </c>
      <c r="E33" s="691">
        <v>25506</v>
      </c>
      <c r="F33" s="691">
        <v>2589.88</v>
      </c>
      <c r="G33" s="691">
        <v>98435</v>
      </c>
      <c r="H33" s="691">
        <v>7787577</v>
      </c>
    </row>
    <row r="34" spans="1:11" s="662" customFormat="1" ht="11.45" customHeight="1">
      <c r="A34" s="702" t="s">
        <v>353</v>
      </c>
      <c r="B34" s="701">
        <v>43435</v>
      </c>
      <c r="C34" s="691">
        <v>17546</v>
      </c>
      <c r="D34" s="691">
        <v>3790.94</v>
      </c>
      <c r="E34" s="691">
        <v>32070</v>
      </c>
      <c r="F34" s="691">
        <v>3089.45</v>
      </c>
      <c r="G34" s="691">
        <v>115964</v>
      </c>
      <c r="H34" s="691">
        <v>9713181</v>
      </c>
    </row>
    <row r="35" spans="1:11" s="662" customFormat="1" ht="17.45" customHeight="1">
      <c r="A35" s="702">
        <v>43466</v>
      </c>
      <c r="B35" s="701">
        <v>43466</v>
      </c>
      <c r="C35" s="691">
        <v>16865</v>
      </c>
      <c r="D35" s="691">
        <v>2937.06</v>
      </c>
      <c r="E35" s="691">
        <v>27100</v>
      </c>
      <c r="F35" s="691">
        <v>2723.4700000000003</v>
      </c>
      <c r="G35" s="691">
        <v>103814</v>
      </c>
      <c r="H35" s="691">
        <v>8166739</v>
      </c>
    </row>
    <row r="36" spans="1:11" s="662" customFormat="1" ht="11.45" customHeight="1">
      <c r="A36" s="702" t="s">
        <v>353</v>
      </c>
      <c r="B36" s="701">
        <v>43497</v>
      </c>
      <c r="C36" s="691">
        <v>15934</v>
      </c>
      <c r="D36" s="691">
        <v>2846.35</v>
      </c>
      <c r="E36" s="691">
        <v>22251</v>
      </c>
      <c r="F36" s="691">
        <v>2377.5099999999998</v>
      </c>
      <c r="G36" s="691">
        <v>90236</v>
      </c>
      <c r="H36" s="691">
        <v>7506029</v>
      </c>
    </row>
    <row r="37" spans="1:11" ht="15" customHeight="1">
      <c r="A37" s="1269" t="s">
        <v>154</v>
      </c>
      <c r="B37" s="1269"/>
      <c r="C37" s="1269"/>
      <c r="D37" s="1269"/>
      <c r="E37" s="1269"/>
      <c r="F37" s="1269"/>
      <c r="G37" s="1269"/>
      <c r="H37" s="1269"/>
    </row>
    <row r="38" spans="1:11" s="662" customFormat="1" ht="17.45" customHeight="1">
      <c r="A38" s="700">
        <v>42767</v>
      </c>
      <c r="B38" s="701">
        <v>42767</v>
      </c>
      <c r="C38" s="691">
        <v>12555</v>
      </c>
      <c r="D38" s="691">
        <v>410.16999999999996</v>
      </c>
      <c r="E38" s="691">
        <v>24710</v>
      </c>
      <c r="F38" s="691">
        <v>2486.44</v>
      </c>
      <c r="G38" s="691">
        <v>94740</v>
      </c>
      <c r="H38" s="691">
        <v>4205979</v>
      </c>
    </row>
    <row r="39" spans="1:11" s="649" customFormat="1" ht="11.45" customHeight="1">
      <c r="A39" s="703" t="s">
        <v>353</v>
      </c>
      <c r="B39" s="701">
        <v>42795</v>
      </c>
      <c r="C39" s="691">
        <v>15464</v>
      </c>
      <c r="D39" s="691">
        <v>543.89</v>
      </c>
      <c r="E39" s="691">
        <v>27823</v>
      </c>
      <c r="F39" s="691">
        <v>2918.7</v>
      </c>
      <c r="G39" s="691">
        <v>110876</v>
      </c>
      <c r="H39" s="691">
        <v>4949573</v>
      </c>
      <c r="I39" s="662"/>
      <c r="J39" s="662"/>
      <c r="K39" s="662"/>
    </row>
    <row r="40" spans="1:11" s="649" customFormat="1" ht="11.45" customHeight="1">
      <c r="A40" s="703" t="s">
        <v>353</v>
      </c>
      <c r="B40" s="701">
        <v>42826</v>
      </c>
      <c r="C40" s="691">
        <v>14203</v>
      </c>
      <c r="D40" s="691">
        <v>496.63</v>
      </c>
      <c r="E40" s="691">
        <v>26849</v>
      </c>
      <c r="F40" s="691">
        <v>2782.08</v>
      </c>
      <c r="G40" s="691">
        <v>105051</v>
      </c>
      <c r="H40" s="691">
        <v>4747422</v>
      </c>
      <c r="I40" s="662"/>
      <c r="J40" s="662"/>
      <c r="K40" s="662"/>
    </row>
    <row r="41" spans="1:11" s="649" customFormat="1" ht="11.45" customHeight="1">
      <c r="A41" s="703" t="s">
        <v>353</v>
      </c>
      <c r="B41" s="701">
        <v>42856</v>
      </c>
      <c r="C41" s="691">
        <v>16440</v>
      </c>
      <c r="D41" s="691">
        <v>537.16999999999996</v>
      </c>
      <c r="E41" s="691">
        <v>30050</v>
      </c>
      <c r="F41" s="691">
        <v>3110.2</v>
      </c>
      <c r="G41" s="691">
        <v>119164</v>
      </c>
      <c r="H41" s="691">
        <v>5354424</v>
      </c>
      <c r="I41" s="662"/>
      <c r="J41" s="662"/>
      <c r="K41" s="662"/>
    </row>
    <row r="42" spans="1:11" s="662" customFormat="1" ht="11.45" customHeight="1">
      <c r="A42" s="703" t="s">
        <v>353</v>
      </c>
      <c r="B42" s="701">
        <v>42887</v>
      </c>
      <c r="C42" s="691">
        <v>15937</v>
      </c>
      <c r="D42" s="691">
        <v>535.79999999999995</v>
      </c>
      <c r="E42" s="691">
        <v>31357</v>
      </c>
      <c r="F42" s="691">
        <v>3150.63</v>
      </c>
      <c r="G42" s="691">
        <v>119939</v>
      </c>
      <c r="H42" s="691">
        <v>5332026</v>
      </c>
    </row>
    <row r="43" spans="1:11" s="649" customFormat="1" ht="11.45" customHeight="1">
      <c r="A43" s="703" t="s">
        <v>353</v>
      </c>
      <c r="B43" s="701">
        <v>42917</v>
      </c>
      <c r="C43" s="691">
        <v>16292</v>
      </c>
      <c r="D43" s="691">
        <v>529.29999999999995</v>
      </c>
      <c r="E43" s="691">
        <v>29048</v>
      </c>
      <c r="F43" s="691">
        <v>3029.45</v>
      </c>
      <c r="G43" s="691">
        <v>115537</v>
      </c>
      <c r="H43" s="691">
        <v>5194845</v>
      </c>
      <c r="I43" s="662"/>
      <c r="J43" s="662"/>
      <c r="K43" s="662"/>
    </row>
    <row r="44" spans="1:11" s="649" customFormat="1" ht="11.45" customHeight="1">
      <c r="A44" s="703" t="s">
        <v>353</v>
      </c>
      <c r="B44" s="701">
        <v>42948</v>
      </c>
      <c r="C44" s="691">
        <v>15889</v>
      </c>
      <c r="D44" s="691">
        <v>521.08999999999992</v>
      </c>
      <c r="E44" s="691">
        <v>29771</v>
      </c>
      <c r="F44" s="691">
        <v>3032.18</v>
      </c>
      <c r="G44" s="691">
        <v>115346</v>
      </c>
      <c r="H44" s="691">
        <v>5251019</v>
      </c>
      <c r="I44" s="662"/>
      <c r="J44" s="662"/>
      <c r="K44" s="662"/>
    </row>
    <row r="45" spans="1:11" s="649" customFormat="1" ht="11.45" customHeight="1">
      <c r="A45" s="703" t="s">
        <v>353</v>
      </c>
      <c r="B45" s="701">
        <v>42979</v>
      </c>
      <c r="C45" s="691">
        <v>14188</v>
      </c>
      <c r="D45" s="691">
        <v>435.23</v>
      </c>
      <c r="E45" s="691">
        <v>26407</v>
      </c>
      <c r="F45" s="691">
        <v>2732.45</v>
      </c>
      <c r="G45" s="691">
        <v>103586</v>
      </c>
      <c r="H45" s="691">
        <v>4685945</v>
      </c>
      <c r="I45" s="662"/>
      <c r="J45" s="662"/>
      <c r="K45" s="662"/>
    </row>
    <row r="46" spans="1:11" s="649" customFormat="1" ht="11.45" customHeight="1">
      <c r="A46" s="703" t="s">
        <v>353</v>
      </c>
      <c r="B46" s="701">
        <v>43009</v>
      </c>
      <c r="C46" s="691">
        <v>14299</v>
      </c>
      <c r="D46" s="691">
        <v>459.18999999999994</v>
      </c>
      <c r="E46" s="691">
        <v>28957</v>
      </c>
      <c r="F46" s="691">
        <v>2897.06</v>
      </c>
      <c r="G46" s="691">
        <v>109755</v>
      </c>
      <c r="H46" s="691">
        <v>5045213</v>
      </c>
      <c r="I46" s="662"/>
      <c r="J46" s="662"/>
      <c r="K46" s="662"/>
    </row>
    <row r="47" spans="1:11" s="649" customFormat="1" ht="11.45" customHeight="1">
      <c r="A47" s="703" t="s">
        <v>353</v>
      </c>
      <c r="B47" s="701">
        <v>43040</v>
      </c>
      <c r="C47" s="691">
        <v>13300</v>
      </c>
      <c r="D47" s="691">
        <v>436.33000000000004</v>
      </c>
      <c r="E47" s="691">
        <v>26691</v>
      </c>
      <c r="F47" s="691">
        <v>2649.8900000000003</v>
      </c>
      <c r="G47" s="691">
        <v>100492</v>
      </c>
      <c r="H47" s="691">
        <v>4505801</v>
      </c>
      <c r="I47" s="662"/>
      <c r="J47" s="662"/>
      <c r="K47" s="662"/>
    </row>
    <row r="48" spans="1:11" s="649" customFormat="1" ht="11.45" customHeight="1">
      <c r="A48" s="703" t="s">
        <v>353</v>
      </c>
      <c r="B48" s="701">
        <v>43070</v>
      </c>
      <c r="C48" s="691">
        <v>15212</v>
      </c>
      <c r="D48" s="691">
        <v>505.21999999999997</v>
      </c>
      <c r="E48" s="691">
        <v>33366</v>
      </c>
      <c r="F48" s="691">
        <v>3224.6</v>
      </c>
      <c r="G48" s="691">
        <v>120839</v>
      </c>
      <c r="H48" s="691">
        <v>5367754</v>
      </c>
      <c r="I48" s="662"/>
      <c r="J48" s="662"/>
      <c r="K48" s="662"/>
    </row>
    <row r="49" spans="1:11" s="649" customFormat="1" ht="17.45" customHeight="1">
      <c r="A49" s="703">
        <v>43101</v>
      </c>
      <c r="B49" s="701">
        <v>43101</v>
      </c>
      <c r="C49" s="691">
        <v>12765</v>
      </c>
      <c r="D49" s="691">
        <v>403.21</v>
      </c>
      <c r="E49" s="691">
        <v>24561</v>
      </c>
      <c r="F49" s="691">
        <v>2691.7400000000002</v>
      </c>
      <c r="G49" s="691">
        <v>94891</v>
      </c>
      <c r="H49" s="691">
        <v>4317054</v>
      </c>
      <c r="I49" s="662"/>
      <c r="J49" s="662"/>
      <c r="K49" s="662"/>
    </row>
    <row r="50" spans="1:11" s="649" customFormat="1" ht="11.45" customHeight="1">
      <c r="A50" s="703" t="s">
        <v>353</v>
      </c>
      <c r="B50" s="701">
        <v>43132</v>
      </c>
      <c r="C50" s="691">
        <v>12344</v>
      </c>
      <c r="D50" s="691">
        <v>482.23</v>
      </c>
      <c r="E50" s="691">
        <v>24214</v>
      </c>
      <c r="F50" s="691">
        <v>2547.19</v>
      </c>
      <c r="G50" s="691">
        <v>93170</v>
      </c>
      <c r="H50" s="691">
        <v>4367814</v>
      </c>
      <c r="I50" s="662"/>
      <c r="J50" s="662"/>
      <c r="K50" s="662"/>
    </row>
    <row r="51" spans="1:11" s="649" customFormat="1" ht="11.45" customHeight="1">
      <c r="A51" s="703" t="s">
        <v>353</v>
      </c>
      <c r="B51" s="701">
        <v>43160</v>
      </c>
      <c r="C51" s="691">
        <v>14409</v>
      </c>
      <c r="D51" s="691">
        <v>546.87</v>
      </c>
      <c r="E51" s="691">
        <v>27761</v>
      </c>
      <c r="F51" s="691">
        <v>2835.13</v>
      </c>
      <c r="G51" s="691">
        <v>107093</v>
      </c>
      <c r="H51" s="691">
        <v>5063053</v>
      </c>
      <c r="I51" s="662"/>
      <c r="J51" s="662"/>
      <c r="K51" s="662"/>
    </row>
    <row r="52" spans="1:11" s="649" customFormat="1" ht="11.45" customHeight="1">
      <c r="A52" s="703" t="s">
        <v>353</v>
      </c>
      <c r="B52" s="701">
        <v>43191</v>
      </c>
      <c r="C52" s="691">
        <v>15139</v>
      </c>
      <c r="D52" s="691">
        <v>504.39</v>
      </c>
      <c r="E52" s="691">
        <v>28664</v>
      </c>
      <c r="F52" s="691">
        <v>2905.54</v>
      </c>
      <c r="G52" s="691">
        <v>111469</v>
      </c>
      <c r="H52" s="691">
        <v>5235059</v>
      </c>
      <c r="I52" s="662"/>
      <c r="J52" s="662"/>
      <c r="K52" s="662"/>
    </row>
    <row r="53" spans="1:11" s="649" customFormat="1" ht="11.45" customHeight="1">
      <c r="A53" s="703" t="s">
        <v>353</v>
      </c>
      <c r="B53" s="701">
        <v>43221</v>
      </c>
      <c r="C53" s="691">
        <v>15207</v>
      </c>
      <c r="D53" s="691">
        <v>609.29</v>
      </c>
      <c r="E53" s="691">
        <v>31706</v>
      </c>
      <c r="F53" s="691">
        <v>3131.84</v>
      </c>
      <c r="G53" s="691">
        <v>120538</v>
      </c>
      <c r="H53" s="691">
        <v>5631404</v>
      </c>
      <c r="I53" s="662"/>
      <c r="J53" s="662"/>
      <c r="K53" s="662"/>
    </row>
    <row r="54" spans="1:11" s="662" customFormat="1" ht="11.45" customHeight="1">
      <c r="A54" s="703" t="s">
        <v>353</v>
      </c>
      <c r="B54" s="701">
        <v>43252</v>
      </c>
      <c r="C54" s="691">
        <v>15856</v>
      </c>
      <c r="D54" s="691">
        <v>543.93999999999994</v>
      </c>
      <c r="E54" s="691">
        <v>28260</v>
      </c>
      <c r="F54" s="691">
        <v>2976.0099999999998</v>
      </c>
      <c r="G54" s="691">
        <v>110908</v>
      </c>
      <c r="H54" s="691">
        <v>5270844</v>
      </c>
    </row>
    <row r="55" spans="1:11" s="649" customFormat="1" ht="11.45" customHeight="1">
      <c r="A55" s="703" t="s">
        <v>353</v>
      </c>
      <c r="B55" s="701">
        <v>43282</v>
      </c>
      <c r="C55" s="691">
        <v>17439</v>
      </c>
      <c r="D55" s="691">
        <v>620.83999999999992</v>
      </c>
      <c r="E55" s="691">
        <v>34103</v>
      </c>
      <c r="F55" s="691">
        <v>3404.59</v>
      </c>
      <c r="G55" s="691">
        <v>130894</v>
      </c>
      <c r="H55" s="691">
        <v>6033468</v>
      </c>
      <c r="I55" s="662"/>
      <c r="J55" s="662"/>
      <c r="K55" s="662"/>
    </row>
    <row r="56" spans="1:11" s="649" customFormat="1" ht="11.45" customHeight="1">
      <c r="A56" s="703" t="s">
        <v>353</v>
      </c>
      <c r="B56" s="701">
        <v>43313</v>
      </c>
      <c r="C56" s="691">
        <v>15041</v>
      </c>
      <c r="D56" s="691">
        <v>562.33000000000004</v>
      </c>
      <c r="E56" s="691">
        <v>30475</v>
      </c>
      <c r="F56" s="691">
        <v>3026.5099999999998</v>
      </c>
      <c r="G56" s="691">
        <v>114632</v>
      </c>
      <c r="H56" s="691">
        <v>5475920</v>
      </c>
      <c r="I56" s="662"/>
      <c r="J56" s="662"/>
      <c r="K56" s="662"/>
    </row>
    <row r="57" spans="1:11" s="649" customFormat="1" ht="11.45" customHeight="1">
      <c r="A57" s="703" t="s">
        <v>353</v>
      </c>
      <c r="B57" s="701">
        <v>43344</v>
      </c>
      <c r="C57" s="691">
        <v>14167</v>
      </c>
      <c r="D57" s="691">
        <v>523.56999999999994</v>
      </c>
      <c r="E57" s="691">
        <v>27642</v>
      </c>
      <c r="F57" s="691">
        <v>2786.96</v>
      </c>
      <c r="G57" s="691">
        <v>105600</v>
      </c>
      <c r="H57" s="691">
        <v>5061232</v>
      </c>
      <c r="I57" s="662"/>
      <c r="J57" s="662"/>
      <c r="K57" s="662"/>
    </row>
    <row r="58" spans="1:11" s="649" customFormat="1" ht="11.45" customHeight="1">
      <c r="A58" s="703" t="s">
        <v>353</v>
      </c>
      <c r="B58" s="701">
        <v>43374</v>
      </c>
      <c r="C58" s="691">
        <v>13991</v>
      </c>
      <c r="D58" s="691">
        <v>523.33999999999992</v>
      </c>
      <c r="E58" s="691">
        <v>26410</v>
      </c>
      <c r="F58" s="691">
        <v>2687.7200000000003</v>
      </c>
      <c r="G58" s="691">
        <v>101498</v>
      </c>
      <c r="H58" s="691">
        <v>4880811</v>
      </c>
      <c r="I58" s="662"/>
      <c r="J58" s="662"/>
      <c r="K58" s="662"/>
    </row>
    <row r="59" spans="1:11" s="649" customFormat="1" ht="11.45" customHeight="1">
      <c r="A59" s="703" t="s">
        <v>353</v>
      </c>
      <c r="B59" s="701">
        <v>43405</v>
      </c>
      <c r="C59" s="691">
        <v>13296</v>
      </c>
      <c r="D59" s="691">
        <v>510.96999999999997</v>
      </c>
      <c r="E59" s="691">
        <v>24995</v>
      </c>
      <c r="F59" s="691">
        <v>2556.04</v>
      </c>
      <c r="G59" s="691">
        <v>97231</v>
      </c>
      <c r="H59" s="691">
        <v>4592603</v>
      </c>
      <c r="I59" s="662"/>
      <c r="J59" s="662"/>
      <c r="K59" s="662"/>
    </row>
    <row r="60" spans="1:11" s="649" customFormat="1" ht="11.45" customHeight="1">
      <c r="A60" s="703" t="s">
        <v>353</v>
      </c>
      <c r="B60" s="701">
        <v>43435</v>
      </c>
      <c r="C60" s="691">
        <v>13942</v>
      </c>
      <c r="D60" s="691">
        <v>464.95</v>
      </c>
      <c r="E60" s="691">
        <v>31322</v>
      </c>
      <c r="F60" s="691">
        <v>3024.2200000000003</v>
      </c>
      <c r="G60" s="691">
        <v>113900</v>
      </c>
      <c r="H60" s="691">
        <v>5476677</v>
      </c>
      <c r="I60" s="662"/>
      <c r="J60" s="662"/>
      <c r="K60" s="662"/>
    </row>
    <row r="61" spans="1:11" s="649" customFormat="1" ht="17.45" customHeight="1">
      <c r="A61" s="703">
        <v>43466</v>
      </c>
      <c r="B61" s="701">
        <v>43466</v>
      </c>
      <c r="C61" s="691">
        <v>13368</v>
      </c>
      <c r="D61" s="691">
        <v>501.86</v>
      </c>
      <c r="E61" s="691">
        <v>26729</v>
      </c>
      <c r="F61" s="691">
        <v>2696.54</v>
      </c>
      <c r="G61" s="691">
        <v>102962</v>
      </c>
      <c r="H61" s="691">
        <v>4903461</v>
      </c>
      <c r="I61" s="662"/>
      <c r="J61" s="662"/>
      <c r="K61" s="662"/>
    </row>
    <row r="62" spans="1:11" s="649" customFormat="1" ht="11.45" customHeight="1">
      <c r="A62" s="703" t="s">
        <v>353</v>
      </c>
      <c r="B62" s="701">
        <v>43497</v>
      </c>
      <c r="C62" s="691">
        <v>12703</v>
      </c>
      <c r="D62" s="691">
        <v>433.46000000000004</v>
      </c>
      <c r="E62" s="691">
        <v>21814</v>
      </c>
      <c r="F62" s="691">
        <v>2351.3200000000002</v>
      </c>
      <c r="G62" s="691">
        <v>89388</v>
      </c>
      <c r="H62" s="691">
        <v>4372712</v>
      </c>
      <c r="I62" s="662"/>
      <c r="J62" s="662"/>
      <c r="K62" s="662"/>
    </row>
    <row r="63" spans="1:11" ht="15" customHeight="1">
      <c r="A63" s="1269" t="s">
        <v>211</v>
      </c>
      <c r="B63" s="1269"/>
      <c r="C63" s="1269"/>
      <c r="D63" s="1269"/>
      <c r="E63" s="1269"/>
      <c r="F63" s="1269"/>
      <c r="G63" s="1269"/>
      <c r="H63" s="1269"/>
    </row>
    <row r="64" spans="1:11" s="662" customFormat="1" ht="17.45" customHeight="1">
      <c r="A64" s="700">
        <v>42767</v>
      </c>
      <c r="B64" s="701">
        <v>42767</v>
      </c>
      <c r="C64" s="691">
        <v>3245</v>
      </c>
      <c r="D64" s="691">
        <v>2374.44</v>
      </c>
      <c r="E64" s="691">
        <v>495</v>
      </c>
      <c r="F64" s="691">
        <v>38.47</v>
      </c>
      <c r="G64" s="691">
        <v>1275</v>
      </c>
      <c r="H64" s="691">
        <v>2871446</v>
      </c>
    </row>
    <row r="65" spans="1:8" s="649" customFormat="1" ht="11.45" customHeight="1">
      <c r="A65" s="703" t="s">
        <v>353</v>
      </c>
      <c r="B65" s="701">
        <v>42795</v>
      </c>
      <c r="C65" s="691">
        <v>3895</v>
      </c>
      <c r="D65" s="691">
        <v>2661.19</v>
      </c>
      <c r="E65" s="691">
        <v>640</v>
      </c>
      <c r="F65" s="691">
        <v>46.910000000000004</v>
      </c>
      <c r="G65" s="691">
        <v>1647</v>
      </c>
      <c r="H65" s="691">
        <v>2922198</v>
      </c>
    </row>
    <row r="66" spans="1:8" s="649" customFormat="1" ht="11.45" customHeight="1">
      <c r="A66" s="703" t="s">
        <v>353</v>
      </c>
      <c r="B66" s="701">
        <v>42826</v>
      </c>
      <c r="C66" s="691">
        <v>3640</v>
      </c>
      <c r="D66" s="691">
        <v>2711.82</v>
      </c>
      <c r="E66" s="691">
        <v>528</v>
      </c>
      <c r="F66" s="691">
        <v>38.31</v>
      </c>
      <c r="G66" s="691">
        <v>1347</v>
      </c>
      <c r="H66" s="691">
        <v>3046934</v>
      </c>
    </row>
    <row r="67" spans="1:8" s="649" customFormat="1" ht="11.45" customHeight="1">
      <c r="A67" s="703" t="s">
        <v>353</v>
      </c>
      <c r="B67" s="701">
        <v>42856</v>
      </c>
      <c r="C67" s="691">
        <v>4089</v>
      </c>
      <c r="D67" s="691">
        <v>2823.29</v>
      </c>
      <c r="E67" s="691">
        <v>479</v>
      </c>
      <c r="F67" s="691">
        <v>35.989999999999995</v>
      </c>
      <c r="G67" s="691">
        <v>1181</v>
      </c>
      <c r="H67" s="691">
        <v>3098967</v>
      </c>
    </row>
    <row r="68" spans="1:8" s="662" customFormat="1" ht="11.45" customHeight="1">
      <c r="A68" s="703" t="s">
        <v>353</v>
      </c>
      <c r="B68" s="701">
        <v>42887</v>
      </c>
      <c r="C68" s="691">
        <v>4292</v>
      </c>
      <c r="D68" s="691">
        <v>3096.07</v>
      </c>
      <c r="E68" s="691">
        <v>1040</v>
      </c>
      <c r="F68" s="691">
        <v>62.660000000000004</v>
      </c>
      <c r="G68" s="691">
        <v>2239</v>
      </c>
      <c r="H68" s="691">
        <v>4007536</v>
      </c>
    </row>
    <row r="69" spans="1:8" s="649" customFormat="1" ht="11.45" customHeight="1">
      <c r="A69" s="703" t="s">
        <v>353</v>
      </c>
      <c r="B69" s="701">
        <v>42917</v>
      </c>
      <c r="C69" s="691">
        <v>4384</v>
      </c>
      <c r="D69" s="691">
        <v>3181.9900000000002</v>
      </c>
      <c r="E69" s="691">
        <v>924</v>
      </c>
      <c r="F69" s="691">
        <v>60.570000000000007</v>
      </c>
      <c r="G69" s="691">
        <v>2365</v>
      </c>
      <c r="H69" s="691">
        <v>3748888</v>
      </c>
    </row>
    <row r="70" spans="1:8" s="649" customFormat="1" ht="11.45" customHeight="1">
      <c r="A70" s="703" t="s">
        <v>353</v>
      </c>
      <c r="B70" s="701">
        <v>42948</v>
      </c>
      <c r="C70" s="691">
        <v>4316</v>
      </c>
      <c r="D70" s="691">
        <v>3231.17</v>
      </c>
      <c r="E70" s="691">
        <v>745</v>
      </c>
      <c r="F70" s="691">
        <v>56.31</v>
      </c>
      <c r="G70" s="691">
        <v>1996</v>
      </c>
      <c r="H70" s="691">
        <v>4168404</v>
      </c>
    </row>
    <row r="71" spans="1:8" s="649" customFormat="1" ht="11.45" customHeight="1">
      <c r="A71" s="703" t="s">
        <v>353</v>
      </c>
      <c r="B71" s="701">
        <v>42979</v>
      </c>
      <c r="C71" s="691">
        <v>3920</v>
      </c>
      <c r="D71" s="691">
        <v>2695.02</v>
      </c>
      <c r="E71" s="691">
        <v>472</v>
      </c>
      <c r="F71" s="691">
        <v>34.17</v>
      </c>
      <c r="G71" s="691">
        <v>1080</v>
      </c>
      <c r="H71" s="691">
        <v>3391792</v>
      </c>
    </row>
    <row r="72" spans="1:8" s="649" customFormat="1" ht="11.45" customHeight="1">
      <c r="A72" s="703" t="s">
        <v>353</v>
      </c>
      <c r="B72" s="701">
        <v>43009</v>
      </c>
      <c r="C72" s="691">
        <v>3762</v>
      </c>
      <c r="D72" s="691">
        <v>2658.12</v>
      </c>
      <c r="E72" s="691">
        <v>488</v>
      </c>
      <c r="F72" s="691">
        <v>41.6</v>
      </c>
      <c r="G72" s="691">
        <v>1386</v>
      </c>
      <c r="H72" s="691">
        <v>3233002</v>
      </c>
    </row>
    <row r="73" spans="1:8" s="649" customFormat="1" ht="11.45" customHeight="1">
      <c r="A73" s="703" t="s">
        <v>353</v>
      </c>
      <c r="B73" s="701">
        <v>43040</v>
      </c>
      <c r="C73" s="691">
        <v>3738</v>
      </c>
      <c r="D73" s="691">
        <v>2652.3</v>
      </c>
      <c r="E73" s="691">
        <v>701</v>
      </c>
      <c r="F73" s="691">
        <v>33.72</v>
      </c>
      <c r="G73" s="691">
        <v>1436</v>
      </c>
      <c r="H73" s="691">
        <v>3199347</v>
      </c>
    </row>
    <row r="74" spans="1:8" s="649" customFormat="1" ht="11.45" customHeight="1">
      <c r="A74" s="703" t="s">
        <v>353</v>
      </c>
      <c r="B74" s="701">
        <v>43070</v>
      </c>
      <c r="C74" s="691">
        <v>3902</v>
      </c>
      <c r="D74" s="691">
        <v>3514.06</v>
      </c>
      <c r="E74" s="691">
        <v>1104</v>
      </c>
      <c r="F74" s="691">
        <v>58.69</v>
      </c>
      <c r="G74" s="691">
        <v>1978</v>
      </c>
      <c r="H74" s="691">
        <v>4460281</v>
      </c>
    </row>
    <row r="75" spans="1:8" s="649" customFormat="1" ht="17.45" customHeight="1">
      <c r="A75" s="703">
        <v>43101</v>
      </c>
      <c r="B75" s="701">
        <v>43101</v>
      </c>
      <c r="C75" s="691">
        <v>3409</v>
      </c>
      <c r="D75" s="691">
        <v>2667.41</v>
      </c>
      <c r="E75" s="691">
        <v>279</v>
      </c>
      <c r="F75" s="691">
        <v>21.169999999999998</v>
      </c>
      <c r="G75" s="691">
        <v>652</v>
      </c>
      <c r="H75" s="691">
        <v>3098283</v>
      </c>
    </row>
    <row r="76" spans="1:8" s="649" customFormat="1" ht="11.45" customHeight="1">
      <c r="A76" s="703" t="s">
        <v>353</v>
      </c>
      <c r="B76" s="701">
        <v>43132</v>
      </c>
      <c r="C76" s="691">
        <v>3166</v>
      </c>
      <c r="D76" s="691">
        <v>2434.9</v>
      </c>
      <c r="E76" s="691">
        <v>348</v>
      </c>
      <c r="F76" s="691">
        <v>29.4</v>
      </c>
      <c r="G76" s="691">
        <v>1005</v>
      </c>
      <c r="H76" s="691">
        <v>2768103</v>
      </c>
    </row>
    <row r="77" spans="1:8" s="649" customFormat="1" ht="11.45" customHeight="1">
      <c r="A77" s="703" t="s">
        <v>353</v>
      </c>
      <c r="B77" s="701">
        <v>43160</v>
      </c>
      <c r="C77" s="691">
        <v>3592</v>
      </c>
      <c r="D77" s="691">
        <v>2694.1400000000003</v>
      </c>
      <c r="E77" s="691">
        <v>648</v>
      </c>
      <c r="F77" s="691">
        <v>53.179999999999993</v>
      </c>
      <c r="G77" s="691">
        <v>1642</v>
      </c>
      <c r="H77" s="691">
        <v>3516763</v>
      </c>
    </row>
    <row r="78" spans="1:8" s="649" customFormat="1" ht="11.45" customHeight="1">
      <c r="A78" s="703" t="s">
        <v>353</v>
      </c>
      <c r="B78" s="701">
        <v>43191</v>
      </c>
      <c r="C78" s="691">
        <v>3984</v>
      </c>
      <c r="D78" s="691">
        <v>3161.05</v>
      </c>
      <c r="E78" s="691">
        <v>781</v>
      </c>
      <c r="F78" s="691">
        <v>50.269999999999996</v>
      </c>
      <c r="G78" s="691">
        <v>1782</v>
      </c>
      <c r="H78" s="691">
        <v>4751875</v>
      </c>
    </row>
    <row r="79" spans="1:8" s="649" customFormat="1" ht="11.45" customHeight="1">
      <c r="A79" s="703" t="s">
        <v>353</v>
      </c>
      <c r="B79" s="701">
        <v>43221</v>
      </c>
      <c r="C79" s="691">
        <v>3756</v>
      </c>
      <c r="D79" s="691">
        <v>2967.9</v>
      </c>
      <c r="E79" s="691">
        <v>624</v>
      </c>
      <c r="F79" s="691">
        <v>40.11</v>
      </c>
      <c r="G79" s="691">
        <v>1499</v>
      </c>
      <c r="H79" s="691">
        <v>3695846</v>
      </c>
    </row>
    <row r="80" spans="1:8" s="662" customFormat="1" ht="11.45" customHeight="1">
      <c r="A80" s="703" t="s">
        <v>353</v>
      </c>
      <c r="B80" s="701">
        <v>43252</v>
      </c>
      <c r="C80" s="691">
        <v>4137</v>
      </c>
      <c r="D80" s="691">
        <v>3048.13</v>
      </c>
      <c r="E80" s="691">
        <v>645</v>
      </c>
      <c r="F80" s="691">
        <v>43.67</v>
      </c>
      <c r="G80" s="691">
        <v>1547</v>
      </c>
      <c r="H80" s="691">
        <v>3837063</v>
      </c>
    </row>
    <row r="81" spans="1:8" s="649" customFormat="1" ht="11.45" customHeight="1">
      <c r="A81" s="703" t="s">
        <v>353</v>
      </c>
      <c r="B81" s="701">
        <v>43282</v>
      </c>
      <c r="C81" s="691">
        <v>4645</v>
      </c>
      <c r="D81" s="691">
        <v>3175.7599999999998</v>
      </c>
      <c r="E81" s="691">
        <v>688</v>
      </c>
      <c r="F81" s="691">
        <v>45.28</v>
      </c>
      <c r="G81" s="691">
        <v>1557</v>
      </c>
      <c r="H81" s="691">
        <v>4197498</v>
      </c>
    </row>
    <row r="82" spans="1:8" s="649" customFormat="1" ht="11.45" customHeight="1">
      <c r="A82" s="703" t="s">
        <v>353</v>
      </c>
      <c r="B82" s="701">
        <v>43313</v>
      </c>
      <c r="C82" s="691">
        <v>4157</v>
      </c>
      <c r="D82" s="691">
        <v>3165.93</v>
      </c>
      <c r="E82" s="691">
        <v>663</v>
      </c>
      <c r="F82" s="691">
        <v>49.730000000000004</v>
      </c>
      <c r="G82" s="691">
        <v>1639</v>
      </c>
      <c r="H82" s="691">
        <v>4122905</v>
      </c>
    </row>
    <row r="83" spans="1:8" s="649" customFormat="1" ht="11.45" customHeight="1">
      <c r="A83" s="703" t="s">
        <v>353</v>
      </c>
      <c r="B83" s="701">
        <v>43344</v>
      </c>
      <c r="C83" s="691">
        <v>3869</v>
      </c>
      <c r="D83" s="691">
        <v>2860.3599999999997</v>
      </c>
      <c r="E83" s="691">
        <v>768</v>
      </c>
      <c r="F83" s="691">
        <v>45.7</v>
      </c>
      <c r="G83" s="691">
        <v>1530</v>
      </c>
      <c r="H83" s="691">
        <v>3822626</v>
      </c>
    </row>
    <row r="84" spans="1:8" s="649" customFormat="1" ht="11.45" customHeight="1">
      <c r="A84" s="703" t="s">
        <v>353</v>
      </c>
      <c r="B84" s="701">
        <v>43374</v>
      </c>
      <c r="C84" s="691">
        <v>3939</v>
      </c>
      <c r="D84" s="691">
        <v>2933.96</v>
      </c>
      <c r="E84" s="691">
        <v>476</v>
      </c>
      <c r="F84" s="691">
        <v>37.53</v>
      </c>
      <c r="G84" s="691">
        <v>1170</v>
      </c>
      <c r="H84" s="691">
        <v>3608348</v>
      </c>
    </row>
    <row r="85" spans="1:8" s="649" customFormat="1" ht="11.45" customHeight="1">
      <c r="A85" s="703" t="s">
        <v>353</v>
      </c>
      <c r="B85" s="701">
        <v>43405</v>
      </c>
      <c r="C85" s="691">
        <v>3670</v>
      </c>
      <c r="D85" s="691">
        <v>2811.77</v>
      </c>
      <c r="E85" s="691">
        <v>511</v>
      </c>
      <c r="F85" s="691">
        <v>33.85</v>
      </c>
      <c r="G85" s="691">
        <v>1204</v>
      </c>
      <c r="H85" s="691">
        <v>3194974</v>
      </c>
    </row>
    <row r="86" spans="1:8" s="649" customFormat="1" ht="11.45" customHeight="1">
      <c r="A86" s="703" t="s">
        <v>353</v>
      </c>
      <c r="B86" s="701">
        <v>43435</v>
      </c>
      <c r="C86" s="691">
        <v>3604</v>
      </c>
      <c r="D86" s="691">
        <v>3325.9900000000002</v>
      </c>
      <c r="E86" s="691">
        <v>748</v>
      </c>
      <c r="F86" s="691">
        <v>65.22999999999999</v>
      </c>
      <c r="G86" s="691">
        <v>2064</v>
      </c>
      <c r="H86" s="691">
        <v>4236504</v>
      </c>
    </row>
    <row r="87" spans="1:8" s="649" customFormat="1" ht="17.45" customHeight="1">
      <c r="A87" s="703">
        <v>43466</v>
      </c>
      <c r="B87" s="701">
        <v>43466</v>
      </c>
      <c r="C87" s="691">
        <v>3497</v>
      </c>
      <c r="D87" s="691">
        <v>2435.1999999999998</v>
      </c>
      <c r="E87" s="691">
        <v>371</v>
      </c>
      <c r="F87" s="691">
        <v>26.93</v>
      </c>
      <c r="G87" s="691">
        <v>852</v>
      </c>
      <c r="H87" s="691">
        <v>3263278</v>
      </c>
    </row>
    <row r="88" spans="1:8" s="649" customFormat="1" ht="11.45" customHeight="1">
      <c r="A88" s="703" t="s">
        <v>353</v>
      </c>
      <c r="B88" s="701">
        <v>43497</v>
      </c>
      <c r="C88" s="691">
        <v>3231</v>
      </c>
      <c r="D88" s="691">
        <v>2412.8900000000003</v>
      </c>
      <c r="E88" s="691">
        <v>437</v>
      </c>
      <c r="F88" s="691">
        <v>26.18</v>
      </c>
      <c r="G88" s="691">
        <v>848</v>
      </c>
      <c r="H88" s="691">
        <v>3133317</v>
      </c>
    </row>
    <row r="89" spans="1:8" s="649" customFormat="1" ht="20.100000000000001" customHeight="1">
      <c r="A89" s="662"/>
      <c r="B89" s="701"/>
      <c r="C89" s="691"/>
      <c r="D89" s="691"/>
      <c r="E89" s="691"/>
      <c r="F89" s="691"/>
      <c r="G89" s="691"/>
      <c r="H89" s="691"/>
    </row>
    <row r="90" spans="1:8" ht="26.1" customHeight="1">
      <c r="A90" s="695" t="s">
        <v>1743</v>
      </c>
      <c r="B90" s="661"/>
      <c r="C90" s="661"/>
      <c r="D90" s="661"/>
      <c r="E90" s="661"/>
      <c r="F90" s="661"/>
      <c r="G90" s="661"/>
      <c r="H90" s="661"/>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62" customWidth="1"/>
    <col min="2" max="2" width="25.7109375" style="643" customWidth="1"/>
    <col min="3" max="6" width="16.28515625" style="831" customWidth="1"/>
    <col min="7" max="7" width="16.28515625" style="643" customWidth="1"/>
    <col min="8" max="8" width="20.28515625" style="643" customWidth="1"/>
    <col min="9" max="16384" width="11.42578125" style="643"/>
  </cols>
  <sheetData>
    <row r="1" spans="1:8" ht="15" customHeight="1">
      <c r="A1" s="858" t="s">
        <v>1765</v>
      </c>
      <c r="C1" s="856"/>
      <c r="D1" s="856"/>
      <c r="E1" s="856"/>
      <c r="F1" s="856"/>
    </row>
    <row r="2" spans="1:8" s="649" customFormat="1" ht="14.1" customHeight="1">
      <c r="A2" s="1270" t="s">
        <v>678</v>
      </c>
      <c r="B2" s="1270"/>
      <c r="C2" s="1270"/>
      <c r="D2" s="1270"/>
      <c r="E2" s="1270"/>
      <c r="F2" s="1270"/>
      <c r="G2" s="1270"/>
      <c r="H2" s="1270"/>
    </row>
    <row r="3" spans="1:8" s="649" customFormat="1" ht="14.1" customHeight="1">
      <c r="A3" s="1270" t="s">
        <v>1471</v>
      </c>
      <c r="B3" s="1270"/>
      <c r="C3" s="1270"/>
      <c r="D3" s="1270"/>
      <c r="E3" s="1270"/>
      <c r="F3" s="1270"/>
      <c r="G3" s="1270"/>
      <c r="H3" s="1270"/>
    </row>
    <row r="4" spans="1:8" s="649" customFormat="1" ht="14.1" customHeight="1">
      <c r="A4" s="1270" t="s">
        <v>1610</v>
      </c>
      <c r="B4" s="1270"/>
      <c r="C4" s="1270"/>
      <c r="D4" s="1270"/>
      <c r="E4" s="1270"/>
      <c r="F4" s="1270"/>
      <c r="G4" s="1270"/>
      <c r="H4" s="1270"/>
    </row>
    <row r="5" spans="1:8" s="649" customFormat="1" ht="24" customHeight="1">
      <c r="A5" s="1271" t="s">
        <v>345</v>
      </c>
      <c r="B5" s="1271"/>
      <c r="C5" s="1271"/>
      <c r="D5" s="1271"/>
      <c r="E5" s="1271"/>
      <c r="F5" s="1271"/>
      <c r="G5" s="1271"/>
      <c r="H5" s="1271"/>
    </row>
    <row r="6" spans="1:8" ht="20.100000000000001" customHeight="1">
      <c r="A6" s="1193" t="s">
        <v>1611</v>
      </c>
      <c r="B6" s="1146"/>
      <c r="C6" s="1272" t="s">
        <v>1472</v>
      </c>
      <c r="D6" s="1273"/>
      <c r="E6" s="1273"/>
      <c r="F6" s="1273"/>
      <c r="G6" s="1273"/>
      <c r="H6" s="1273"/>
    </row>
    <row r="7" spans="1:8" ht="20.100000000000001" customHeight="1">
      <c r="A7" s="1194"/>
      <c r="B7" s="1147"/>
      <c r="C7" s="1274" t="s">
        <v>1473</v>
      </c>
      <c r="D7" s="1190" t="s">
        <v>1059</v>
      </c>
      <c r="E7" s="1272" t="s">
        <v>549</v>
      </c>
      <c r="F7" s="1276"/>
      <c r="G7" s="1190" t="s">
        <v>1612</v>
      </c>
      <c r="H7" s="1178" t="s">
        <v>1474</v>
      </c>
    </row>
    <row r="8" spans="1:8" ht="24.95" customHeight="1">
      <c r="A8" s="1194"/>
      <c r="B8" s="1147"/>
      <c r="C8" s="1275"/>
      <c r="D8" s="1192"/>
      <c r="E8" s="687" t="s">
        <v>547</v>
      </c>
      <c r="F8" s="687" t="s">
        <v>536</v>
      </c>
      <c r="G8" s="1192"/>
      <c r="H8" s="1180"/>
    </row>
    <row r="9" spans="1:8" ht="20.100000000000001" customHeight="1">
      <c r="A9" s="1195"/>
      <c r="B9" s="1148"/>
      <c r="C9" s="828" t="s">
        <v>182</v>
      </c>
      <c r="D9" s="687" t="s">
        <v>811</v>
      </c>
      <c r="E9" s="688" t="s">
        <v>182</v>
      </c>
      <c r="F9" s="687" t="s">
        <v>811</v>
      </c>
      <c r="G9" s="827" t="s">
        <v>182</v>
      </c>
      <c r="H9" s="689" t="s">
        <v>670</v>
      </c>
    </row>
    <row r="10" spans="1:8" s="662" customFormat="1" ht="20.100000000000001" customHeight="1">
      <c r="A10" s="1279" t="s">
        <v>1613</v>
      </c>
      <c r="B10" s="1279"/>
      <c r="C10" s="1279"/>
      <c r="D10" s="1279"/>
      <c r="E10" s="1279"/>
      <c r="F10" s="1279"/>
      <c r="G10" s="1279"/>
      <c r="H10" s="1279"/>
    </row>
    <row r="11" spans="1:8" s="662" customFormat="1" ht="15" customHeight="1">
      <c r="A11" s="1158" t="s">
        <v>1475</v>
      </c>
      <c r="B11" s="1158"/>
      <c r="C11" s="1158"/>
      <c r="D11" s="1158"/>
      <c r="E11" s="1158"/>
      <c r="F11" s="1158"/>
      <c r="G11" s="1158"/>
      <c r="H11" s="1158"/>
    </row>
    <row r="12" spans="1:8" s="662" customFormat="1" ht="17.45" customHeight="1">
      <c r="A12" s="700">
        <v>42767</v>
      </c>
      <c r="B12" s="701">
        <v>42767</v>
      </c>
      <c r="C12" s="691">
        <v>505</v>
      </c>
      <c r="D12" s="691">
        <v>257.05</v>
      </c>
      <c r="E12" s="691">
        <v>26</v>
      </c>
      <c r="F12" s="691">
        <v>1.2499999999999998</v>
      </c>
      <c r="G12" s="691">
        <v>-50</v>
      </c>
      <c r="H12" s="691">
        <v>794470</v>
      </c>
    </row>
    <row r="13" spans="1:8" s="662" customFormat="1" ht="11.45" customHeight="1">
      <c r="A13" s="703" t="s">
        <v>353</v>
      </c>
      <c r="B13" s="701">
        <v>42795</v>
      </c>
      <c r="C13" s="691">
        <v>598</v>
      </c>
      <c r="D13" s="691">
        <v>270.29999999999995</v>
      </c>
      <c r="E13" s="691">
        <v>55</v>
      </c>
      <c r="F13" s="691">
        <v>1.42</v>
      </c>
      <c r="G13" s="691">
        <v>77</v>
      </c>
      <c r="H13" s="691">
        <v>729278</v>
      </c>
    </row>
    <row r="14" spans="1:8" s="662" customFormat="1" ht="11.45" customHeight="1">
      <c r="A14" s="703" t="s">
        <v>353</v>
      </c>
      <c r="B14" s="701">
        <v>42826</v>
      </c>
      <c r="C14" s="691">
        <v>552</v>
      </c>
      <c r="D14" s="691">
        <v>260.31</v>
      </c>
      <c r="E14" s="691">
        <v>92</v>
      </c>
      <c r="F14" s="691">
        <v>3.08</v>
      </c>
      <c r="G14" s="691">
        <v>95</v>
      </c>
      <c r="H14" s="691">
        <v>825285</v>
      </c>
    </row>
    <row r="15" spans="1:8" s="662" customFormat="1" ht="11.45" customHeight="1">
      <c r="A15" s="703" t="s">
        <v>353</v>
      </c>
      <c r="B15" s="701">
        <v>42856</v>
      </c>
      <c r="C15" s="691">
        <v>748</v>
      </c>
      <c r="D15" s="691">
        <v>293.32</v>
      </c>
      <c r="E15" s="691">
        <v>-73</v>
      </c>
      <c r="F15" s="691">
        <v>-5.47</v>
      </c>
      <c r="G15" s="691">
        <v>-249</v>
      </c>
      <c r="H15" s="691">
        <v>740328</v>
      </c>
    </row>
    <row r="16" spans="1:8" s="662" customFormat="1" ht="11.45" customHeight="1">
      <c r="A16" s="703" t="s">
        <v>353</v>
      </c>
      <c r="B16" s="701">
        <v>42887</v>
      </c>
      <c r="C16" s="691">
        <v>715</v>
      </c>
      <c r="D16" s="691">
        <v>395.42</v>
      </c>
      <c r="E16" s="691">
        <v>11</v>
      </c>
      <c r="F16" s="691">
        <v>-0.36000000000000032</v>
      </c>
      <c r="G16" s="691">
        <v>-91</v>
      </c>
      <c r="H16" s="691">
        <v>1099154</v>
      </c>
    </row>
    <row r="17" spans="1:8" s="662" customFormat="1" ht="11.45" customHeight="1">
      <c r="A17" s="703" t="s">
        <v>353</v>
      </c>
      <c r="B17" s="701">
        <v>42917</v>
      </c>
      <c r="C17" s="691">
        <v>640</v>
      </c>
      <c r="D17" s="691">
        <v>375.8</v>
      </c>
      <c r="E17" s="691">
        <v>80</v>
      </c>
      <c r="F17" s="691">
        <v>2.69</v>
      </c>
      <c r="G17" s="691">
        <v>125</v>
      </c>
      <c r="H17" s="691">
        <v>970821</v>
      </c>
    </row>
    <row r="18" spans="1:8" s="662" customFormat="1" ht="11.45" customHeight="1">
      <c r="A18" s="703" t="s">
        <v>353</v>
      </c>
      <c r="B18" s="701">
        <v>42948</v>
      </c>
      <c r="C18" s="691">
        <v>693</v>
      </c>
      <c r="D18" s="691">
        <v>352.39</v>
      </c>
      <c r="E18" s="691">
        <v>51</v>
      </c>
      <c r="F18" s="691">
        <v>1.54</v>
      </c>
      <c r="G18" s="691">
        <v>35</v>
      </c>
      <c r="H18" s="691">
        <v>1083692</v>
      </c>
    </row>
    <row r="19" spans="1:8" s="662" customFormat="1" ht="11.45" customHeight="1">
      <c r="A19" s="703" t="s">
        <v>353</v>
      </c>
      <c r="B19" s="701">
        <v>42979</v>
      </c>
      <c r="C19" s="691">
        <v>634</v>
      </c>
      <c r="D19" s="691">
        <v>339.37</v>
      </c>
      <c r="E19" s="691">
        <v>17</v>
      </c>
      <c r="F19" s="691">
        <v>0.71</v>
      </c>
      <c r="G19" s="691">
        <v>-33</v>
      </c>
      <c r="H19" s="691">
        <v>904027</v>
      </c>
    </row>
    <row r="20" spans="1:8" s="662" customFormat="1" ht="11.45" customHeight="1">
      <c r="A20" s="703" t="s">
        <v>353</v>
      </c>
      <c r="B20" s="701">
        <v>43009</v>
      </c>
      <c r="C20" s="691">
        <v>563</v>
      </c>
      <c r="D20" s="691">
        <v>302.8</v>
      </c>
      <c r="E20" s="691">
        <v>15</v>
      </c>
      <c r="F20" s="691">
        <v>-0.84000000000000008</v>
      </c>
      <c r="G20" s="691">
        <v>-69</v>
      </c>
      <c r="H20" s="691">
        <v>862922</v>
      </c>
    </row>
    <row r="21" spans="1:8" s="662" customFormat="1" ht="11.45" customHeight="1">
      <c r="A21" s="703" t="s">
        <v>353</v>
      </c>
      <c r="B21" s="701">
        <v>43040</v>
      </c>
      <c r="C21" s="691">
        <v>588</v>
      </c>
      <c r="D21" s="691">
        <v>356.58000000000004</v>
      </c>
      <c r="E21" s="691">
        <v>0</v>
      </c>
      <c r="F21" s="691">
        <v>-0.95000000000000029</v>
      </c>
      <c r="G21" s="691">
        <v>-31</v>
      </c>
      <c r="H21" s="691">
        <v>960146</v>
      </c>
    </row>
    <row r="22" spans="1:8" s="662" customFormat="1" ht="11.45" customHeight="1">
      <c r="A22" s="703" t="s">
        <v>353</v>
      </c>
      <c r="B22" s="701">
        <v>43070</v>
      </c>
      <c r="C22" s="691">
        <v>607</v>
      </c>
      <c r="D22" s="691">
        <v>390.14000000000004</v>
      </c>
      <c r="E22" s="691">
        <v>58</v>
      </c>
      <c r="F22" s="691">
        <v>1.66</v>
      </c>
      <c r="G22" s="691">
        <v>12</v>
      </c>
      <c r="H22" s="691">
        <v>1115681</v>
      </c>
    </row>
    <row r="23" spans="1:8" s="662" customFormat="1" ht="17.45" customHeight="1">
      <c r="A23" s="703">
        <v>43101</v>
      </c>
      <c r="B23" s="701">
        <v>43101</v>
      </c>
      <c r="C23" s="691">
        <v>497</v>
      </c>
      <c r="D23" s="691">
        <v>288.18</v>
      </c>
      <c r="E23" s="691">
        <v>72</v>
      </c>
      <c r="F23" s="691">
        <v>0.79999999999999982</v>
      </c>
      <c r="G23" s="691">
        <v>25</v>
      </c>
      <c r="H23" s="691">
        <v>811208</v>
      </c>
    </row>
    <row r="24" spans="1:8" s="662" customFormat="1" ht="11.45" customHeight="1">
      <c r="A24" s="703" t="s">
        <v>353</v>
      </c>
      <c r="B24" s="701">
        <v>43132</v>
      </c>
      <c r="C24" s="691">
        <v>504</v>
      </c>
      <c r="D24" s="691">
        <v>258.62</v>
      </c>
      <c r="E24" s="691">
        <v>6</v>
      </c>
      <c r="F24" s="691">
        <v>1.61</v>
      </c>
      <c r="G24" s="691">
        <v>41</v>
      </c>
      <c r="H24" s="691">
        <v>672790</v>
      </c>
    </row>
    <row r="25" spans="1:8" s="662" customFormat="1" ht="11.45" customHeight="1">
      <c r="A25" s="703" t="s">
        <v>353</v>
      </c>
      <c r="B25" s="701">
        <v>43160</v>
      </c>
      <c r="C25" s="691">
        <v>591</v>
      </c>
      <c r="D25" s="691">
        <v>317.14000000000004</v>
      </c>
      <c r="E25" s="691">
        <v>-115</v>
      </c>
      <c r="F25" s="691">
        <v>-3.4699999999999998</v>
      </c>
      <c r="G25" s="691">
        <v>-177</v>
      </c>
      <c r="H25" s="691">
        <v>908555</v>
      </c>
    </row>
    <row r="26" spans="1:8" s="662" customFormat="1" ht="11.45" customHeight="1">
      <c r="A26" s="703" t="s">
        <v>353</v>
      </c>
      <c r="B26" s="701">
        <v>43191</v>
      </c>
      <c r="C26" s="691">
        <v>630</v>
      </c>
      <c r="D26" s="691">
        <v>440</v>
      </c>
      <c r="E26" s="691">
        <v>-9</v>
      </c>
      <c r="F26" s="691">
        <v>-1.8000000000000003</v>
      </c>
      <c r="G26" s="691">
        <v>-65</v>
      </c>
      <c r="H26" s="691">
        <v>1434425</v>
      </c>
    </row>
    <row r="27" spans="1:8" s="662" customFormat="1" ht="11.45" customHeight="1">
      <c r="A27" s="703" t="s">
        <v>353</v>
      </c>
      <c r="B27" s="701">
        <v>43221</v>
      </c>
      <c r="C27" s="691">
        <v>585</v>
      </c>
      <c r="D27" s="691">
        <v>288.08</v>
      </c>
      <c r="E27" s="691">
        <v>39</v>
      </c>
      <c r="F27" s="691">
        <v>1.95</v>
      </c>
      <c r="G27" s="691">
        <v>58</v>
      </c>
      <c r="H27" s="691">
        <v>756682</v>
      </c>
    </row>
    <row r="28" spans="1:8" s="662" customFormat="1" ht="11.45" customHeight="1">
      <c r="A28" s="703" t="s">
        <v>353</v>
      </c>
      <c r="B28" s="701">
        <v>43252</v>
      </c>
      <c r="C28" s="691">
        <v>625</v>
      </c>
      <c r="D28" s="691">
        <v>305.60000000000002</v>
      </c>
      <c r="E28" s="691">
        <v>35</v>
      </c>
      <c r="F28" s="691">
        <v>1.3900000000000001</v>
      </c>
      <c r="G28" s="691">
        <v>49</v>
      </c>
      <c r="H28" s="691">
        <v>916442</v>
      </c>
    </row>
    <row r="29" spans="1:8" s="662" customFormat="1" ht="11.45" customHeight="1">
      <c r="A29" s="703" t="s">
        <v>353</v>
      </c>
      <c r="B29" s="701">
        <v>43282</v>
      </c>
      <c r="C29" s="691">
        <v>702</v>
      </c>
      <c r="D29" s="691">
        <v>361.42</v>
      </c>
      <c r="E29" s="691">
        <v>-10</v>
      </c>
      <c r="F29" s="691">
        <v>-5.1899999999999995</v>
      </c>
      <c r="G29" s="691">
        <v>-158</v>
      </c>
      <c r="H29" s="691">
        <v>963282</v>
      </c>
    </row>
    <row r="30" spans="1:8" s="662" customFormat="1" ht="11.45" customHeight="1">
      <c r="A30" s="703" t="s">
        <v>353</v>
      </c>
      <c r="B30" s="701">
        <v>43313</v>
      </c>
      <c r="C30" s="691">
        <v>623</v>
      </c>
      <c r="D30" s="691">
        <v>345.6</v>
      </c>
      <c r="E30" s="691">
        <v>114</v>
      </c>
      <c r="F30" s="691">
        <v>3.23</v>
      </c>
      <c r="G30" s="691">
        <v>104</v>
      </c>
      <c r="H30" s="691">
        <v>966220</v>
      </c>
    </row>
    <row r="31" spans="1:8" s="662" customFormat="1" ht="11.45" customHeight="1">
      <c r="A31" s="703" t="s">
        <v>353</v>
      </c>
      <c r="B31" s="701">
        <v>43344</v>
      </c>
      <c r="C31" s="691">
        <v>631</v>
      </c>
      <c r="D31" s="691">
        <v>374.45</v>
      </c>
      <c r="E31" s="691">
        <v>-17</v>
      </c>
      <c r="F31" s="691">
        <v>-1.4700000000000002</v>
      </c>
      <c r="G31" s="691">
        <v>-84</v>
      </c>
      <c r="H31" s="691">
        <v>1014057</v>
      </c>
    </row>
    <row r="32" spans="1:8" s="662" customFormat="1" ht="11.45" customHeight="1">
      <c r="A32" s="703" t="s">
        <v>353</v>
      </c>
      <c r="B32" s="701">
        <v>43374</v>
      </c>
      <c r="C32" s="691">
        <v>622</v>
      </c>
      <c r="D32" s="691">
        <v>361.01</v>
      </c>
      <c r="E32" s="691">
        <v>-38</v>
      </c>
      <c r="F32" s="691">
        <v>-3.3200000000000003</v>
      </c>
      <c r="G32" s="691">
        <v>-262</v>
      </c>
      <c r="H32" s="691">
        <v>884985</v>
      </c>
    </row>
    <row r="33" spans="1:11" s="662" customFormat="1" ht="11.45" customHeight="1">
      <c r="A33" s="703" t="s">
        <v>353</v>
      </c>
      <c r="B33" s="701">
        <v>43405</v>
      </c>
      <c r="C33" s="691">
        <v>588</v>
      </c>
      <c r="D33" s="691">
        <v>321.75</v>
      </c>
      <c r="E33" s="691">
        <v>-6</v>
      </c>
      <c r="F33" s="691">
        <v>-0.56999999999999995</v>
      </c>
      <c r="G33" s="691">
        <v>-40</v>
      </c>
      <c r="H33" s="691">
        <v>789541</v>
      </c>
    </row>
    <row r="34" spans="1:11" s="662" customFormat="1" ht="11.45" customHeight="1">
      <c r="A34" s="703" t="s">
        <v>353</v>
      </c>
      <c r="B34" s="701">
        <v>43435</v>
      </c>
      <c r="C34" s="691">
        <v>614</v>
      </c>
      <c r="D34" s="691">
        <v>578.21</v>
      </c>
      <c r="E34" s="691">
        <v>6</v>
      </c>
      <c r="F34" s="691">
        <v>0.15000000000000036</v>
      </c>
      <c r="G34" s="691">
        <v>-58</v>
      </c>
      <c r="H34" s="691">
        <v>1287590</v>
      </c>
    </row>
    <row r="35" spans="1:11" s="662" customFormat="1" ht="17.45" customHeight="1">
      <c r="A35" s="703">
        <v>43466</v>
      </c>
      <c r="B35" s="701">
        <v>43466</v>
      </c>
      <c r="C35" s="691">
        <v>584</v>
      </c>
      <c r="D35" s="691">
        <v>282.87</v>
      </c>
      <c r="E35" s="691">
        <v>53</v>
      </c>
      <c r="F35" s="691">
        <v>0.2200000000000002</v>
      </c>
      <c r="G35" s="691">
        <v>-12</v>
      </c>
      <c r="H35" s="691">
        <v>851551</v>
      </c>
    </row>
    <row r="36" spans="1:11" s="662" customFormat="1" ht="11.45" customHeight="1">
      <c r="A36" s="703" t="s">
        <v>353</v>
      </c>
      <c r="B36" s="701">
        <v>43497</v>
      </c>
      <c r="C36" s="691">
        <v>532</v>
      </c>
      <c r="D36" s="691">
        <v>287.53000000000003</v>
      </c>
      <c r="E36" s="691">
        <v>-21</v>
      </c>
      <c r="F36" s="691">
        <v>-1.7599999999999998</v>
      </c>
      <c r="G36" s="691">
        <v>-79</v>
      </c>
      <c r="H36" s="691">
        <v>844965</v>
      </c>
    </row>
    <row r="37" spans="1:11" ht="15" customHeight="1">
      <c r="A37" s="1269" t="s">
        <v>1614</v>
      </c>
      <c r="B37" s="1269"/>
      <c r="C37" s="1269"/>
      <c r="D37" s="1269"/>
      <c r="E37" s="1269"/>
      <c r="F37" s="1269"/>
      <c r="G37" s="1269"/>
      <c r="H37" s="1269"/>
    </row>
    <row r="38" spans="1:11" s="662" customFormat="1" ht="17.45" customHeight="1">
      <c r="A38" s="700">
        <v>42767</v>
      </c>
      <c r="B38" s="701">
        <v>42767</v>
      </c>
      <c r="C38" s="691">
        <v>2740</v>
      </c>
      <c r="D38" s="691">
        <v>2117.39</v>
      </c>
      <c r="E38" s="691">
        <v>469</v>
      </c>
      <c r="F38" s="691">
        <v>37.21</v>
      </c>
      <c r="G38" s="691">
        <v>1325</v>
      </c>
      <c r="H38" s="691">
        <v>2076976</v>
      </c>
    </row>
    <row r="39" spans="1:11" s="649" customFormat="1" ht="11.45" customHeight="1">
      <c r="A39" s="703" t="s">
        <v>353</v>
      </c>
      <c r="B39" s="701">
        <v>42795</v>
      </c>
      <c r="C39" s="691">
        <v>3297</v>
      </c>
      <c r="D39" s="691">
        <v>2390.8900000000003</v>
      </c>
      <c r="E39" s="691">
        <v>585</v>
      </c>
      <c r="F39" s="691">
        <v>45.489999999999995</v>
      </c>
      <c r="G39" s="691">
        <v>1570</v>
      </c>
      <c r="H39" s="691">
        <v>2192920</v>
      </c>
      <c r="I39" s="662"/>
      <c r="J39" s="662"/>
      <c r="K39" s="662"/>
    </row>
    <row r="40" spans="1:11" s="649" customFormat="1" ht="11.45" customHeight="1">
      <c r="A40" s="703" t="s">
        <v>353</v>
      </c>
      <c r="B40" s="701">
        <v>42826</v>
      </c>
      <c r="C40" s="691">
        <v>3088</v>
      </c>
      <c r="D40" s="691">
        <v>2451.5099999999998</v>
      </c>
      <c r="E40" s="691">
        <v>436</v>
      </c>
      <c r="F40" s="691">
        <v>35.230000000000004</v>
      </c>
      <c r="G40" s="691">
        <v>1252</v>
      </c>
      <c r="H40" s="691">
        <v>2221649</v>
      </c>
      <c r="I40" s="662"/>
      <c r="J40" s="662"/>
      <c r="K40" s="662"/>
    </row>
    <row r="41" spans="1:11" s="649" customFormat="1" ht="11.45" customHeight="1">
      <c r="A41" s="703" t="s">
        <v>353</v>
      </c>
      <c r="B41" s="701">
        <v>42856</v>
      </c>
      <c r="C41" s="691">
        <v>3341</v>
      </c>
      <c r="D41" s="691">
        <v>2529.9699999999998</v>
      </c>
      <c r="E41" s="691">
        <v>552</v>
      </c>
      <c r="F41" s="691">
        <v>41.46</v>
      </c>
      <c r="G41" s="691">
        <v>1430</v>
      </c>
      <c r="H41" s="691">
        <v>2358639</v>
      </c>
      <c r="I41" s="662"/>
      <c r="J41" s="662"/>
      <c r="K41" s="662"/>
    </row>
    <row r="42" spans="1:11" s="662" customFormat="1" ht="11.45" customHeight="1">
      <c r="A42" s="703" t="s">
        <v>353</v>
      </c>
      <c r="B42" s="701">
        <v>42887</v>
      </c>
      <c r="C42" s="691">
        <v>3577</v>
      </c>
      <c r="D42" s="691">
        <v>2700.65</v>
      </c>
      <c r="E42" s="691">
        <v>1029</v>
      </c>
      <c r="F42" s="691">
        <v>63.02</v>
      </c>
      <c r="G42" s="691">
        <v>2330</v>
      </c>
      <c r="H42" s="691">
        <v>2908382</v>
      </c>
    </row>
    <row r="43" spans="1:11" s="649" customFormat="1" ht="11.45" customHeight="1">
      <c r="A43" s="703" t="s">
        <v>353</v>
      </c>
      <c r="B43" s="701">
        <v>42917</v>
      </c>
      <c r="C43" s="691">
        <v>3744</v>
      </c>
      <c r="D43" s="691">
        <v>2806.1899999999996</v>
      </c>
      <c r="E43" s="691">
        <v>844</v>
      </c>
      <c r="F43" s="691">
        <v>57.89</v>
      </c>
      <c r="G43" s="691">
        <v>2240</v>
      </c>
      <c r="H43" s="691">
        <v>2778067</v>
      </c>
      <c r="I43" s="662"/>
      <c r="J43" s="662"/>
      <c r="K43" s="662"/>
    </row>
    <row r="44" spans="1:11" s="649" customFormat="1" ht="11.45" customHeight="1">
      <c r="A44" s="703" t="s">
        <v>353</v>
      </c>
      <c r="B44" s="701">
        <v>42948</v>
      </c>
      <c r="C44" s="691">
        <v>3623</v>
      </c>
      <c r="D44" s="691">
        <v>2878.7799999999997</v>
      </c>
      <c r="E44" s="691">
        <v>694</v>
      </c>
      <c r="F44" s="691">
        <v>54.769999999999996</v>
      </c>
      <c r="G44" s="691">
        <v>1961</v>
      </c>
      <c r="H44" s="691">
        <v>3084712</v>
      </c>
      <c r="I44" s="662"/>
      <c r="J44" s="662"/>
      <c r="K44" s="662"/>
    </row>
    <row r="45" spans="1:11" s="649" customFormat="1" ht="11.45" customHeight="1">
      <c r="A45" s="703" t="s">
        <v>353</v>
      </c>
      <c r="B45" s="701">
        <v>42979</v>
      </c>
      <c r="C45" s="691">
        <v>3286</v>
      </c>
      <c r="D45" s="691">
        <v>2355.65</v>
      </c>
      <c r="E45" s="691">
        <v>455</v>
      </c>
      <c r="F45" s="691">
        <v>33.459999999999994</v>
      </c>
      <c r="G45" s="691">
        <v>1113</v>
      </c>
      <c r="H45" s="691">
        <v>2487765</v>
      </c>
      <c r="I45" s="662"/>
      <c r="J45" s="662"/>
      <c r="K45" s="662"/>
    </row>
    <row r="46" spans="1:11" s="649" customFormat="1" ht="11.45" customHeight="1">
      <c r="A46" s="703" t="s">
        <v>353</v>
      </c>
      <c r="B46" s="701">
        <v>43009</v>
      </c>
      <c r="C46" s="691">
        <v>3199</v>
      </c>
      <c r="D46" s="691">
        <v>2355.31</v>
      </c>
      <c r="E46" s="691">
        <v>473</v>
      </c>
      <c r="F46" s="691">
        <v>42.45</v>
      </c>
      <c r="G46" s="691">
        <v>1455</v>
      </c>
      <c r="H46" s="691">
        <v>2370080</v>
      </c>
      <c r="I46" s="662"/>
      <c r="J46" s="662"/>
      <c r="K46" s="662"/>
    </row>
    <row r="47" spans="1:11" s="649" customFormat="1" ht="11.45" customHeight="1">
      <c r="A47" s="703" t="s">
        <v>353</v>
      </c>
      <c r="B47" s="701">
        <v>43040</v>
      </c>
      <c r="C47" s="691">
        <v>3150</v>
      </c>
      <c r="D47" s="691">
        <v>2295.71</v>
      </c>
      <c r="E47" s="691">
        <v>701</v>
      </c>
      <c r="F47" s="691">
        <v>34.67</v>
      </c>
      <c r="G47" s="691">
        <v>1467</v>
      </c>
      <c r="H47" s="691">
        <v>2239201</v>
      </c>
      <c r="I47" s="662"/>
      <c r="J47" s="662"/>
      <c r="K47" s="662"/>
    </row>
    <row r="48" spans="1:11" s="649" customFormat="1" ht="11.45" customHeight="1">
      <c r="A48" s="703" t="s">
        <v>353</v>
      </c>
      <c r="B48" s="701">
        <v>43070</v>
      </c>
      <c r="C48" s="691">
        <v>3295</v>
      </c>
      <c r="D48" s="691">
        <v>3123.91</v>
      </c>
      <c r="E48" s="691">
        <v>1046</v>
      </c>
      <c r="F48" s="691">
        <v>57.029999999999994</v>
      </c>
      <c r="G48" s="691">
        <v>1966</v>
      </c>
      <c r="H48" s="691">
        <v>3344600</v>
      </c>
      <c r="I48" s="662"/>
      <c r="J48" s="662"/>
      <c r="K48" s="662"/>
    </row>
    <row r="49" spans="1:11" s="649" customFormat="1" ht="17.45" customHeight="1">
      <c r="A49" s="703">
        <v>43101</v>
      </c>
      <c r="B49" s="701">
        <v>43101</v>
      </c>
      <c r="C49" s="691">
        <v>2912</v>
      </c>
      <c r="D49" s="691">
        <v>2379.23</v>
      </c>
      <c r="E49" s="691">
        <v>207</v>
      </c>
      <c r="F49" s="691">
        <v>20.369999999999997</v>
      </c>
      <c r="G49" s="691">
        <v>627</v>
      </c>
      <c r="H49" s="691">
        <v>2287075</v>
      </c>
      <c r="I49" s="662"/>
      <c r="J49" s="662"/>
      <c r="K49" s="662"/>
    </row>
    <row r="50" spans="1:11" s="649" customFormat="1" ht="11.45" customHeight="1">
      <c r="A50" s="703" t="s">
        <v>353</v>
      </c>
      <c r="B50" s="701">
        <v>43132</v>
      </c>
      <c r="C50" s="691">
        <v>2662</v>
      </c>
      <c r="D50" s="691">
        <v>2176.2799999999997</v>
      </c>
      <c r="E50" s="691">
        <v>342</v>
      </c>
      <c r="F50" s="691">
        <v>27.79</v>
      </c>
      <c r="G50" s="691">
        <v>964</v>
      </c>
      <c r="H50" s="691">
        <v>2095313</v>
      </c>
      <c r="I50" s="662"/>
      <c r="J50" s="662"/>
      <c r="K50" s="662"/>
    </row>
    <row r="51" spans="1:11" s="649" customFormat="1" ht="11.45" customHeight="1">
      <c r="A51" s="703" t="s">
        <v>353</v>
      </c>
      <c r="B51" s="701">
        <v>43160</v>
      </c>
      <c r="C51" s="691">
        <v>3001</v>
      </c>
      <c r="D51" s="691">
        <v>2377</v>
      </c>
      <c r="E51" s="691">
        <v>763</v>
      </c>
      <c r="F51" s="691">
        <v>56.65</v>
      </c>
      <c r="G51" s="691">
        <v>1819</v>
      </c>
      <c r="H51" s="691">
        <v>2608208</v>
      </c>
      <c r="I51" s="662"/>
      <c r="J51" s="662"/>
      <c r="K51" s="662"/>
    </row>
    <row r="52" spans="1:11" s="649" customFormat="1" ht="11.45" customHeight="1">
      <c r="A52" s="703" t="s">
        <v>353</v>
      </c>
      <c r="B52" s="701">
        <v>43191</v>
      </c>
      <c r="C52" s="691">
        <v>3354</v>
      </c>
      <c r="D52" s="691">
        <v>2721.05</v>
      </c>
      <c r="E52" s="691">
        <v>790</v>
      </c>
      <c r="F52" s="691">
        <v>52.07</v>
      </c>
      <c r="G52" s="691">
        <v>1847</v>
      </c>
      <c r="H52" s="691">
        <v>3317450</v>
      </c>
      <c r="I52" s="662"/>
      <c r="J52" s="662"/>
      <c r="K52" s="662"/>
    </row>
    <row r="53" spans="1:11" s="649" customFormat="1" ht="11.45" customHeight="1">
      <c r="A53" s="703" t="s">
        <v>353</v>
      </c>
      <c r="B53" s="701">
        <v>43221</v>
      </c>
      <c r="C53" s="691">
        <v>3171</v>
      </c>
      <c r="D53" s="691">
        <v>2679.82</v>
      </c>
      <c r="E53" s="691">
        <v>585</v>
      </c>
      <c r="F53" s="691">
        <v>38.17</v>
      </c>
      <c r="G53" s="691">
        <v>1441</v>
      </c>
      <c r="H53" s="691">
        <v>2939164</v>
      </c>
      <c r="I53" s="662"/>
      <c r="J53" s="662"/>
      <c r="K53" s="662"/>
    </row>
    <row r="54" spans="1:11" s="662" customFormat="1" ht="11.45" customHeight="1">
      <c r="A54" s="703" t="s">
        <v>353</v>
      </c>
      <c r="B54" s="701">
        <v>43252</v>
      </c>
      <c r="C54" s="691">
        <v>3512</v>
      </c>
      <c r="D54" s="691">
        <v>2742.5199999999995</v>
      </c>
      <c r="E54" s="691">
        <v>610</v>
      </c>
      <c r="F54" s="691">
        <v>42.28</v>
      </c>
      <c r="G54" s="691">
        <v>1498</v>
      </c>
      <c r="H54" s="691">
        <v>2920621</v>
      </c>
    </row>
    <row r="55" spans="1:11" s="649" customFormat="1" ht="11.45" customHeight="1">
      <c r="A55" s="703" t="s">
        <v>353</v>
      </c>
      <c r="B55" s="701">
        <v>43282</v>
      </c>
      <c r="C55" s="691">
        <v>3943</v>
      </c>
      <c r="D55" s="691">
        <v>2814.35</v>
      </c>
      <c r="E55" s="691">
        <v>698</v>
      </c>
      <c r="F55" s="691">
        <v>50.46</v>
      </c>
      <c r="G55" s="691">
        <v>1715</v>
      </c>
      <c r="H55" s="691">
        <v>3234216</v>
      </c>
      <c r="I55" s="662"/>
      <c r="J55" s="662"/>
      <c r="K55" s="662"/>
    </row>
    <row r="56" spans="1:11" s="649" customFormat="1" ht="11.45" customHeight="1">
      <c r="A56" s="703" t="s">
        <v>353</v>
      </c>
      <c r="B56" s="701">
        <v>43313</v>
      </c>
      <c r="C56" s="691">
        <v>3534</v>
      </c>
      <c r="D56" s="691">
        <v>2820.3399999999997</v>
      </c>
      <c r="E56" s="691">
        <v>549</v>
      </c>
      <c r="F56" s="691">
        <v>46.489999999999995</v>
      </c>
      <c r="G56" s="691">
        <v>1535</v>
      </c>
      <c r="H56" s="691">
        <v>3156685</v>
      </c>
      <c r="I56" s="662"/>
      <c r="J56" s="662"/>
      <c r="K56" s="662"/>
    </row>
    <row r="57" spans="1:11" s="649" customFormat="1" ht="11.45" customHeight="1">
      <c r="A57" s="703" t="s">
        <v>353</v>
      </c>
      <c r="B57" s="701">
        <v>43344</v>
      </c>
      <c r="C57" s="691">
        <v>3238</v>
      </c>
      <c r="D57" s="691">
        <v>2485.91</v>
      </c>
      <c r="E57" s="691">
        <v>785</v>
      </c>
      <c r="F57" s="691">
        <v>47.160000000000004</v>
      </c>
      <c r="G57" s="691">
        <v>1614</v>
      </c>
      <c r="H57" s="691">
        <v>2808569</v>
      </c>
      <c r="I57" s="662"/>
      <c r="J57" s="662"/>
      <c r="K57" s="662"/>
    </row>
    <row r="58" spans="1:11" s="649" customFormat="1" ht="11.45" customHeight="1">
      <c r="A58" s="703" t="s">
        <v>353</v>
      </c>
      <c r="B58" s="701">
        <v>43374</v>
      </c>
      <c r="C58" s="691">
        <v>3317</v>
      </c>
      <c r="D58" s="691">
        <v>2572.9599999999996</v>
      </c>
      <c r="E58" s="691">
        <v>514</v>
      </c>
      <c r="F58" s="691">
        <v>40.85</v>
      </c>
      <c r="G58" s="691">
        <v>1432</v>
      </c>
      <c r="H58" s="691">
        <v>2723363</v>
      </c>
      <c r="I58" s="662"/>
      <c r="J58" s="662"/>
      <c r="K58" s="662"/>
    </row>
    <row r="59" spans="1:11" s="649" customFormat="1" ht="11.45" customHeight="1">
      <c r="A59" s="703" t="s">
        <v>353</v>
      </c>
      <c r="B59" s="701">
        <v>43405</v>
      </c>
      <c r="C59" s="691">
        <v>3082</v>
      </c>
      <c r="D59" s="691">
        <v>2490.0299999999997</v>
      </c>
      <c r="E59" s="691">
        <v>517</v>
      </c>
      <c r="F59" s="691">
        <v>34.409999999999997</v>
      </c>
      <c r="G59" s="691">
        <v>1244</v>
      </c>
      <c r="H59" s="691">
        <v>2405433</v>
      </c>
      <c r="I59" s="662"/>
      <c r="J59" s="662"/>
      <c r="K59" s="662"/>
    </row>
    <row r="60" spans="1:11" s="649" customFormat="1" ht="11.45" customHeight="1">
      <c r="A60" s="703" t="s">
        <v>353</v>
      </c>
      <c r="B60" s="701">
        <v>43435</v>
      </c>
      <c r="C60" s="704">
        <v>2990</v>
      </c>
      <c r="D60" s="704">
        <v>2747.77</v>
      </c>
      <c r="E60" s="704">
        <v>742</v>
      </c>
      <c r="F60" s="704">
        <v>65.08</v>
      </c>
      <c r="G60" s="704">
        <v>2122</v>
      </c>
      <c r="H60" s="704">
        <v>2948914</v>
      </c>
      <c r="I60" s="662"/>
      <c r="J60" s="662"/>
      <c r="K60" s="662"/>
    </row>
    <row r="61" spans="1:11" s="649" customFormat="1" ht="17.45" customHeight="1">
      <c r="A61" s="703">
        <v>43466</v>
      </c>
      <c r="B61" s="701">
        <v>43466</v>
      </c>
      <c r="C61" s="704">
        <v>2913</v>
      </c>
      <c r="D61" s="704">
        <v>2152.33</v>
      </c>
      <c r="E61" s="704">
        <v>318</v>
      </c>
      <c r="F61" s="704">
        <v>26.71</v>
      </c>
      <c r="G61" s="704">
        <v>864</v>
      </c>
      <c r="H61" s="704">
        <v>2411727</v>
      </c>
      <c r="I61" s="662"/>
      <c r="J61" s="662"/>
      <c r="K61" s="662"/>
    </row>
    <row r="62" spans="1:11" s="649" customFormat="1" ht="11.45" customHeight="1">
      <c r="A62" s="703" t="s">
        <v>353</v>
      </c>
      <c r="B62" s="701">
        <v>43497</v>
      </c>
      <c r="C62" s="691">
        <v>2699</v>
      </c>
      <c r="D62" s="691">
        <v>2125.35</v>
      </c>
      <c r="E62" s="691">
        <v>458</v>
      </c>
      <c r="F62" s="691">
        <v>27.95</v>
      </c>
      <c r="G62" s="691">
        <v>927</v>
      </c>
      <c r="H62" s="691">
        <v>2288352</v>
      </c>
      <c r="I62" s="662"/>
      <c r="J62" s="662"/>
      <c r="K62" s="662"/>
    </row>
    <row r="63" spans="1:11" ht="15" customHeight="1">
      <c r="A63" s="1269" t="s">
        <v>1476</v>
      </c>
      <c r="B63" s="1269"/>
      <c r="C63" s="1269"/>
      <c r="D63" s="1269"/>
      <c r="E63" s="1269"/>
      <c r="F63" s="1269"/>
      <c r="G63" s="1269"/>
      <c r="H63" s="1269"/>
    </row>
    <row r="64" spans="1:11" s="662" customFormat="1" ht="17.45" customHeight="1">
      <c r="A64" s="700">
        <v>42767</v>
      </c>
      <c r="B64" s="701">
        <v>42767</v>
      </c>
      <c r="C64" s="691">
        <v>632</v>
      </c>
      <c r="D64" s="691">
        <v>308.77</v>
      </c>
      <c r="E64" s="691">
        <v>146</v>
      </c>
      <c r="F64" s="691">
        <v>9.7200000000000006</v>
      </c>
      <c r="G64" s="691">
        <v>185</v>
      </c>
      <c r="H64" s="691">
        <v>907909</v>
      </c>
    </row>
    <row r="65" spans="1:8" s="649" customFormat="1" ht="11.45" customHeight="1">
      <c r="A65" s="703" t="s">
        <v>353</v>
      </c>
      <c r="B65" s="701">
        <v>42795</v>
      </c>
      <c r="C65" s="691">
        <v>691</v>
      </c>
      <c r="D65" s="691">
        <v>368.9</v>
      </c>
      <c r="E65" s="691">
        <v>199</v>
      </c>
      <c r="F65" s="691">
        <v>9.01</v>
      </c>
      <c r="G65" s="691">
        <v>338</v>
      </c>
      <c r="H65" s="691">
        <v>897899</v>
      </c>
    </row>
    <row r="66" spans="1:8" s="649" customFormat="1" ht="11.45" customHeight="1">
      <c r="A66" s="703" t="s">
        <v>353</v>
      </c>
      <c r="B66" s="701">
        <v>42826</v>
      </c>
      <c r="C66" s="691">
        <v>619</v>
      </c>
      <c r="D66" s="691">
        <v>340.23</v>
      </c>
      <c r="E66" s="691">
        <v>120</v>
      </c>
      <c r="F66" s="691">
        <v>3.53</v>
      </c>
      <c r="G66" s="691">
        <v>89</v>
      </c>
      <c r="H66" s="691">
        <v>923872</v>
      </c>
    </row>
    <row r="67" spans="1:8" s="649" customFormat="1" ht="11.45" customHeight="1">
      <c r="A67" s="703" t="s">
        <v>353</v>
      </c>
      <c r="B67" s="701">
        <v>42856</v>
      </c>
      <c r="C67" s="691">
        <v>674</v>
      </c>
      <c r="D67" s="691">
        <v>335.51</v>
      </c>
      <c r="E67" s="691">
        <v>59</v>
      </c>
      <c r="F67" s="691">
        <v>1.1099999999999999</v>
      </c>
      <c r="G67" s="691">
        <v>29</v>
      </c>
      <c r="H67" s="691">
        <v>800014</v>
      </c>
    </row>
    <row r="68" spans="1:8" s="662" customFormat="1" ht="11.45" customHeight="1">
      <c r="A68" s="703" t="s">
        <v>353</v>
      </c>
      <c r="B68" s="701">
        <v>42887</v>
      </c>
      <c r="C68" s="691">
        <v>825</v>
      </c>
      <c r="D68" s="691">
        <v>420.87</v>
      </c>
      <c r="E68" s="691">
        <v>174</v>
      </c>
      <c r="F68" s="691">
        <v>10.11</v>
      </c>
      <c r="G68" s="691">
        <v>338</v>
      </c>
      <c r="H68" s="691">
        <v>1140186</v>
      </c>
    </row>
    <row r="69" spans="1:8" s="649" customFormat="1" ht="11.45" customHeight="1">
      <c r="A69" s="703" t="s">
        <v>353</v>
      </c>
      <c r="B69" s="701">
        <v>42917</v>
      </c>
      <c r="C69" s="691">
        <v>781</v>
      </c>
      <c r="D69" s="691">
        <v>462.78000000000003</v>
      </c>
      <c r="E69" s="691">
        <v>257</v>
      </c>
      <c r="F69" s="691">
        <v>14.27</v>
      </c>
      <c r="G69" s="691">
        <v>603</v>
      </c>
      <c r="H69" s="691">
        <v>1155975</v>
      </c>
    </row>
    <row r="70" spans="1:8" s="649" customFormat="1" ht="11.45" customHeight="1">
      <c r="A70" s="703" t="s">
        <v>353</v>
      </c>
      <c r="B70" s="701">
        <v>42948</v>
      </c>
      <c r="C70" s="691">
        <v>809</v>
      </c>
      <c r="D70" s="691">
        <v>467.18</v>
      </c>
      <c r="E70" s="691">
        <v>290</v>
      </c>
      <c r="F70" s="691">
        <v>10.85</v>
      </c>
      <c r="G70" s="691">
        <v>402</v>
      </c>
      <c r="H70" s="691">
        <v>1363270</v>
      </c>
    </row>
    <row r="71" spans="1:8" s="649" customFormat="1" ht="11.45" customHeight="1">
      <c r="A71" s="703" t="s">
        <v>353</v>
      </c>
      <c r="B71" s="701">
        <v>42979</v>
      </c>
      <c r="C71" s="691">
        <v>735</v>
      </c>
      <c r="D71" s="691">
        <v>411.73</v>
      </c>
      <c r="E71" s="691">
        <v>103</v>
      </c>
      <c r="F71" s="691">
        <v>2.94</v>
      </c>
      <c r="G71" s="691">
        <v>93</v>
      </c>
      <c r="H71" s="691">
        <v>1024994</v>
      </c>
    </row>
    <row r="72" spans="1:8" s="649" customFormat="1" ht="11.45" customHeight="1">
      <c r="A72" s="703" t="s">
        <v>353</v>
      </c>
      <c r="B72" s="701">
        <v>43009</v>
      </c>
      <c r="C72" s="691">
        <v>647</v>
      </c>
      <c r="D72" s="691">
        <v>385.41999999999996</v>
      </c>
      <c r="E72" s="691">
        <v>128</v>
      </c>
      <c r="F72" s="691">
        <v>7.06</v>
      </c>
      <c r="G72" s="691">
        <v>258</v>
      </c>
      <c r="H72" s="691">
        <v>969832</v>
      </c>
    </row>
    <row r="73" spans="1:8" s="649" customFormat="1" ht="11.45" customHeight="1">
      <c r="A73" s="703" t="s">
        <v>353</v>
      </c>
      <c r="B73" s="701">
        <v>43040</v>
      </c>
      <c r="C73" s="691">
        <v>674</v>
      </c>
      <c r="D73" s="691">
        <v>366.23</v>
      </c>
      <c r="E73" s="691">
        <v>498</v>
      </c>
      <c r="F73" s="691">
        <v>7.8900000000000006</v>
      </c>
      <c r="G73" s="691">
        <v>515</v>
      </c>
      <c r="H73" s="691">
        <v>995688</v>
      </c>
    </row>
    <row r="74" spans="1:8" s="649" customFormat="1" ht="11.45" customHeight="1">
      <c r="A74" s="703" t="s">
        <v>353</v>
      </c>
      <c r="B74" s="701">
        <v>43070</v>
      </c>
      <c r="C74" s="691">
        <v>692</v>
      </c>
      <c r="D74" s="691">
        <v>442.98999999999995</v>
      </c>
      <c r="E74" s="691">
        <v>138</v>
      </c>
      <c r="F74" s="691">
        <v>8.76</v>
      </c>
      <c r="G74" s="691">
        <v>181</v>
      </c>
      <c r="H74" s="691">
        <v>1188269</v>
      </c>
    </row>
    <row r="75" spans="1:8" s="649" customFormat="1" ht="17.45" customHeight="1">
      <c r="A75" s="703">
        <v>43101</v>
      </c>
      <c r="B75" s="701">
        <v>43101</v>
      </c>
      <c r="C75" s="691">
        <v>585</v>
      </c>
      <c r="D75" s="691">
        <v>358.56</v>
      </c>
      <c r="E75" s="691">
        <v>89</v>
      </c>
      <c r="F75" s="691">
        <v>3.8200000000000003</v>
      </c>
      <c r="G75" s="691">
        <v>106</v>
      </c>
      <c r="H75" s="691">
        <v>898067</v>
      </c>
    </row>
    <row r="76" spans="1:8" s="649" customFormat="1" ht="11.45" customHeight="1">
      <c r="A76" s="703" t="s">
        <v>353</v>
      </c>
      <c r="B76" s="701">
        <v>43132</v>
      </c>
      <c r="C76" s="691">
        <v>587</v>
      </c>
      <c r="D76" s="691">
        <v>336.46</v>
      </c>
      <c r="E76" s="691">
        <v>112</v>
      </c>
      <c r="F76" s="691">
        <v>4.79</v>
      </c>
      <c r="G76" s="691">
        <v>163</v>
      </c>
      <c r="H76" s="691">
        <v>843563</v>
      </c>
    </row>
    <row r="77" spans="1:8" s="649" customFormat="1" ht="11.45" customHeight="1">
      <c r="A77" s="703" t="s">
        <v>353</v>
      </c>
      <c r="B77" s="701">
        <v>43160</v>
      </c>
      <c r="C77" s="691">
        <v>679</v>
      </c>
      <c r="D77" s="691">
        <v>373.05</v>
      </c>
      <c r="E77" s="691">
        <v>134</v>
      </c>
      <c r="F77" s="691">
        <v>5.16</v>
      </c>
      <c r="G77" s="691">
        <v>172</v>
      </c>
      <c r="H77" s="691">
        <v>951655</v>
      </c>
    </row>
    <row r="78" spans="1:8" s="649" customFormat="1" ht="11.45" customHeight="1">
      <c r="A78" s="703" t="s">
        <v>353</v>
      </c>
      <c r="B78" s="701">
        <v>43191</v>
      </c>
      <c r="C78" s="691">
        <v>712</v>
      </c>
      <c r="D78" s="691">
        <v>509.33000000000004</v>
      </c>
      <c r="E78" s="691">
        <v>309</v>
      </c>
      <c r="F78" s="691">
        <v>10.58</v>
      </c>
      <c r="G78" s="691">
        <v>411</v>
      </c>
      <c r="H78" s="691">
        <v>1370252</v>
      </c>
    </row>
    <row r="79" spans="1:8" s="649" customFormat="1" ht="11.45" customHeight="1">
      <c r="A79" s="703" t="s">
        <v>353</v>
      </c>
      <c r="B79" s="701">
        <v>43221</v>
      </c>
      <c r="C79" s="691">
        <v>643</v>
      </c>
      <c r="D79" s="691">
        <v>348.71</v>
      </c>
      <c r="E79" s="691">
        <v>313</v>
      </c>
      <c r="F79" s="691">
        <v>11.22</v>
      </c>
      <c r="G79" s="691">
        <v>545</v>
      </c>
      <c r="H79" s="691">
        <v>885321</v>
      </c>
    </row>
    <row r="80" spans="1:8" s="662" customFormat="1" ht="11.45" customHeight="1">
      <c r="A80" s="703" t="s">
        <v>353</v>
      </c>
      <c r="B80" s="701">
        <v>43252</v>
      </c>
      <c r="C80" s="691">
        <v>736</v>
      </c>
      <c r="D80" s="691">
        <v>438.73999999999995</v>
      </c>
      <c r="E80" s="691">
        <v>142</v>
      </c>
      <c r="F80" s="691">
        <v>7.93</v>
      </c>
      <c r="G80" s="691">
        <v>257</v>
      </c>
      <c r="H80" s="691">
        <v>1105050</v>
      </c>
    </row>
    <row r="81" spans="1:8" s="649" customFormat="1" ht="11.45" customHeight="1">
      <c r="A81" s="703" t="s">
        <v>353</v>
      </c>
      <c r="B81" s="701">
        <v>43282</v>
      </c>
      <c r="C81" s="691">
        <v>856</v>
      </c>
      <c r="D81" s="691">
        <v>493.31000000000006</v>
      </c>
      <c r="E81" s="691">
        <v>267</v>
      </c>
      <c r="F81" s="691">
        <v>10.28</v>
      </c>
      <c r="G81" s="691">
        <v>339</v>
      </c>
      <c r="H81" s="691">
        <v>1194322</v>
      </c>
    </row>
    <row r="82" spans="1:8" s="649" customFormat="1" ht="11.45" customHeight="1">
      <c r="A82" s="703" t="s">
        <v>353</v>
      </c>
      <c r="B82" s="701">
        <v>43313</v>
      </c>
      <c r="C82" s="691">
        <v>784</v>
      </c>
      <c r="D82" s="691">
        <v>430.33000000000004</v>
      </c>
      <c r="E82" s="691">
        <v>200</v>
      </c>
      <c r="F82" s="691">
        <v>9.15</v>
      </c>
      <c r="G82" s="691">
        <v>322</v>
      </c>
      <c r="H82" s="691">
        <v>1188831</v>
      </c>
    </row>
    <row r="83" spans="1:8" s="649" customFormat="1" ht="11.45" customHeight="1">
      <c r="A83" s="703" t="s">
        <v>353</v>
      </c>
      <c r="B83" s="701">
        <v>43344</v>
      </c>
      <c r="C83" s="691">
        <v>734</v>
      </c>
      <c r="D83" s="691">
        <v>531.88</v>
      </c>
      <c r="E83" s="691">
        <v>113</v>
      </c>
      <c r="F83" s="691">
        <v>7.51</v>
      </c>
      <c r="G83" s="691">
        <v>258</v>
      </c>
      <c r="H83" s="691">
        <v>1392799</v>
      </c>
    </row>
    <row r="84" spans="1:8" s="649" customFormat="1" ht="11.45" customHeight="1">
      <c r="A84" s="703" t="s">
        <v>353</v>
      </c>
      <c r="B84" s="701">
        <v>43374</v>
      </c>
      <c r="C84" s="691">
        <v>713</v>
      </c>
      <c r="D84" s="691">
        <v>410.55</v>
      </c>
      <c r="E84" s="691">
        <v>126</v>
      </c>
      <c r="F84" s="691">
        <v>5.13</v>
      </c>
      <c r="G84" s="691">
        <v>69</v>
      </c>
      <c r="H84" s="691">
        <v>982393</v>
      </c>
    </row>
    <row r="85" spans="1:8" s="649" customFormat="1" ht="11.45" customHeight="1">
      <c r="A85" s="703" t="s">
        <v>353</v>
      </c>
      <c r="B85" s="701">
        <v>43405</v>
      </c>
      <c r="C85" s="691">
        <v>675</v>
      </c>
      <c r="D85" s="691">
        <v>393.40999999999997</v>
      </c>
      <c r="E85" s="691">
        <v>225</v>
      </c>
      <c r="F85" s="691">
        <v>6.99</v>
      </c>
      <c r="G85" s="691">
        <v>325</v>
      </c>
      <c r="H85" s="691">
        <v>865726</v>
      </c>
    </row>
    <row r="86" spans="1:8" s="649" customFormat="1" ht="11.45" customHeight="1">
      <c r="A86" s="703" t="s">
        <v>353</v>
      </c>
      <c r="B86" s="701">
        <v>43435</v>
      </c>
      <c r="C86" s="691">
        <v>783</v>
      </c>
      <c r="D86" s="691">
        <v>556.95000000000005</v>
      </c>
      <c r="E86" s="691">
        <v>165</v>
      </c>
      <c r="F86" s="691">
        <v>13.540000000000001</v>
      </c>
      <c r="G86" s="691">
        <v>407</v>
      </c>
      <c r="H86" s="691">
        <v>1386568</v>
      </c>
    </row>
    <row r="87" spans="1:8" s="649" customFormat="1" ht="17.45" customHeight="1">
      <c r="A87" s="703">
        <v>43466</v>
      </c>
      <c r="B87" s="701">
        <v>43466</v>
      </c>
      <c r="C87" s="691">
        <v>680</v>
      </c>
      <c r="D87" s="691">
        <v>337.07</v>
      </c>
      <c r="E87" s="691">
        <v>121</v>
      </c>
      <c r="F87" s="691">
        <v>5.61</v>
      </c>
      <c r="G87" s="691">
        <v>177</v>
      </c>
      <c r="H87" s="691">
        <v>942035</v>
      </c>
    </row>
    <row r="88" spans="1:8" s="649" customFormat="1" ht="11.45" customHeight="1">
      <c r="A88" s="703" t="s">
        <v>353</v>
      </c>
      <c r="B88" s="701">
        <v>43497</v>
      </c>
      <c r="C88" s="691">
        <v>621</v>
      </c>
      <c r="D88" s="691">
        <v>358.61</v>
      </c>
      <c r="E88" s="691">
        <v>157</v>
      </c>
      <c r="F88" s="691">
        <v>6.4</v>
      </c>
      <c r="G88" s="691">
        <v>158</v>
      </c>
      <c r="H88" s="691">
        <v>939524</v>
      </c>
    </row>
    <row r="89" spans="1:8" s="649" customFormat="1" ht="20.100000000000001" customHeight="1">
      <c r="A89" s="662"/>
      <c r="B89" s="701"/>
      <c r="C89" s="691"/>
      <c r="D89" s="691"/>
      <c r="E89" s="691"/>
      <c r="F89" s="691"/>
      <c r="G89" s="691"/>
      <c r="H89" s="691"/>
    </row>
    <row r="90" spans="1:8" ht="26.1" customHeight="1">
      <c r="A90" s="833" t="s">
        <v>1743</v>
      </c>
      <c r="C90" s="823"/>
      <c r="G90" s="662"/>
      <c r="H90" s="705"/>
    </row>
    <row r="91" spans="1:8" ht="18.95" customHeight="1">
      <c r="A91" s="1278"/>
      <c r="B91" s="1278"/>
      <c r="C91" s="1278"/>
      <c r="D91" s="1278"/>
      <c r="E91" s="1278"/>
      <c r="F91" s="1278"/>
      <c r="G91" s="1278"/>
      <c r="H91" s="1278"/>
    </row>
    <row r="92" spans="1:8" ht="11.1" customHeight="1">
      <c r="A92" s="1277"/>
      <c r="B92" s="1277"/>
      <c r="C92" s="1277"/>
      <c r="D92" s="1277"/>
      <c r="E92" s="1277"/>
      <c r="F92" s="1277"/>
      <c r="G92" s="1277"/>
      <c r="H92" s="1277"/>
    </row>
    <row r="93" spans="1:8" s="662" customFormat="1" ht="17.45" customHeight="1">
      <c r="A93" s="758"/>
      <c r="B93" s="759"/>
      <c r="C93" s="693"/>
      <c r="D93" s="694"/>
      <c r="E93" s="693"/>
      <c r="F93" s="694"/>
      <c r="G93" s="693"/>
      <c r="H93" s="693"/>
    </row>
    <row r="94" spans="1:8" s="662" customFormat="1" ht="17.45" customHeight="1">
      <c r="A94" s="758"/>
      <c r="B94" s="759"/>
      <c r="C94" s="693"/>
      <c r="D94" s="694"/>
      <c r="E94" s="693"/>
      <c r="F94" s="694"/>
      <c r="G94" s="693"/>
      <c r="H94" s="693"/>
    </row>
    <row r="95" spans="1:8" s="662" customFormat="1" ht="17.45" customHeight="1">
      <c r="A95" s="758"/>
      <c r="B95" s="759"/>
      <c r="C95" s="693"/>
      <c r="D95" s="694"/>
      <c r="E95" s="693"/>
      <c r="F95" s="694"/>
      <c r="G95" s="693"/>
      <c r="H95" s="693"/>
    </row>
    <row r="96" spans="1:8" s="662" customFormat="1" ht="17.45" customHeight="1">
      <c r="A96" s="758"/>
      <c r="B96" s="759"/>
      <c r="C96" s="693"/>
      <c r="D96" s="694"/>
      <c r="E96" s="693"/>
      <c r="F96" s="694"/>
      <c r="G96" s="693"/>
      <c r="H96" s="693"/>
    </row>
    <row r="97" spans="1:8" s="662" customFormat="1" ht="17.45" customHeight="1">
      <c r="A97" s="758"/>
      <c r="B97" s="759"/>
      <c r="C97" s="693"/>
      <c r="D97" s="694"/>
      <c r="E97" s="693"/>
      <c r="F97" s="694"/>
      <c r="G97" s="693"/>
      <c r="H97" s="693"/>
    </row>
    <row r="98" spans="1:8" s="662" customFormat="1" ht="17.45" customHeight="1">
      <c r="A98" s="758"/>
      <c r="B98" s="759"/>
      <c r="C98" s="693"/>
      <c r="D98" s="694"/>
      <c r="E98" s="693"/>
      <c r="F98" s="694"/>
      <c r="G98" s="693"/>
      <c r="H98" s="693"/>
    </row>
    <row r="99" spans="1:8" s="662" customFormat="1" ht="17.45" customHeight="1">
      <c r="A99" s="758"/>
      <c r="B99" s="759"/>
      <c r="C99" s="760"/>
      <c r="D99" s="760"/>
      <c r="E99" s="760"/>
      <c r="F99" s="760"/>
      <c r="G99" s="760"/>
      <c r="H99" s="760"/>
    </row>
    <row r="100" spans="1:8" s="662" customFormat="1" ht="17.45" customHeight="1">
      <c r="A100" s="758"/>
      <c r="B100" s="759"/>
      <c r="C100" s="760"/>
      <c r="D100" s="760"/>
      <c r="E100" s="760"/>
      <c r="F100" s="760"/>
      <c r="G100" s="760"/>
      <c r="H100" s="760"/>
    </row>
    <row r="101" spans="1:8" s="662" customFormat="1" ht="17.45" customHeight="1">
      <c r="A101" s="758"/>
      <c r="B101" s="759"/>
      <c r="C101" s="760"/>
      <c r="D101" s="760"/>
      <c r="E101" s="760"/>
      <c r="F101" s="760"/>
      <c r="G101" s="760"/>
      <c r="H101" s="760"/>
    </row>
    <row r="102" spans="1:8" s="662" customFormat="1" ht="17.45" customHeight="1">
      <c r="A102" s="758"/>
      <c r="B102" s="759"/>
      <c r="C102" s="760"/>
      <c r="D102" s="760"/>
      <c r="E102" s="760"/>
      <c r="F102" s="760"/>
      <c r="G102" s="760"/>
      <c r="H102" s="760"/>
    </row>
    <row r="103" spans="1:8" s="662" customFormat="1" ht="17.45" customHeight="1">
      <c r="A103" s="758"/>
      <c r="B103" s="759"/>
      <c r="C103" s="693"/>
      <c r="D103" s="694"/>
      <c r="E103" s="693"/>
      <c r="F103" s="694"/>
      <c r="G103" s="693"/>
      <c r="H103" s="693"/>
    </row>
    <row r="104" spans="1:8" s="662" customFormat="1" ht="17.45" customHeight="1">
      <c r="A104" s="758"/>
      <c r="B104" s="759"/>
      <c r="C104" s="693"/>
      <c r="D104" s="694"/>
      <c r="E104" s="693"/>
      <c r="F104" s="694"/>
      <c r="G104" s="693"/>
      <c r="H104" s="693"/>
    </row>
    <row r="105" spans="1:8" s="662" customFormat="1" ht="17.45" customHeight="1">
      <c r="A105" s="758"/>
      <c r="B105" s="759"/>
      <c r="C105" s="693"/>
      <c r="D105" s="694"/>
      <c r="E105" s="693"/>
      <c r="F105" s="694"/>
      <c r="G105" s="693"/>
      <c r="H105" s="693"/>
    </row>
    <row r="106" spans="1:8" s="662" customFormat="1" ht="17.45" customHeight="1">
      <c r="A106" s="758"/>
      <c r="B106" s="759"/>
      <c r="C106" s="693"/>
      <c r="D106" s="694"/>
      <c r="E106" s="693"/>
      <c r="F106" s="694"/>
      <c r="G106" s="693"/>
      <c r="H106" s="693"/>
    </row>
    <row r="107" spans="1:8" s="662" customFormat="1" ht="17.45" customHeight="1">
      <c r="A107" s="758"/>
      <c r="B107" s="759"/>
      <c r="C107" s="693"/>
      <c r="D107" s="694"/>
      <c r="E107" s="693"/>
      <c r="F107" s="694"/>
      <c r="G107" s="693"/>
      <c r="H107" s="693"/>
    </row>
    <row r="108" spans="1:8" s="662" customFormat="1" ht="17.45" customHeight="1">
      <c r="A108" s="758"/>
      <c r="B108" s="759"/>
      <c r="C108" s="693"/>
      <c r="D108" s="694"/>
      <c r="E108" s="693"/>
      <c r="F108" s="694"/>
      <c r="G108" s="693"/>
      <c r="H108" s="693"/>
    </row>
    <row r="109" spans="1:8" s="662" customFormat="1" ht="17.45" customHeight="1">
      <c r="A109" s="758"/>
      <c r="B109" s="759"/>
      <c r="C109" s="693"/>
      <c r="D109" s="694"/>
      <c r="E109" s="693"/>
      <c r="F109" s="694"/>
      <c r="G109" s="693"/>
      <c r="H109" s="693"/>
    </row>
    <row r="110" spans="1:8" s="662" customFormat="1" ht="17.45" customHeight="1">
      <c r="A110" s="758"/>
      <c r="B110" s="759"/>
      <c r="C110" s="693"/>
      <c r="D110" s="694"/>
      <c r="E110" s="693"/>
      <c r="F110" s="694"/>
      <c r="G110" s="693"/>
      <c r="H110" s="693"/>
    </row>
    <row r="111" spans="1:8" s="662" customFormat="1" ht="17.45" customHeight="1">
      <c r="A111" s="758"/>
      <c r="B111" s="759"/>
      <c r="C111" s="693"/>
      <c r="D111" s="694"/>
      <c r="E111" s="693"/>
      <c r="F111" s="694"/>
      <c r="G111" s="693"/>
      <c r="H111" s="693"/>
    </row>
    <row r="112" spans="1:8" s="662" customFormat="1" ht="17.45" customHeight="1">
      <c r="A112" s="758"/>
      <c r="B112" s="759"/>
      <c r="C112" s="693"/>
      <c r="D112" s="694"/>
      <c r="E112" s="693"/>
      <c r="F112" s="694"/>
      <c r="G112" s="693"/>
      <c r="H112" s="693"/>
    </row>
    <row r="113" spans="1:11" s="662" customFormat="1" ht="17.45" customHeight="1">
      <c r="A113" s="758"/>
      <c r="B113" s="759"/>
      <c r="C113" s="693"/>
      <c r="D113" s="694"/>
      <c r="E113" s="693"/>
      <c r="F113" s="694"/>
      <c r="G113" s="693"/>
      <c r="H113" s="693"/>
    </row>
    <row r="114" spans="1:11" s="662" customFormat="1" ht="17.45" customHeight="1">
      <c r="A114" s="758"/>
      <c r="B114" s="759"/>
      <c r="C114" s="693"/>
      <c r="D114" s="694"/>
      <c r="E114" s="693"/>
      <c r="F114" s="694"/>
      <c r="G114" s="693"/>
      <c r="H114" s="693"/>
    </row>
    <row r="115" spans="1:11" s="662" customFormat="1" ht="17.45" customHeight="1">
      <c r="A115" s="758"/>
      <c r="B115" s="759"/>
      <c r="C115" s="693"/>
      <c r="D115" s="694"/>
      <c r="E115" s="693"/>
      <c r="F115" s="694"/>
      <c r="G115" s="693"/>
      <c r="H115" s="693"/>
    </row>
    <row r="116" spans="1:11" s="662" customFormat="1" ht="17.45" customHeight="1">
      <c r="A116" s="758"/>
      <c r="B116" s="759"/>
      <c r="C116" s="693"/>
      <c r="D116" s="694"/>
      <c r="E116" s="693"/>
      <c r="F116" s="694"/>
      <c r="G116" s="693"/>
      <c r="H116" s="693"/>
    </row>
    <row r="117" spans="1:11" s="662" customFormat="1" ht="17.45" customHeight="1">
      <c r="A117" s="758"/>
      <c r="B117" s="759"/>
      <c r="C117" s="693"/>
      <c r="D117" s="694"/>
      <c r="E117" s="693"/>
      <c r="F117" s="694"/>
      <c r="G117" s="693"/>
      <c r="H117" s="693"/>
    </row>
    <row r="118" spans="1:11" ht="20.100000000000001" customHeight="1">
      <c r="A118" s="1278"/>
      <c r="B118" s="1278"/>
      <c r="C118" s="1278"/>
      <c r="D118" s="1278"/>
      <c r="E118" s="1278"/>
      <c r="F118" s="1278"/>
      <c r="G118" s="1278"/>
      <c r="H118" s="1278"/>
    </row>
    <row r="119" spans="1:11" s="662" customFormat="1" ht="17.45" customHeight="1">
      <c r="A119" s="758"/>
      <c r="B119" s="759"/>
      <c r="C119" s="693"/>
      <c r="D119" s="694"/>
      <c r="E119" s="693"/>
      <c r="F119" s="694"/>
      <c r="G119" s="693"/>
      <c r="H119" s="693"/>
    </row>
    <row r="120" spans="1:11" s="649" customFormat="1" ht="17.45" customHeight="1">
      <c r="A120" s="758"/>
      <c r="B120" s="759"/>
      <c r="C120" s="693"/>
      <c r="D120" s="694"/>
      <c r="E120" s="693"/>
      <c r="F120" s="694"/>
      <c r="G120" s="693"/>
      <c r="H120" s="693"/>
      <c r="I120" s="662"/>
      <c r="J120" s="662"/>
      <c r="K120" s="662"/>
    </row>
    <row r="121" spans="1:11" s="649" customFormat="1" ht="17.45" customHeight="1">
      <c r="A121" s="758"/>
      <c r="B121" s="759"/>
      <c r="C121" s="693"/>
      <c r="D121" s="694"/>
      <c r="E121" s="693"/>
      <c r="F121" s="694"/>
      <c r="G121" s="693"/>
      <c r="H121" s="693"/>
      <c r="I121" s="662"/>
      <c r="J121" s="662"/>
      <c r="K121" s="662"/>
    </row>
    <row r="122" spans="1:11" s="649" customFormat="1" ht="17.45" customHeight="1">
      <c r="A122" s="758"/>
      <c r="B122" s="759"/>
      <c r="C122" s="693"/>
      <c r="D122" s="694"/>
      <c r="E122" s="693"/>
      <c r="F122" s="694"/>
      <c r="G122" s="693"/>
      <c r="H122" s="693"/>
      <c r="I122" s="662"/>
      <c r="J122" s="662"/>
      <c r="K122" s="662"/>
    </row>
    <row r="123" spans="1:11" s="662" customFormat="1" ht="17.45" customHeight="1">
      <c r="A123" s="758"/>
      <c r="B123" s="759"/>
      <c r="C123" s="693"/>
      <c r="D123" s="694"/>
      <c r="E123" s="693"/>
      <c r="F123" s="694"/>
      <c r="G123" s="693"/>
      <c r="H123" s="693"/>
    </row>
    <row r="124" spans="1:11" s="649" customFormat="1" ht="17.45" customHeight="1">
      <c r="A124" s="758"/>
      <c r="B124" s="759"/>
      <c r="C124" s="693"/>
      <c r="D124" s="694"/>
      <c r="E124" s="693"/>
      <c r="F124" s="694"/>
      <c r="G124" s="693"/>
      <c r="H124" s="693"/>
      <c r="I124" s="662"/>
      <c r="J124" s="662"/>
      <c r="K124" s="662"/>
    </row>
    <row r="125" spans="1:11" s="649" customFormat="1" ht="17.45" customHeight="1">
      <c r="A125" s="758"/>
      <c r="B125" s="759"/>
      <c r="C125" s="693"/>
      <c r="D125" s="694"/>
      <c r="E125" s="693"/>
      <c r="F125" s="694"/>
      <c r="G125" s="693"/>
      <c r="H125" s="693"/>
      <c r="I125" s="662"/>
      <c r="J125" s="662"/>
      <c r="K125" s="662"/>
    </row>
    <row r="126" spans="1:11" s="649" customFormat="1" ht="17.45" customHeight="1">
      <c r="A126" s="758"/>
      <c r="B126" s="759"/>
      <c r="C126" s="693"/>
      <c r="D126" s="694"/>
      <c r="E126" s="693"/>
      <c r="F126" s="694"/>
      <c r="G126" s="693"/>
      <c r="H126" s="693"/>
      <c r="I126" s="662"/>
      <c r="J126" s="662"/>
      <c r="K126" s="662"/>
    </row>
    <row r="127" spans="1:11" s="649" customFormat="1" ht="17.45" customHeight="1">
      <c r="A127" s="758"/>
      <c r="B127" s="759"/>
      <c r="C127" s="693"/>
      <c r="D127" s="694"/>
      <c r="E127" s="693"/>
      <c r="F127" s="694"/>
      <c r="G127" s="693"/>
      <c r="H127" s="693"/>
      <c r="I127" s="662"/>
      <c r="J127" s="662"/>
      <c r="K127" s="662"/>
    </row>
    <row r="128" spans="1:11" s="649" customFormat="1" ht="17.45" customHeight="1">
      <c r="A128" s="758"/>
      <c r="B128" s="759"/>
      <c r="C128" s="693"/>
      <c r="D128" s="694"/>
      <c r="E128" s="693"/>
      <c r="F128" s="694"/>
      <c r="G128" s="693"/>
      <c r="H128" s="693"/>
      <c r="I128" s="662"/>
      <c r="J128" s="662"/>
      <c r="K128" s="662"/>
    </row>
    <row r="129" spans="1:11" s="649" customFormat="1" ht="17.45" customHeight="1">
      <c r="A129" s="758"/>
      <c r="B129" s="759"/>
      <c r="C129" s="693"/>
      <c r="D129" s="694"/>
      <c r="E129" s="693"/>
      <c r="F129" s="694"/>
      <c r="G129" s="693"/>
      <c r="H129" s="693"/>
      <c r="I129" s="662"/>
      <c r="J129" s="662"/>
      <c r="K129" s="662"/>
    </row>
    <row r="130" spans="1:11" s="649" customFormat="1" ht="17.45" customHeight="1">
      <c r="A130" s="758"/>
      <c r="B130" s="759"/>
      <c r="C130" s="829"/>
      <c r="D130" s="829"/>
      <c r="E130" s="829"/>
      <c r="F130" s="829"/>
      <c r="G130" s="829"/>
      <c r="H130" s="829"/>
      <c r="I130" s="662"/>
      <c r="J130" s="662"/>
      <c r="K130" s="662"/>
    </row>
    <row r="131" spans="1:11" s="649" customFormat="1" ht="17.45" customHeight="1">
      <c r="A131" s="758"/>
      <c r="B131" s="759"/>
      <c r="C131" s="829"/>
      <c r="D131" s="829"/>
      <c r="E131" s="829"/>
      <c r="F131" s="829"/>
      <c r="G131" s="829"/>
      <c r="H131" s="829"/>
      <c r="I131" s="662"/>
      <c r="J131" s="662"/>
      <c r="K131" s="662"/>
    </row>
    <row r="132" spans="1:11" s="649" customFormat="1" ht="17.45" customHeight="1">
      <c r="A132" s="758"/>
      <c r="B132" s="759"/>
      <c r="C132" s="829"/>
      <c r="D132" s="829"/>
      <c r="E132" s="829"/>
      <c r="F132" s="829"/>
      <c r="G132" s="829"/>
      <c r="H132" s="829"/>
      <c r="I132" s="662"/>
      <c r="J132" s="662"/>
      <c r="K132" s="662"/>
    </row>
    <row r="133" spans="1:11" s="649" customFormat="1" ht="17.45" customHeight="1">
      <c r="A133" s="758"/>
      <c r="B133" s="759"/>
      <c r="C133" s="693"/>
      <c r="D133" s="694"/>
      <c r="E133" s="693"/>
      <c r="F133" s="694"/>
      <c r="G133" s="693"/>
      <c r="H133" s="693"/>
      <c r="I133" s="662"/>
      <c r="J133" s="662"/>
      <c r="K133" s="662"/>
    </row>
    <row r="134" spans="1:11" s="649" customFormat="1" ht="17.45" customHeight="1">
      <c r="A134" s="758"/>
      <c r="B134" s="759"/>
      <c r="C134" s="693"/>
      <c r="D134" s="694"/>
      <c r="E134" s="693"/>
      <c r="F134" s="694"/>
      <c r="G134" s="693"/>
      <c r="H134" s="693"/>
      <c r="I134" s="662"/>
      <c r="J134" s="662"/>
      <c r="K134" s="662"/>
    </row>
    <row r="135" spans="1:11" s="662" customFormat="1" ht="17.45" customHeight="1">
      <c r="A135" s="758"/>
      <c r="B135" s="759"/>
      <c r="C135" s="693"/>
      <c r="D135" s="694"/>
      <c r="E135" s="693"/>
      <c r="F135" s="694"/>
      <c r="G135" s="693"/>
      <c r="H135" s="693"/>
    </row>
    <row r="136" spans="1:11" s="649" customFormat="1" ht="17.45" customHeight="1">
      <c r="A136" s="758"/>
      <c r="B136" s="759"/>
      <c r="C136" s="693"/>
      <c r="D136" s="694"/>
      <c r="E136" s="693"/>
      <c r="F136" s="694"/>
      <c r="G136" s="693"/>
      <c r="H136" s="693"/>
      <c r="I136" s="662"/>
      <c r="J136" s="662"/>
      <c r="K136" s="662"/>
    </row>
    <row r="137" spans="1:11" s="649" customFormat="1" ht="17.45" customHeight="1">
      <c r="A137" s="758"/>
      <c r="B137" s="759"/>
      <c r="C137" s="693"/>
      <c r="D137" s="694"/>
      <c r="E137" s="693"/>
      <c r="F137" s="694"/>
      <c r="G137" s="693"/>
      <c r="H137" s="693"/>
      <c r="I137" s="662"/>
      <c r="J137" s="662"/>
      <c r="K137" s="662"/>
    </row>
    <row r="138" spans="1:11" s="649" customFormat="1" ht="17.45" customHeight="1">
      <c r="A138" s="758"/>
      <c r="B138" s="759"/>
      <c r="C138" s="693"/>
      <c r="D138" s="694"/>
      <c r="E138" s="693"/>
      <c r="F138" s="694"/>
      <c r="G138" s="693"/>
      <c r="H138" s="693"/>
      <c r="I138" s="662"/>
      <c r="J138" s="662"/>
      <c r="K138" s="662"/>
    </row>
    <row r="139" spans="1:11" s="649" customFormat="1" ht="17.45" customHeight="1">
      <c r="A139" s="758"/>
      <c r="B139" s="759"/>
      <c r="C139" s="693"/>
      <c r="D139" s="693"/>
      <c r="E139" s="693"/>
      <c r="F139" s="693"/>
      <c r="G139" s="693"/>
      <c r="H139" s="693"/>
      <c r="I139" s="662"/>
      <c r="J139" s="662"/>
      <c r="K139" s="662"/>
    </row>
    <row r="140" spans="1:11" s="649" customFormat="1" ht="17.45" customHeight="1">
      <c r="A140" s="758"/>
      <c r="B140" s="759"/>
      <c r="C140" s="693"/>
      <c r="D140" s="693"/>
      <c r="E140" s="693"/>
      <c r="F140" s="693"/>
      <c r="G140" s="693"/>
      <c r="H140" s="693"/>
      <c r="I140" s="662"/>
      <c r="J140" s="662"/>
      <c r="K140" s="662"/>
    </row>
    <row r="141" spans="1:11" s="649" customFormat="1" ht="17.45" customHeight="1">
      <c r="A141" s="758"/>
      <c r="B141" s="759"/>
      <c r="C141" s="693"/>
      <c r="D141" s="693"/>
      <c r="E141" s="693"/>
      <c r="F141" s="693"/>
      <c r="G141" s="693"/>
      <c r="H141" s="693"/>
      <c r="I141" s="662"/>
      <c r="J141" s="662"/>
      <c r="K141" s="662"/>
    </row>
    <row r="142" spans="1:11" s="649" customFormat="1" ht="17.45" customHeight="1">
      <c r="A142" s="758"/>
      <c r="B142" s="759"/>
      <c r="C142" s="693"/>
      <c r="D142" s="693"/>
      <c r="E142" s="693"/>
      <c r="F142" s="693"/>
      <c r="G142" s="693"/>
      <c r="H142" s="693"/>
      <c r="I142" s="662"/>
      <c r="J142" s="662"/>
      <c r="K142" s="662"/>
    </row>
    <row r="143" spans="1:11" s="649" customFormat="1" ht="17.45" customHeight="1">
      <c r="A143" s="758"/>
      <c r="B143" s="759"/>
      <c r="C143" s="693"/>
      <c r="D143" s="693"/>
      <c r="E143" s="693"/>
      <c r="F143" s="693"/>
      <c r="G143" s="693"/>
      <c r="H143" s="761"/>
      <c r="I143" s="662"/>
      <c r="J143" s="662"/>
      <c r="K143" s="662"/>
    </row>
    <row r="144" spans="1:11" ht="20.100000000000001" customHeight="1">
      <c r="A144" s="1278"/>
      <c r="B144" s="1278"/>
      <c r="C144" s="1278"/>
      <c r="D144" s="1278"/>
      <c r="E144" s="1278"/>
      <c r="F144" s="1278"/>
      <c r="G144" s="1278"/>
      <c r="H144" s="1278"/>
    </row>
    <row r="145" spans="1:6" s="662" customFormat="1" ht="17.45" customHeight="1">
      <c r="A145" s="758"/>
      <c r="B145" s="759"/>
      <c r="C145" s="829"/>
      <c r="D145" s="830"/>
      <c r="E145" s="830"/>
      <c r="F145" s="830"/>
    </row>
    <row r="146" spans="1:6" s="649" customFormat="1" ht="17.45" customHeight="1">
      <c r="A146" s="758"/>
      <c r="B146" s="759"/>
      <c r="C146" s="823"/>
      <c r="D146" s="831"/>
      <c r="E146" s="831"/>
      <c r="F146" s="831"/>
    </row>
    <row r="147" spans="1:6" s="649" customFormat="1" ht="17.45" customHeight="1">
      <c r="A147" s="758"/>
      <c r="B147" s="759"/>
      <c r="C147" s="823"/>
      <c r="D147" s="831"/>
      <c r="E147" s="831"/>
      <c r="F147" s="831"/>
    </row>
    <row r="148" spans="1:6" s="649" customFormat="1" ht="17.45" customHeight="1">
      <c r="A148" s="758"/>
      <c r="B148" s="759"/>
      <c r="C148" s="823"/>
      <c r="D148" s="831"/>
      <c r="E148" s="831"/>
      <c r="F148" s="831"/>
    </row>
    <row r="149" spans="1:6" s="662" customFormat="1" ht="17.45" customHeight="1">
      <c r="A149" s="758"/>
      <c r="B149" s="759"/>
      <c r="C149" s="829"/>
      <c r="D149" s="830"/>
      <c r="E149" s="830"/>
      <c r="F149" s="830"/>
    </row>
    <row r="150" spans="1:6" s="649" customFormat="1" ht="17.45" customHeight="1">
      <c r="A150" s="758"/>
      <c r="B150" s="759"/>
      <c r="C150" s="823"/>
      <c r="D150" s="831"/>
      <c r="E150" s="831"/>
      <c r="F150" s="831"/>
    </row>
    <row r="151" spans="1:6" s="649" customFormat="1" ht="17.45" customHeight="1">
      <c r="A151" s="758"/>
      <c r="B151" s="759"/>
      <c r="C151" s="823"/>
      <c r="D151" s="831"/>
      <c r="E151" s="831"/>
      <c r="F151" s="831"/>
    </row>
    <row r="152" spans="1:6" s="649" customFormat="1" ht="17.45" customHeight="1">
      <c r="A152" s="758"/>
      <c r="B152" s="759"/>
      <c r="C152" s="823"/>
      <c r="D152" s="831"/>
      <c r="E152" s="831"/>
      <c r="F152" s="831"/>
    </row>
    <row r="153" spans="1:6" s="649" customFormat="1" ht="17.45" customHeight="1">
      <c r="A153" s="758"/>
      <c r="B153" s="759"/>
      <c r="C153" s="823"/>
      <c r="D153" s="831"/>
      <c r="E153" s="831"/>
      <c r="F153" s="831"/>
    </row>
    <row r="154" spans="1:6" s="649" customFormat="1" ht="17.45" customHeight="1">
      <c r="A154" s="758"/>
      <c r="B154" s="759"/>
      <c r="C154" s="823"/>
      <c r="D154" s="831"/>
      <c r="E154" s="831"/>
      <c r="F154" s="831"/>
    </row>
    <row r="155" spans="1:6" s="649" customFormat="1" ht="17.45" customHeight="1">
      <c r="A155" s="758"/>
      <c r="B155" s="759"/>
      <c r="C155" s="823"/>
      <c r="D155" s="831"/>
      <c r="E155" s="831"/>
      <c r="F155" s="831"/>
    </row>
    <row r="156" spans="1:6" s="649" customFormat="1" ht="17.45" customHeight="1">
      <c r="A156" s="758"/>
      <c r="B156" s="759"/>
      <c r="C156" s="823"/>
      <c r="D156" s="831"/>
      <c r="E156" s="831"/>
      <c r="F156" s="831"/>
    </row>
    <row r="157" spans="1:6" s="649" customFormat="1" ht="17.45" customHeight="1">
      <c r="A157" s="758"/>
      <c r="B157" s="759"/>
      <c r="C157" s="823"/>
      <c r="D157" s="831"/>
      <c r="E157" s="831"/>
      <c r="F157" s="831"/>
    </row>
    <row r="158" spans="1:6" s="649" customFormat="1" ht="17.45" customHeight="1">
      <c r="A158" s="758"/>
      <c r="B158" s="759"/>
      <c r="C158" s="823"/>
      <c r="D158" s="831"/>
      <c r="E158" s="831"/>
      <c r="F158" s="831"/>
    </row>
    <row r="159" spans="1:6" s="649" customFormat="1" ht="17.45" customHeight="1">
      <c r="A159" s="758"/>
      <c r="B159" s="759"/>
      <c r="C159" s="823"/>
      <c r="D159" s="831"/>
      <c r="E159" s="831"/>
      <c r="F159" s="831"/>
    </row>
    <row r="160" spans="1:6" s="649" customFormat="1" ht="17.45" customHeight="1">
      <c r="A160" s="758"/>
      <c r="B160" s="759"/>
      <c r="C160" s="823"/>
      <c r="D160" s="831"/>
      <c r="E160" s="831"/>
      <c r="F160" s="831"/>
    </row>
    <row r="161" spans="1:8" s="662" customFormat="1" ht="17.45" customHeight="1">
      <c r="A161" s="758"/>
      <c r="B161" s="759"/>
      <c r="C161" s="829"/>
      <c r="D161" s="830"/>
      <c r="E161" s="830"/>
      <c r="F161" s="830"/>
    </row>
    <row r="162" spans="1:8" s="649" customFormat="1" ht="17.45" customHeight="1">
      <c r="A162" s="758"/>
      <c r="B162" s="759"/>
      <c r="C162" s="823"/>
      <c r="D162" s="831"/>
      <c r="E162" s="831"/>
      <c r="F162" s="831"/>
    </row>
    <row r="163" spans="1:8" s="649" customFormat="1" ht="17.45" customHeight="1">
      <c r="A163" s="758"/>
      <c r="B163" s="759"/>
      <c r="C163" s="823"/>
      <c r="D163" s="831"/>
      <c r="E163" s="831"/>
      <c r="F163" s="831"/>
    </row>
    <row r="164" spans="1:8" s="649" customFormat="1" ht="17.45" customHeight="1">
      <c r="A164" s="758"/>
      <c r="B164" s="759"/>
      <c r="C164" s="823"/>
      <c r="D164" s="831"/>
      <c r="E164" s="831"/>
      <c r="F164" s="831"/>
    </row>
    <row r="165" spans="1:8" s="649" customFormat="1" ht="17.45" customHeight="1">
      <c r="A165" s="758"/>
      <c r="B165" s="759"/>
      <c r="C165" s="823"/>
      <c r="D165" s="831"/>
      <c r="E165" s="831"/>
      <c r="F165" s="831"/>
    </row>
    <row r="166" spans="1:8" s="649" customFormat="1" ht="17.45" customHeight="1">
      <c r="A166" s="758"/>
      <c r="B166" s="759"/>
      <c r="C166" s="823"/>
      <c r="D166" s="831"/>
      <c r="E166" s="831"/>
      <c r="F166" s="831"/>
    </row>
    <row r="167" spans="1:8" s="649" customFormat="1" ht="17.45" customHeight="1">
      <c r="A167" s="758"/>
      <c r="B167" s="759"/>
      <c r="C167" s="823"/>
      <c r="D167" s="831"/>
      <c r="E167" s="831"/>
      <c r="F167" s="831"/>
    </row>
    <row r="168" spans="1:8" s="649" customFormat="1" ht="17.45" customHeight="1">
      <c r="A168" s="758"/>
      <c r="B168" s="759"/>
      <c r="C168" s="823"/>
      <c r="D168" s="831"/>
      <c r="E168" s="831"/>
      <c r="F168" s="831"/>
      <c r="G168" s="831"/>
      <c r="H168" s="831"/>
    </row>
    <row r="169" spans="1:8" s="649" customFormat="1" ht="17.45" customHeight="1">
      <c r="A169" s="758"/>
      <c r="B169" s="759"/>
      <c r="C169" s="823"/>
      <c r="D169" s="831"/>
      <c r="E169" s="831"/>
      <c r="F169" s="831"/>
      <c r="G169" s="831"/>
      <c r="H169" s="831"/>
    </row>
    <row r="170" spans="1:8" ht="25.5" customHeight="1">
      <c r="A170" s="643"/>
      <c r="C170" s="823"/>
      <c r="G170" s="662"/>
      <c r="H170" s="705"/>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62" customWidth="1"/>
    <col min="2" max="2" width="25.7109375" style="643" customWidth="1"/>
    <col min="3" max="7" width="14.7109375" style="831" customWidth="1"/>
    <col min="8" max="8" width="14.7109375" style="643" customWidth="1"/>
    <col min="9" max="9" width="19.7109375" style="643" customWidth="1"/>
    <col min="10" max="16384" width="11.42578125" style="643"/>
  </cols>
  <sheetData>
    <row r="1" spans="1:9" ht="15" customHeight="1">
      <c r="A1" s="858" t="s">
        <v>1765</v>
      </c>
      <c r="C1" s="856"/>
      <c r="D1" s="856"/>
      <c r="E1" s="856"/>
      <c r="F1" s="856"/>
      <c r="G1" s="856"/>
    </row>
    <row r="2" spans="1:9" s="649" customFormat="1" ht="14.1" customHeight="1">
      <c r="A2" s="1270" t="s">
        <v>678</v>
      </c>
      <c r="B2" s="1270"/>
      <c r="C2" s="1270"/>
      <c r="D2" s="1270"/>
      <c r="E2" s="1270"/>
      <c r="F2" s="1270"/>
      <c r="G2" s="1270"/>
      <c r="H2" s="1270"/>
      <c r="I2" s="1270"/>
    </row>
    <row r="3" spans="1:9" s="649" customFormat="1" ht="14.1" customHeight="1">
      <c r="A3" s="1270" t="s">
        <v>1471</v>
      </c>
      <c r="B3" s="1270"/>
      <c r="C3" s="1270"/>
      <c r="D3" s="1270"/>
      <c r="E3" s="1270"/>
      <c r="F3" s="1270"/>
      <c r="G3" s="1270"/>
      <c r="H3" s="1270"/>
      <c r="I3" s="1270"/>
    </row>
    <row r="4" spans="1:9" s="649" customFormat="1" ht="14.1" customHeight="1">
      <c r="A4" s="1270" t="s">
        <v>1610</v>
      </c>
      <c r="B4" s="1270"/>
      <c r="C4" s="1270"/>
      <c r="D4" s="1270"/>
      <c r="E4" s="1270"/>
      <c r="F4" s="1270"/>
      <c r="G4" s="1270"/>
      <c r="H4" s="1270"/>
      <c r="I4" s="1270"/>
    </row>
    <row r="5" spans="1:9" s="649" customFormat="1" ht="24" customHeight="1">
      <c r="A5" s="1271" t="s">
        <v>345</v>
      </c>
      <c r="B5" s="1271"/>
      <c r="C5" s="1271"/>
      <c r="D5" s="1271"/>
      <c r="E5" s="1271"/>
      <c r="F5" s="1271"/>
      <c r="G5" s="1271"/>
      <c r="H5" s="1271"/>
      <c r="I5" s="1271"/>
    </row>
    <row r="6" spans="1:9" ht="20.100000000000001" customHeight="1">
      <c r="A6" s="1193" t="s">
        <v>1611</v>
      </c>
      <c r="B6" s="1146"/>
      <c r="C6" s="1272" t="s">
        <v>700</v>
      </c>
      <c r="D6" s="1273"/>
      <c r="E6" s="1273"/>
      <c r="F6" s="1273"/>
      <c r="G6" s="1273"/>
      <c r="H6" s="1273"/>
      <c r="I6" s="1273"/>
    </row>
    <row r="7" spans="1:9" ht="20.100000000000001" customHeight="1">
      <c r="A7" s="1194"/>
      <c r="B7" s="1147"/>
      <c r="C7" s="1274" t="s">
        <v>364</v>
      </c>
      <c r="D7" s="1281" t="s">
        <v>561</v>
      </c>
      <c r="E7" s="1190" t="s">
        <v>1059</v>
      </c>
      <c r="F7" s="1272" t="s">
        <v>549</v>
      </c>
      <c r="G7" s="1276"/>
      <c r="H7" s="1190" t="s">
        <v>1612</v>
      </c>
      <c r="I7" s="1178" t="s">
        <v>1474</v>
      </c>
    </row>
    <row r="8" spans="1:9" ht="24.95" customHeight="1">
      <c r="A8" s="1194"/>
      <c r="B8" s="1147"/>
      <c r="C8" s="1275"/>
      <c r="D8" s="1282"/>
      <c r="E8" s="1192"/>
      <c r="F8" s="687" t="s">
        <v>547</v>
      </c>
      <c r="G8" s="687" t="s">
        <v>536</v>
      </c>
      <c r="H8" s="1192"/>
      <c r="I8" s="1180"/>
    </row>
    <row r="9" spans="1:9" ht="20.100000000000001" customHeight="1">
      <c r="A9" s="1195"/>
      <c r="B9" s="1148"/>
      <c r="C9" s="828" t="s">
        <v>182</v>
      </c>
      <c r="D9" s="828" t="s">
        <v>1477</v>
      </c>
      <c r="E9" s="687" t="s">
        <v>811</v>
      </c>
      <c r="F9" s="688" t="s">
        <v>182</v>
      </c>
      <c r="G9" s="687" t="s">
        <v>811</v>
      </c>
      <c r="H9" s="827" t="s">
        <v>182</v>
      </c>
      <c r="I9" s="689" t="s">
        <v>670</v>
      </c>
    </row>
    <row r="10" spans="1:9" s="662" customFormat="1" ht="20.100000000000001" customHeight="1">
      <c r="A10" s="1280"/>
      <c r="B10" s="1280"/>
      <c r="C10" s="1280"/>
      <c r="D10" s="1280"/>
      <c r="E10" s="1280"/>
      <c r="F10" s="1280"/>
      <c r="G10" s="1280"/>
      <c r="H10" s="1280"/>
      <c r="I10" s="1280"/>
    </row>
    <row r="11" spans="1:9" s="662" customFormat="1" ht="15" customHeight="1">
      <c r="A11" s="1158" t="s">
        <v>513</v>
      </c>
      <c r="B11" s="1158"/>
      <c r="C11" s="1158"/>
      <c r="D11" s="1158"/>
      <c r="E11" s="1158"/>
      <c r="F11" s="1158"/>
      <c r="G11" s="1158"/>
      <c r="H11" s="1158"/>
      <c r="I11" s="1158"/>
    </row>
    <row r="12" spans="1:9" s="662" customFormat="1" ht="17.45" customHeight="1">
      <c r="A12" s="700">
        <v>42767</v>
      </c>
      <c r="B12" s="701">
        <v>42767</v>
      </c>
      <c r="C12" s="691">
        <v>10446</v>
      </c>
      <c r="D12" s="691">
        <v>26990</v>
      </c>
      <c r="E12" s="691">
        <v>2676.2</v>
      </c>
      <c r="F12" s="691">
        <v>22211</v>
      </c>
      <c r="G12" s="691">
        <v>2194.34</v>
      </c>
      <c r="H12" s="691">
        <v>84907</v>
      </c>
      <c r="I12" s="691">
        <v>5875149</v>
      </c>
    </row>
    <row r="13" spans="1:9" s="662" customFormat="1" ht="11.45" customHeight="1">
      <c r="A13" s="703" t="s">
        <v>353</v>
      </c>
      <c r="B13" s="701">
        <v>42795</v>
      </c>
      <c r="C13" s="691">
        <v>12963</v>
      </c>
      <c r="D13" s="691">
        <v>31505</v>
      </c>
      <c r="E13" s="691">
        <v>3021.43</v>
      </c>
      <c r="F13" s="691">
        <v>25547</v>
      </c>
      <c r="G13" s="691">
        <v>2606.13</v>
      </c>
      <c r="H13" s="691">
        <v>100648</v>
      </c>
      <c r="I13" s="691">
        <v>6497348</v>
      </c>
    </row>
    <row r="14" spans="1:9" s="662" customFormat="1" ht="11.45" customHeight="1">
      <c r="A14" s="703" t="s">
        <v>353</v>
      </c>
      <c r="B14" s="701">
        <v>42826</v>
      </c>
      <c r="C14" s="691">
        <v>11772</v>
      </c>
      <c r="D14" s="691">
        <v>30100</v>
      </c>
      <c r="E14" s="691">
        <v>2972.85</v>
      </c>
      <c r="F14" s="691">
        <v>24318</v>
      </c>
      <c r="G14" s="691">
        <v>2463.7200000000003</v>
      </c>
      <c r="H14" s="691">
        <v>94728</v>
      </c>
      <c r="I14" s="691">
        <v>6438888</v>
      </c>
    </row>
    <row r="15" spans="1:9" s="662" customFormat="1" ht="11.45" customHeight="1">
      <c r="A15" s="703" t="s">
        <v>353</v>
      </c>
      <c r="B15" s="701">
        <v>42856</v>
      </c>
      <c r="C15" s="691">
        <v>13600</v>
      </c>
      <c r="D15" s="691">
        <v>31759</v>
      </c>
      <c r="E15" s="691">
        <v>3090.2799999999997</v>
      </c>
      <c r="F15" s="691">
        <v>26682</v>
      </c>
      <c r="G15" s="691">
        <v>2737.77</v>
      </c>
      <c r="H15" s="691">
        <v>106480</v>
      </c>
      <c r="I15" s="691">
        <v>6831467</v>
      </c>
    </row>
    <row r="16" spans="1:9" s="662" customFormat="1" ht="11.45" customHeight="1">
      <c r="A16" s="703" t="s">
        <v>353</v>
      </c>
      <c r="B16" s="701">
        <v>42887</v>
      </c>
      <c r="C16" s="691">
        <v>13346</v>
      </c>
      <c r="D16" s="691">
        <v>35405</v>
      </c>
      <c r="E16" s="691">
        <v>3491.6800000000003</v>
      </c>
      <c r="F16" s="691">
        <v>28127</v>
      </c>
      <c r="G16" s="691">
        <v>2808.54</v>
      </c>
      <c r="H16" s="691">
        <v>108117</v>
      </c>
      <c r="I16" s="691">
        <v>7865470</v>
      </c>
    </row>
    <row r="17" spans="1:9" s="662" customFormat="1" ht="11.45" customHeight="1">
      <c r="A17" s="703" t="s">
        <v>353</v>
      </c>
      <c r="B17" s="701">
        <v>42917</v>
      </c>
      <c r="C17" s="691">
        <v>13327</v>
      </c>
      <c r="D17" s="691">
        <v>34767</v>
      </c>
      <c r="E17" s="691">
        <v>3580.6699999999996</v>
      </c>
      <c r="F17" s="691">
        <v>26440</v>
      </c>
      <c r="G17" s="691">
        <v>2685.17</v>
      </c>
      <c r="H17" s="691">
        <v>104129</v>
      </c>
      <c r="I17" s="691">
        <v>7382101</v>
      </c>
    </row>
    <row r="18" spans="1:9" s="662" customFormat="1" ht="11.45" customHeight="1">
      <c r="A18" s="703" t="s">
        <v>353</v>
      </c>
      <c r="B18" s="701">
        <v>42948</v>
      </c>
      <c r="C18" s="691">
        <v>13313</v>
      </c>
      <c r="D18" s="691">
        <v>35555</v>
      </c>
      <c r="E18" s="691">
        <v>3592.1800000000003</v>
      </c>
      <c r="F18" s="691">
        <v>26943</v>
      </c>
      <c r="G18" s="691">
        <v>2707.04</v>
      </c>
      <c r="H18" s="691">
        <v>104314</v>
      </c>
      <c r="I18" s="691">
        <v>7942780</v>
      </c>
    </row>
    <row r="19" spans="1:9" s="662" customFormat="1" ht="11.45" customHeight="1">
      <c r="A19" s="703" t="s">
        <v>353</v>
      </c>
      <c r="B19" s="701">
        <v>42979</v>
      </c>
      <c r="C19" s="691">
        <v>11921</v>
      </c>
      <c r="D19" s="691">
        <v>28822</v>
      </c>
      <c r="E19" s="691">
        <v>3036.1099999999997</v>
      </c>
      <c r="F19" s="691">
        <v>23178</v>
      </c>
      <c r="G19" s="691">
        <v>2371.8900000000003</v>
      </c>
      <c r="H19" s="691">
        <v>91176</v>
      </c>
      <c r="I19" s="691">
        <v>6725935</v>
      </c>
    </row>
    <row r="20" spans="1:9" s="662" customFormat="1" ht="11.45" customHeight="1">
      <c r="A20" s="703" t="s">
        <v>353</v>
      </c>
      <c r="B20" s="701">
        <v>43009</v>
      </c>
      <c r="C20" s="691">
        <v>11787</v>
      </c>
      <c r="D20" s="691">
        <v>30748</v>
      </c>
      <c r="E20" s="691">
        <v>3026.52</v>
      </c>
      <c r="F20" s="691">
        <v>25982</v>
      </c>
      <c r="G20" s="691">
        <v>2555.8000000000002</v>
      </c>
      <c r="H20" s="691">
        <v>98142</v>
      </c>
      <c r="I20" s="691">
        <v>6960833</v>
      </c>
    </row>
    <row r="21" spans="1:9" s="662" customFormat="1" ht="11.45" customHeight="1">
      <c r="A21" s="703" t="s">
        <v>353</v>
      </c>
      <c r="B21" s="701">
        <v>43040</v>
      </c>
      <c r="C21" s="691">
        <v>11004</v>
      </c>
      <c r="D21" s="691">
        <v>29701</v>
      </c>
      <c r="E21" s="691">
        <v>2975.2400000000002</v>
      </c>
      <c r="F21" s="691">
        <v>23960</v>
      </c>
      <c r="G21" s="691">
        <v>2339.5099999999998</v>
      </c>
      <c r="H21" s="691">
        <v>89479</v>
      </c>
      <c r="I21" s="691">
        <v>6443575</v>
      </c>
    </row>
    <row r="22" spans="1:9" s="662" customFormat="1" ht="11.45" customHeight="1">
      <c r="A22" s="703" t="s">
        <v>353</v>
      </c>
      <c r="B22" s="701">
        <v>43070</v>
      </c>
      <c r="C22" s="691">
        <v>12712</v>
      </c>
      <c r="D22" s="691">
        <v>38066</v>
      </c>
      <c r="E22" s="691">
        <v>3878.7699999999995</v>
      </c>
      <c r="F22" s="691">
        <v>30129</v>
      </c>
      <c r="G22" s="691">
        <v>2811.21</v>
      </c>
      <c r="H22" s="691">
        <v>108675</v>
      </c>
      <c r="I22" s="691">
        <v>8131394</v>
      </c>
    </row>
    <row r="23" spans="1:9" s="662" customFormat="1" ht="17.45" customHeight="1">
      <c r="A23" s="703">
        <v>43101</v>
      </c>
      <c r="B23" s="701">
        <v>43101</v>
      </c>
      <c r="C23" s="691">
        <v>10602</v>
      </c>
      <c r="D23" s="691">
        <v>29429</v>
      </c>
      <c r="E23" s="691">
        <v>2941.2200000000003</v>
      </c>
      <c r="F23" s="691">
        <v>22006</v>
      </c>
      <c r="G23" s="691">
        <v>2210.34</v>
      </c>
      <c r="H23" s="691">
        <v>85011</v>
      </c>
      <c r="I23" s="691">
        <v>6176572</v>
      </c>
    </row>
    <row r="24" spans="1:9" s="662" customFormat="1" ht="11.45" customHeight="1">
      <c r="A24" s="703" t="s">
        <v>353</v>
      </c>
      <c r="B24" s="701">
        <v>43132</v>
      </c>
      <c r="C24" s="691">
        <v>10426</v>
      </c>
      <c r="D24" s="691">
        <v>27293</v>
      </c>
      <c r="E24" s="691">
        <v>2748.29</v>
      </c>
      <c r="F24" s="691">
        <v>21994</v>
      </c>
      <c r="G24" s="691">
        <v>2188.6</v>
      </c>
      <c r="H24" s="691">
        <v>84370</v>
      </c>
      <c r="I24" s="691">
        <v>5949721</v>
      </c>
    </row>
    <row r="25" spans="1:9" s="662" customFormat="1" ht="11.45" customHeight="1">
      <c r="A25" s="703" t="s">
        <v>353</v>
      </c>
      <c r="B25" s="701">
        <v>43160</v>
      </c>
      <c r="C25" s="691">
        <v>12111</v>
      </c>
      <c r="D25" s="691">
        <v>31963</v>
      </c>
      <c r="E25" s="691">
        <v>3097.95</v>
      </c>
      <c r="F25" s="691">
        <v>25152</v>
      </c>
      <c r="G25" s="691">
        <v>2554.1400000000003</v>
      </c>
      <c r="H25" s="691">
        <v>97381</v>
      </c>
      <c r="I25" s="691">
        <v>7211875</v>
      </c>
    </row>
    <row r="26" spans="1:9" s="662" customFormat="1" ht="11.45" customHeight="1">
      <c r="A26" s="703" t="s">
        <v>353</v>
      </c>
      <c r="B26" s="701">
        <v>43191</v>
      </c>
      <c r="C26" s="691">
        <v>12496</v>
      </c>
      <c r="D26" s="691">
        <v>34115</v>
      </c>
      <c r="E26" s="691">
        <v>3532.54</v>
      </c>
      <c r="F26" s="691">
        <v>25750</v>
      </c>
      <c r="G26" s="691">
        <v>2574.9299999999998</v>
      </c>
      <c r="H26" s="691">
        <v>99798</v>
      </c>
      <c r="I26" s="691">
        <v>8293052</v>
      </c>
    </row>
    <row r="27" spans="1:9" s="662" customFormat="1" ht="11.45" customHeight="1">
      <c r="A27" s="703" t="s">
        <v>353</v>
      </c>
      <c r="B27" s="701">
        <v>43221</v>
      </c>
      <c r="C27" s="691">
        <v>12737</v>
      </c>
      <c r="D27" s="691">
        <v>33506</v>
      </c>
      <c r="E27" s="691">
        <v>3411.59</v>
      </c>
      <c r="F27" s="691">
        <v>28999</v>
      </c>
      <c r="G27" s="691">
        <v>2817.95</v>
      </c>
      <c r="H27" s="691">
        <v>109701</v>
      </c>
      <c r="I27" s="691">
        <v>7942997</v>
      </c>
    </row>
    <row r="28" spans="1:9" s="662" customFormat="1" ht="11.45" customHeight="1">
      <c r="A28" s="703" t="s">
        <v>353</v>
      </c>
      <c r="B28" s="701">
        <v>43252</v>
      </c>
      <c r="C28" s="691">
        <v>13189</v>
      </c>
      <c r="D28" s="691">
        <v>32250</v>
      </c>
      <c r="E28" s="691">
        <v>3463.7699999999995</v>
      </c>
      <c r="F28" s="691">
        <v>25676</v>
      </c>
      <c r="G28" s="691">
        <v>2641.96</v>
      </c>
      <c r="H28" s="691">
        <v>100767</v>
      </c>
      <c r="I28" s="691">
        <v>7683335</v>
      </c>
    </row>
    <row r="29" spans="1:9" s="662" customFormat="1" ht="11.45" customHeight="1">
      <c r="A29" s="703" t="s">
        <v>353</v>
      </c>
      <c r="B29" s="701">
        <v>43282</v>
      </c>
      <c r="C29" s="691">
        <v>14289</v>
      </c>
      <c r="D29" s="691">
        <v>37303</v>
      </c>
      <c r="E29" s="691">
        <v>3745.21</v>
      </c>
      <c r="F29" s="691">
        <v>30737</v>
      </c>
      <c r="G29" s="691">
        <v>3025.1099999999997</v>
      </c>
      <c r="H29" s="691">
        <v>117729</v>
      </c>
      <c r="I29" s="691">
        <v>8611500</v>
      </c>
    </row>
    <row r="30" spans="1:9" s="662" customFormat="1" ht="11.45" customHeight="1">
      <c r="A30" s="703" t="s">
        <v>353</v>
      </c>
      <c r="B30" s="701">
        <v>43313</v>
      </c>
      <c r="C30" s="691">
        <v>12446</v>
      </c>
      <c r="D30" s="691">
        <v>32914</v>
      </c>
      <c r="E30" s="691">
        <v>3561.5</v>
      </c>
      <c r="F30" s="691">
        <v>27498</v>
      </c>
      <c r="G30" s="691">
        <v>2702.06</v>
      </c>
      <c r="H30" s="691">
        <v>103355</v>
      </c>
      <c r="I30" s="691">
        <v>8047263</v>
      </c>
    </row>
    <row r="31" spans="1:9" s="662" customFormat="1" ht="11.45" customHeight="1">
      <c r="A31" s="703" t="s">
        <v>353</v>
      </c>
      <c r="B31" s="701">
        <v>43344</v>
      </c>
      <c r="C31" s="691">
        <v>11913</v>
      </c>
      <c r="D31" s="691">
        <v>31653</v>
      </c>
      <c r="E31" s="691">
        <v>3227.15</v>
      </c>
      <c r="F31" s="691">
        <v>25293</v>
      </c>
      <c r="G31" s="691">
        <v>2498.2599999999998</v>
      </c>
      <c r="H31" s="691">
        <v>95649</v>
      </c>
      <c r="I31" s="691">
        <v>7396991</v>
      </c>
    </row>
    <row r="32" spans="1:9" s="662" customFormat="1" ht="11.45" customHeight="1">
      <c r="A32" s="703" t="s">
        <v>353</v>
      </c>
      <c r="B32" s="701">
        <v>43374</v>
      </c>
      <c r="C32" s="691">
        <v>11738</v>
      </c>
      <c r="D32" s="691">
        <v>30730</v>
      </c>
      <c r="E32" s="691">
        <v>3221.1</v>
      </c>
      <c r="F32" s="691">
        <v>24016</v>
      </c>
      <c r="G32" s="691">
        <v>2404</v>
      </c>
      <c r="H32" s="691">
        <v>92471</v>
      </c>
      <c r="I32" s="691">
        <v>7116342</v>
      </c>
    </row>
    <row r="33" spans="1:11" s="662" customFormat="1" ht="11.45" customHeight="1">
      <c r="A33" s="703" t="s">
        <v>353</v>
      </c>
      <c r="B33" s="701">
        <v>43405</v>
      </c>
      <c r="C33" s="691">
        <v>11177</v>
      </c>
      <c r="D33" s="691">
        <v>31575</v>
      </c>
      <c r="E33" s="691">
        <v>3167.21</v>
      </c>
      <c r="F33" s="691">
        <v>22737</v>
      </c>
      <c r="G33" s="691">
        <v>2273.94</v>
      </c>
      <c r="H33" s="691">
        <v>87641</v>
      </c>
      <c r="I33" s="691">
        <v>6573188</v>
      </c>
    </row>
    <row r="34" spans="1:11" s="662" customFormat="1" ht="11.45" customHeight="1">
      <c r="A34" s="703" t="s">
        <v>353</v>
      </c>
      <c r="B34" s="701">
        <v>43435</v>
      </c>
      <c r="C34" s="691">
        <v>11919</v>
      </c>
      <c r="D34" s="691">
        <v>35693</v>
      </c>
      <c r="E34" s="691">
        <v>3659.87</v>
      </c>
      <c r="F34" s="691">
        <v>28830</v>
      </c>
      <c r="G34" s="691">
        <v>2731.19</v>
      </c>
      <c r="H34" s="691">
        <v>104191</v>
      </c>
      <c r="I34" s="691">
        <v>8192083</v>
      </c>
    </row>
    <row r="35" spans="1:11" s="662" customFormat="1" ht="17.45" customHeight="1">
      <c r="A35" s="703">
        <v>43466</v>
      </c>
      <c r="B35" s="701">
        <v>43466</v>
      </c>
      <c r="C35" s="691">
        <v>11089</v>
      </c>
      <c r="D35" s="691">
        <v>27983</v>
      </c>
      <c r="E35" s="691">
        <v>2775.59</v>
      </c>
      <c r="F35" s="691">
        <v>23983</v>
      </c>
      <c r="G35" s="691">
        <v>2381.8599999999997</v>
      </c>
      <c r="H35" s="691">
        <v>91876</v>
      </c>
      <c r="I35" s="691">
        <v>6739907</v>
      </c>
    </row>
    <row r="36" spans="1:11" s="662" customFormat="1" ht="11.45" customHeight="1">
      <c r="A36" s="703" t="s">
        <v>353</v>
      </c>
      <c r="B36" s="701">
        <v>43497</v>
      </c>
      <c r="C36" s="691">
        <v>10465</v>
      </c>
      <c r="D36" s="691">
        <v>25893</v>
      </c>
      <c r="E36" s="691">
        <v>2677.92</v>
      </c>
      <c r="F36" s="691">
        <v>19501</v>
      </c>
      <c r="G36" s="691">
        <v>2063.63</v>
      </c>
      <c r="H36" s="691">
        <v>79729</v>
      </c>
      <c r="I36" s="691">
        <v>6112209</v>
      </c>
    </row>
    <row r="37" spans="1:11" ht="15" customHeight="1">
      <c r="A37" s="1269" t="s">
        <v>154</v>
      </c>
      <c r="B37" s="1269"/>
      <c r="C37" s="1269"/>
      <c r="D37" s="1269"/>
      <c r="E37" s="1269"/>
      <c r="F37" s="1269"/>
      <c r="G37" s="1269"/>
      <c r="H37" s="1269"/>
      <c r="I37" s="1269"/>
    </row>
    <row r="38" spans="1:11" s="662" customFormat="1" ht="17.45" customHeight="1">
      <c r="A38" s="700">
        <v>42767</v>
      </c>
      <c r="B38" s="701">
        <v>42767</v>
      </c>
      <c r="C38" s="691">
        <v>8617</v>
      </c>
      <c r="D38" s="691">
        <v>11605</v>
      </c>
      <c r="E38" s="691">
        <v>549.68000000000006</v>
      </c>
      <c r="F38" s="691">
        <v>21770</v>
      </c>
      <c r="G38" s="691">
        <v>2166.8599999999997</v>
      </c>
      <c r="H38" s="691">
        <v>83827</v>
      </c>
      <c r="I38" s="691">
        <v>3655299</v>
      </c>
    </row>
    <row r="39" spans="1:11" s="649" customFormat="1" ht="11.45" customHeight="1">
      <c r="A39" s="703" t="s">
        <v>353</v>
      </c>
      <c r="B39" s="701">
        <v>42795</v>
      </c>
      <c r="C39" s="691">
        <v>10702</v>
      </c>
      <c r="D39" s="691">
        <v>13990</v>
      </c>
      <c r="E39" s="691">
        <v>663.97</v>
      </c>
      <c r="F39" s="691">
        <v>25122</v>
      </c>
      <c r="G39" s="691">
        <v>2574.6400000000003</v>
      </c>
      <c r="H39" s="691">
        <v>99459</v>
      </c>
      <c r="I39" s="691">
        <v>4297629</v>
      </c>
      <c r="J39" s="662"/>
      <c r="K39" s="662"/>
    </row>
    <row r="40" spans="1:11" s="649" customFormat="1" ht="11.45" customHeight="1">
      <c r="A40" s="703" t="s">
        <v>353</v>
      </c>
      <c r="B40" s="701">
        <v>42826</v>
      </c>
      <c r="C40" s="691">
        <v>9696</v>
      </c>
      <c r="D40" s="691">
        <v>13102</v>
      </c>
      <c r="E40" s="691">
        <v>623.37</v>
      </c>
      <c r="F40" s="691">
        <v>23912</v>
      </c>
      <c r="G40" s="691">
        <v>2434.3599999999997</v>
      </c>
      <c r="H40" s="691">
        <v>93659</v>
      </c>
      <c r="I40" s="691">
        <v>4115085</v>
      </c>
      <c r="J40" s="662"/>
      <c r="K40" s="662"/>
    </row>
    <row r="41" spans="1:11" s="649" customFormat="1" ht="11.45" customHeight="1">
      <c r="A41" s="703" t="s">
        <v>353</v>
      </c>
      <c r="B41" s="701">
        <v>42856</v>
      </c>
      <c r="C41" s="691">
        <v>11174</v>
      </c>
      <c r="D41" s="691">
        <v>14601</v>
      </c>
      <c r="E41" s="691">
        <v>690.05</v>
      </c>
      <c r="F41" s="691">
        <v>26304</v>
      </c>
      <c r="G41" s="691">
        <v>2706.6</v>
      </c>
      <c r="H41" s="691">
        <v>105333</v>
      </c>
      <c r="I41" s="691">
        <v>4572483</v>
      </c>
      <c r="J41" s="662"/>
      <c r="K41" s="662"/>
    </row>
    <row r="42" spans="1:11" s="662" customFormat="1" ht="11.45" customHeight="1">
      <c r="A42" s="703" t="s">
        <v>353</v>
      </c>
      <c r="B42" s="701">
        <v>42887</v>
      </c>
      <c r="C42" s="691">
        <v>10801</v>
      </c>
      <c r="D42" s="691">
        <v>14882</v>
      </c>
      <c r="E42" s="691">
        <v>690.52</v>
      </c>
      <c r="F42" s="691">
        <v>27613</v>
      </c>
      <c r="G42" s="691">
        <v>2769.83</v>
      </c>
      <c r="H42" s="691">
        <v>106721</v>
      </c>
      <c r="I42" s="691">
        <v>4669207</v>
      </c>
    </row>
    <row r="43" spans="1:11" s="649" customFormat="1" ht="11.45" customHeight="1">
      <c r="A43" s="703" t="s">
        <v>353</v>
      </c>
      <c r="B43" s="701">
        <v>42917</v>
      </c>
      <c r="C43" s="691">
        <v>10746</v>
      </c>
      <c r="D43" s="691">
        <v>14296</v>
      </c>
      <c r="E43" s="691">
        <v>687.31999999999994</v>
      </c>
      <c r="F43" s="691">
        <v>25728</v>
      </c>
      <c r="G43" s="691">
        <v>2643.4</v>
      </c>
      <c r="H43" s="691">
        <v>102367</v>
      </c>
      <c r="I43" s="691">
        <v>4462079</v>
      </c>
      <c r="J43" s="662"/>
      <c r="K43" s="662"/>
    </row>
    <row r="44" spans="1:11" s="649" customFormat="1" ht="11.45" customHeight="1">
      <c r="A44" s="703" t="s">
        <v>353</v>
      </c>
      <c r="B44" s="701">
        <v>42948</v>
      </c>
      <c r="C44" s="691">
        <v>10713</v>
      </c>
      <c r="D44" s="691">
        <v>14356</v>
      </c>
      <c r="E44" s="691">
        <v>653.54999999999995</v>
      </c>
      <c r="F44" s="691">
        <v>26420</v>
      </c>
      <c r="G44" s="691">
        <v>2668.42</v>
      </c>
      <c r="H44" s="691">
        <v>102890</v>
      </c>
      <c r="I44" s="691">
        <v>4578043</v>
      </c>
      <c r="J44" s="662"/>
      <c r="K44" s="662"/>
    </row>
    <row r="45" spans="1:11" s="649" customFormat="1" ht="11.45" customHeight="1">
      <c r="A45" s="703" t="s">
        <v>353</v>
      </c>
      <c r="B45" s="701">
        <v>42979</v>
      </c>
      <c r="C45" s="691">
        <v>9532</v>
      </c>
      <c r="D45" s="691">
        <v>12636</v>
      </c>
      <c r="E45" s="691">
        <v>605.43000000000006</v>
      </c>
      <c r="F45" s="691">
        <v>22815</v>
      </c>
      <c r="G45" s="691">
        <v>2343.85</v>
      </c>
      <c r="H45" s="691">
        <v>90185</v>
      </c>
      <c r="I45" s="691">
        <v>4028435</v>
      </c>
      <c r="J45" s="662"/>
      <c r="K45" s="662"/>
    </row>
    <row r="46" spans="1:11" s="649" customFormat="1" ht="11.45" customHeight="1">
      <c r="A46" s="703" t="s">
        <v>353</v>
      </c>
      <c r="B46" s="701">
        <v>43009</v>
      </c>
      <c r="C46" s="691">
        <v>9574</v>
      </c>
      <c r="D46" s="691">
        <v>13575</v>
      </c>
      <c r="E46" s="691">
        <v>611.79</v>
      </c>
      <c r="F46" s="691">
        <v>25544</v>
      </c>
      <c r="G46" s="691">
        <v>2520.12</v>
      </c>
      <c r="H46" s="691">
        <v>96905</v>
      </c>
      <c r="I46" s="691">
        <v>4395449</v>
      </c>
      <c r="J46" s="662"/>
      <c r="K46" s="662"/>
    </row>
    <row r="47" spans="1:11" s="649" customFormat="1" ht="11.45" customHeight="1">
      <c r="A47" s="703" t="s">
        <v>353</v>
      </c>
      <c r="B47" s="701">
        <v>43040</v>
      </c>
      <c r="C47" s="691">
        <v>8860</v>
      </c>
      <c r="D47" s="691">
        <v>12382</v>
      </c>
      <c r="E47" s="691">
        <v>576.76</v>
      </c>
      <c r="F47" s="691">
        <v>23580</v>
      </c>
      <c r="G47" s="691">
        <v>2315.1999999999998</v>
      </c>
      <c r="H47" s="691">
        <v>88573</v>
      </c>
      <c r="I47" s="691">
        <v>3886089</v>
      </c>
      <c r="J47" s="662"/>
      <c r="K47" s="662"/>
    </row>
    <row r="48" spans="1:11" s="649" customFormat="1" ht="11.45" customHeight="1">
      <c r="A48" s="703" t="s">
        <v>353</v>
      </c>
      <c r="B48" s="701">
        <v>43070</v>
      </c>
      <c r="C48" s="691">
        <v>10495</v>
      </c>
      <c r="D48" s="691">
        <v>14881</v>
      </c>
      <c r="E48" s="691">
        <v>684.92</v>
      </c>
      <c r="F48" s="691">
        <v>29661</v>
      </c>
      <c r="G48" s="691">
        <v>2772.84</v>
      </c>
      <c r="H48" s="691">
        <v>107466</v>
      </c>
      <c r="I48" s="691">
        <v>4692271</v>
      </c>
      <c r="J48" s="662"/>
      <c r="K48" s="662"/>
    </row>
    <row r="49" spans="1:11" s="649" customFormat="1" ht="17.45" customHeight="1">
      <c r="A49" s="703">
        <v>43101</v>
      </c>
      <c r="B49" s="701">
        <v>43101</v>
      </c>
      <c r="C49" s="691">
        <v>8628</v>
      </c>
      <c r="D49" s="691">
        <v>11663</v>
      </c>
      <c r="E49" s="691">
        <v>544.23</v>
      </c>
      <c r="F49" s="691">
        <v>21726</v>
      </c>
      <c r="G49" s="691">
        <v>2187.77</v>
      </c>
      <c r="H49" s="691">
        <v>84176</v>
      </c>
      <c r="I49" s="691">
        <v>3749757</v>
      </c>
      <c r="J49" s="662"/>
      <c r="K49" s="662"/>
    </row>
    <row r="50" spans="1:11" s="649" customFormat="1" ht="11.45" customHeight="1">
      <c r="A50" s="703" t="s">
        <v>353</v>
      </c>
      <c r="B50" s="701">
        <v>43132</v>
      </c>
      <c r="C50" s="691">
        <v>8579</v>
      </c>
      <c r="D50" s="691">
        <v>11786</v>
      </c>
      <c r="E50" s="691">
        <v>578.04999999999995</v>
      </c>
      <c r="F50" s="691">
        <v>21783</v>
      </c>
      <c r="G50" s="691">
        <v>2170.3599999999997</v>
      </c>
      <c r="H50" s="691">
        <v>83699</v>
      </c>
      <c r="I50" s="691">
        <v>3801544</v>
      </c>
      <c r="J50" s="662"/>
      <c r="K50" s="662"/>
    </row>
    <row r="51" spans="1:11" s="649" customFormat="1" ht="11.45" customHeight="1">
      <c r="A51" s="703" t="s">
        <v>353</v>
      </c>
      <c r="B51" s="701">
        <v>43160</v>
      </c>
      <c r="C51" s="691">
        <v>10005</v>
      </c>
      <c r="D51" s="691">
        <v>13817</v>
      </c>
      <c r="E51" s="691">
        <v>682.13</v>
      </c>
      <c r="F51" s="691">
        <v>24562</v>
      </c>
      <c r="G51" s="691">
        <v>2510.16</v>
      </c>
      <c r="H51" s="691">
        <v>95937</v>
      </c>
      <c r="I51" s="691">
        <v>4441488</v>
      </c>
      <c r="J51" s="662"/>
      <c r="K51" s="662"/>
    </row>
    <row r="52" spans="1:11" s="649" customFormat="1" ht="11.45" customHeight="1">
      <c r="A52" s="703" t="s">
        <v>353</v>
      </c>
      <c r="B52" s="701">
        <v>43191</v>
      </c>
      <c r="C52" s="691">
        <v>10162</v>
      </c>
      <c r="D52" s="691">
        <v>13796</v>
      </c>
      <c r="E52" s="691">
        <v>669.79</v>
      </c>
      <c r="F52" s="691">
        <v>25148</v>
      </c>
      <c r="G52" s="691">
        <v>2537.4700000000003</v>
      </c>
      <c r="H52" s="691">
        <v>98364</v>
      </c>
      <c r="I52" s="691">
        <v>4515013</v>
      </c>
      <c r="J52" s="662"/>
      <c r="K52" s="662"/>
    </row>
    <row r="53" spans="1:11" s="649" customFormat="1" ht="11.45" customHeight="1">
      <c r="A53" s="703" t="s">
        <v>353</v>
      </c>
      <c r="B53" s="701">
        <v>43221</v>
      </c>
      <c r="C53" s="691">
        <v>10508</v>
      </c>
      <c r="D53" s="691">
        <v>15121</v>
      </c>
      <c r="E53" s="691">
        <v>723.16000000000008</v>
      </c>
      <c r="F53" s="691">
        <v>28510</v>
      </c>
      <c r="G53" s="691">
        <v>2786</v>
      </c>
      <c r="H53" s="691">
        <v>108410</v>
      </c>
      <c r="I53" s="691">
        <v>4938686</v>
      </c>
      <c r="J53" s="662"/>
      <c r="K53" s="662"/>
    </row>
    <row r="54" spans="1:11" s="662" customFormat="1" ht="11.45" customHeight="1">
      <c r="A54" s="703" t="s">
        <v>353</v>
      </c>
      <c r="B54" s="701">
        <v>43252</v>
      </c>
      <c r="C54" s="691">
        <v>10719</v>
      </c>
      <c r="D54" s="691">
        <v>13959</v>
      </c>
      <c r="E54" s="691">
        <v>680.01</v>
      </c>
      <c r="F54" s="691">
        <v>25178</v>
      </c>
      <c r="G54" s="691">
        <v>2608.29</v>
      </c>
      <c r="H54" s="691">
        <v>99505</v>
      </c>
      <c r="I54" s="691">
        <v>4526834</v>
      </c>
    </row>
    <row r="55" spans="1:11" s="649" customFormat="1" ht="11.45" customHeight="1">
      <c r="A55" s="703" t="s">
        <v>353</v>
      </c>
      <c r="B55" s="701">
        <v>43282</v>
      </c>
      <c r="C55" s="691">
        <v>11573</v>
      </c>
      <c r="D55" s="691">
        <v>15952</v>
      </c>
      <c r="E55" s="691">
        <v>769.93999999999994</v>
      </c>
      <c r="F55" s="691">
        <v>30181</v>
      </c>
      <c r="G55" s="691">
        <v>2983.38</v>
      </c>
      <c r="H55" s="691">
        <v>116220</v>
      </c>
      <c r="I55" s="691">
        <v>5226882</v>
      </c>
      <c r="J55" s="662"/>
      <c r="K55" s="662"/>
    </row>
    <row r="56" spans="1:11" s="649" customFormat="1" ht="11.45" customHeight="1">
      <c r="A56" s="703" t="s">
        <v>353</v>
      </c>
      <c r="B56" s="701">
        <v>43313</v>
      </c>
      <c r="C56" s="691">
        <v>9991</v>
      </c>
      <c r="D56" s="691">
        <v>14273</v>
      </c>
      <c r="E56" s="691">
        <v>686.15</v>
      </c>
      <c r="F56" s="691">
        <v>27026</v>
      </c>
      <c r="G56" s="691">
        <v>2664.2</v>
      </c>
      <c r="H56" s="691">
        <v>102013</v>
      </c>
      <c r="I56" s="691">
        <v>4764210</v>
      </c>
      <c r="J56" s="662"/>
      <c r="K56" s="662"/>
    </row>
    <row r="57" spans="1:11" s="649" customFormat="1" ht="11.45" customHeight="1">
      <c r="A57" s="703" t="s">
        <v>353</v>
      </c>
      <c r="B57" s="701">
        <v>43344</v>
      </c>
      <c r="C57" s="691">
        <v>9635</v>
      </c>
      <c r="D57" s="691">
        <v>13251</v>
      </c>
      <c r="E57" s="691">
        <v>649.06000000000006</v>
      </c>
      <c r="F57" s="691">
        <v>24618</v>
      </c>
      <c r="G57" s="691">
        <v>2458.17</v>
      </c>
      <c r="H57" s="691">
        <v>94217</v>
      </c>
      <c r="I57" s="691">
        <v>4445036</v>
      </c>
      <c r="J57" s="662"/>
      <c r="K57" s="662"/>
    </row>
    <row r="58" spans="1:11" s="649" customFormat="1" ht="11.45" customHeight="1">
      <c r="A58" s="703" t="s">
        <v>353</v>
      </c>
      <c r="B58" s="701">
        <v>43374</v>
      </c>
      <c r="C58" s="691">
        <v>9394</v>
      </c>
      <c r="D58" s="691">
        <v>12714</v>
      </c>
      <c r="E58" s="691">
        <v>618.25</v>
      </c>
      <c r="F58" s="691">
        <v>23537</v>
      </c>
      <c r="G58" s="691">
        <v>2366.84</v>
      </c>
      <c r="H58" s="691">
        <v>91176</v>
      </c>
      <c r="I58" s="691">
        <v>4224442</v>
      </c>
      <c r="J58" s="662"/>
      <c r="K58" s="662"/>
    </row>
    <row r="59" spans="1:11" s="649" customFormat="1" ht="11.45" customHeight="1">
      <c r="A59" s="703" t="s">
        <v>353</v>
      </c>
      <c r="B59" s="701">
        <v>43405</v>
      </c>
      <c r="C59" s="691">
        <v>8964</v>
      </c>
      <c r="D59" s="691">
        <v>12193</v>
      </c>
      <c r="E59" s="691">
        <v>614.04</v>
      </c>
      <c r="F59" s="691">
        <v>22316</v>
      </c>
      <c r="G59" s="691">
        <v>2247.84</v>
      </c>
      <c r="H59" s="691">
        <v>86632</v>
      </c>
      <c r="I59" s="691">
        <v>3995404</v>
      </c>
      <c r="J59" s="662"/>
      <c r="K59" s="662"/>
    </row>
    <row r="60" spans="1:11" s="649" customFormat="1" ht="11.45" customHeight="1">
      <c r="A60" s="703" t="s">
        <v>353</v>
      </c>
      <c r="B60" s="701">
        <v>43435</v>
      </c>
      <c r="C60" s="691">
        <v>9739</v>
      </c>
      <c r="D60" s="691">
        <v>14170</v>
      </c>
      <c r="E60" s="691">
        <v>625.48</v>
      </c>
      <c r="F60" s="691">
        <v>28168</v>
      </c>
      <c r="G60" s="691">
        <v>2676.62</v>
      </c>
      <c r="H60" s="691">
        <v>102359</v>
      </c>
      <c r="I60" s="691">
        <v>4815249</v>
      </c>
      <c r="J60" s="662"/>
      <c r="K60" s="662"/>
    </row>
    <row r="61" spans="1:11" s="649" customFormat="1" ht="17.45" customHeight="1">
      <c r="A61" s="703">
        <v>43466</v>
      </c>
      <c r="B61" s="701">
        <v>43466</v>
      </c>
      <c r="C61" s="691">
        <v>9103</v>
      </c>
      <c r="D61" s="691">
        <v>12884</v>
      </c>
      <c r="E61" s="691">
        <v>630.06999999999994</v>
      </c>
      <c r="F61" s="691">
        <v>23705</v>
      </c>
      <c r="G61" s="691">
        <v>2358.75</v>
      </c>
      <c r="H61" s="691">
        <v>91060</v>
      </c>
      <c r="I61" s="691">
        <v>4293025</v>
      </c>
      <c r="J61" s="662"/>
      <c r="K61" s="662"/>
    </row>
    <row r="62" spans="1:11" s="649" customFormat="1" ht="11.45" customHeight="1">
      <c r="A62" s="703" t="s">
        <v>353</v>
      </c>
      <c r="B62" s="701">
        <v>43497</v>
      </c>
      <c r="C62" s="691">
        <v>8574</v>
      </c>
      <c r="D62" s="691">
        <v>11028</v>
      </c>
      <c r="E62" s="691">
        <v>555.75</v>
      </c>
      <c r="F62" s="691">
        <v>18930</v>
      </c>
      <c r="G62" s="691">
        <v>2025.83</v>
      </c>
      <c r="H62" s="691">
        <v>78387</v>
      </c>
      <c r="I62" s="691">
        <v>3682697</v>
      </c>
      <c r="J62" s="662"/>
      <c r="K62" s="662"/>
    </row>
    <row r="63" spans="1:11" ht="15" customHeight="1">
      <c r="A63" s="1269" t="s">
        <v>211</v>
      </c>
      <c r="B63" s="1269"/>
      <c r="C63" s="1269"/>
      <c r="D63" s="1269"/>
      <c r="E63" s="1269"/>
      <c r="F63" s="1269"/>
      <c r="G63" s="1269"/>
      <c r="H63" s="1269"/>
      <c r="I63" s="1269"/>
    </row>
    <row r="64" spans="1:11" s="662" customFormat="1" ht="17.45" customHeight="1">
      <c r="A64" s="700">
        <v>42767</v>
      </c>
      <c r="B64" s="701">
        <v>42767</v>
      </c>
      <c r="C64" s="691">
        <v>1829</v>
      </c>
      <c r="D64" s="691">
        <v>15385</v>
      </c>
      <c r="E64" s="691">
        <v>2126.52</v>
      </c>
      <c r="F64" s="691">
        <v>441</v>
      </c>
      <c r="G64" s="691">
        <v>27.48</v>
      </c>
      <c r="H64" s="691">
        <v>1080</v>
      </c>
      <c r="I64" s="691">
        <v>2219850</v>
      </c>
    </row>
    <row r="65" spans="1:9" s="649" customFormat="1" ht="11.45" customHeight="1">
      <c r="A65" s="703" t="s">
        <v>353</v>
      </c>
      <c r="B65" s="701">
        <v>42795</v>
      </c>
      <c r="C65" s="691">
        <v>2261</v>
      </c>
      <c r="D65" s="691">
        <v>17516</v>
      </c>
      <c r="E65" s="691">
        <v>2357.46</v>
      </c>
      <c r="F65" s="691">
        <v>425</v>
      </c>
      <c r="G65" s="691">
        <v>31.49</v>
      </c>
      <c r="H65" s="691">
        <v>1189</v>
      </c>
      <c r="I65" s="691">
        <v>2199719</v>
      </c>
    </row>
    <row r="66" spans="1:9" s="649" customFormat="1" ht="11.45" customHeight="1">
      <c r="A66" s="703" t="s">
        <v>353</v>
      </c>
      <c r="B66" s="701">
        <v>42826</v>
      </c>
      <c r="C66" s="691">
        <v>2076</v>
      </c>
      <c r="D66" s="691">
        <v>16998</v>
      </c>
      <c r="E66" s="691">
        <v>2349.48</v>
      </c>
      <c r="F66" s="691">
        <v>406</v>
      </c>
      <c r="G66" s="691">
        <v>29.360000000000003</v>
      </c>
      <c r="H66" s="691">
        <v>1069</v>
      </c>
      <c r="I66" s="691">
        <v>2323803</v>
      </c>
    </row>
    <row r="67" spans="1:9" s="649" customFormat="1" ht="11.45" customHeight="1">
      <c r="A67" s="703" t="s">
        <v>353</v>
      </c>
      <c r="B67" s="701">
        <v>42856</v>
      </c>
      <c r="C67" s="691">
        <v>2426</v>
      </c>
      <c r="D67" s="691">
        <v>17158</v>
      </c>
      <c r="E67" s="691">
        <v>2400.23</v>
      </c>
      <c r="F67" s="691">
        <v>378</v>
      </c>
      <c r="G67" s="691">
        <v>31.18</v>
      </c>
      <c r="H67" s="691">
        <v>1147</v>
      </c>
      <c r="I67" s="691">
        <v>2258984</v>
      </c>
    </row>
    <row r="68" spans="1:9" s="662" customFormat="1" ht="11.45" customHeight="1">
      <c r="A68" s="703" t="s">
        <v>353</v>
      </c>
      <c r="B68" s="701">
        <v>42887</v>
      </c>
      <c r="C68" s="691">
        <v>2545</v>
      </c>
      <c r="D68" s="691">
        <v>20523</v>
      </c>
      <c r="E68" s="691">
        <v>2801.16</v>
      </c>
      <c r="F68" s="691">
        <v>514</v>
      </c>
      <c r="G68" s="691">
        <v>38.71</v>
      </c>
      <c r="H68" s="691">
        <v>1396</v>
      </c>
      <c r="I68" s="691">
        <v>3196263</v>
      </c>
    </row>
    <row r="69" spans="1:9" s="649" customFormat="1" ht="11.45" customHeight="1">
      <c r="A69" s="703" t="s">
        <v>353</v>
      </c>
      <c r="B69" s="701">
        <v>42917</v>
      </c>
      <c r="C69" s="691">
        <v>2581</v>
      </c>
      <c r="D69" s="691">
        <v>20471</v>
      </c>
      <c r="E69" s="691">
        <v>2893.35</v>
      </c>
      <c r="F69" s="691">
        <v>712</v>
      </c>
      <c r="G69" s="691">
        <v>41.769999999999996</v>
      </c>
      <c r="H69" s="691">
        <v>1762</v>
      </c>
      <c r="I69" s="691">
        <v>2920022</v>
      </c>
    </row>
    <row r="70" spans="1:9" s="649" customFormat="1" ht="11.45" customHeight="1">
      <c r="A70" s="703" t="s">
        <v>353</v>
      </c>
      <c r="B70" s="701">
        <v>42948</v>
      </c>
      <c r="C70" s="691">
        <v>2600</v>
      </c>
      <c r="D70" s="691">
        <v>21199</v>
      </c>
      <c r="E70" s="691">
        <v>2938.6400000000003</v>
      </c>
      <c r="F70" s="691">
        <v>523</v>
      </c>
      <c r="G70" s="691">
        <v>38.619999999999997</v>
      </c>
      <c r="H70" s="691">
        <v>1424</v>
      </c>
      <c r="I70" s="691">
        <v>3364737</v>
      </c>
    </row>
    <row r="71" spans="1:9" s="649" customFormat="1" ht="11.45" customHeight="1">
      <c r="A71" s="703" t="s">
        <v>353</v>
      </c>
      <c r="B71" s="701">
        <v>42979</v>
      </c>
      <c r="C71" s="691">
        <v>2389</v>
      </c>
      <c r="D71" s="691">
        <v>16186</v>
      </c>
      <c r="E71" s="691">
        <v>2430.6799999999998</v>
      </c>
      <c r="F71" s="691">
        <v>363</v>
      </c>
      <c r="G71" s="691">
        <v>28.03</v>
      </c>
      <c r="H71" s="691">
        <v>991</v>
      </c>
      <c r="I71" s="691">
        <v>2697500</v>
      </c>
    </row>
    <row r="72" spans="1:9" s="649" customFormat="1" ht="11.45" customHeight="1">
      <c r="A72" s="703" t="s">
        <v>353</v>
      </c>
      <c r="B72" s="701">
        <v>43009</v>
      </c>
      <c r="C72" s="691">
        <v>2213</v>
      </c>
      <c r="D72" s="691">
        <v>17173</v>
      </c>
      <c r="E72" s="691">
        <v>2414.73</v>
      </c>
      <c r="F72" s="691">
        <v>438</v>
      </c>
      <c r="G72" s="691">
        <v>35.67</v>
      </c>
      <c r="H72" s="691">
        <v>1237</v>
      </c>
      <c r="I72" s="691">
        <v>2565384</v>
      </c>
    </row>
    <row r="73" spans="1:9" s="649" customFormat="1" ht="11.45" customHeight="1">
      <c r="A73" s="703" t="s">
        <v>353</v>
      </c>
      <c r="B73" s="701">
        <v>43040</v>
      </c>
      <c r="C73" s="691">
        <v>2144</v>
      </c>
      <c r="D73" s="691">
        <v>17320</v>
      </c>
      <c r="E73" s="691">
        <v>2398.48</v>
      </c>
      <c r="F73" s="691">
        <v>380</v>
      </c>
      <c r="G73" s="691">
        <v>24.31</v>
      </c>
      <c r="H73" s="691">
        <v>906</v>
      </c>
      <c r="I73" s="691">
        <v>2557486</v>
      </c>
    </row>
    <row r="74" spans="1:9" s="649" customFormat="1" ht="11.45" customHeight="1">
      <c r="A74" s="703" t="s">
        <v>353</v>
      </c>
      <c r="B74" s="701">
        <v>43070</v>
      </c>
      <c r="C74" s="691">
        <v>2217</v>
      </c>
      <c r="D74" s="691">
        <v>23185</v>
      </c>
      <c r="E74" s="691">
        <v>3193.85</v>
      </c>
      <c r="F74" s="691">
        <v>468</v>
      </c>
      <c r="G74" s="691">
        <v>38.36</v>
      </c>
      <c r="H74" s="691">
        <v>1209</v>
      </c>
      <c r="I74" s="691">
        <v>3439123</v>
      </c>
    </row>
    <row r="75" spans="1:9" s="649" customFormat="1" ht="17.45" customHeight="1">
      <c r="A75" s="703">
        <v>43101</v>
      </c>
      <c r="B75" s="701">
        <v>43101</v>
      </c>
      <c r="C75" s="691">
        <v>1974</v>
      </c>
      <c r="D75" s="691">
        <v>17766</v>
      </c>
      <c r="E75" s="691">
        <v>2396.9900000000002</v>
      </c>
      <c r="F75" s="691">
        <v>280</v>
      </c>
      <c r="G75" s="691">
        <v>22.57</v>
      </c>
      <c r="H75" s="691">
        <v>835</v>
      </c>
      <c r="I75" s="691">
        <v>2426815</v>
      </c>
    </row>
    <row r="76" spans="1:9" s="649" customFormat="1" ht="11.45" customHeight="1">
      <c r="A76" s="703" t="s">
        <v>353</v>
      </c>
      <c r="B76" s="701">
        <v>43132</v>
      </c>
      <c r="C76" s="691">
        <v>1847</v>
      </c>
      <c r="D76" s="691">
        <v>15507</v>
      </c>
      <c r="E76" s="691">
        <v>2170.2400000000002</v>
      </c>
      <c r="F76" s="691">
        <v>211</v>
      </c>
      <c r="G76" s="691">
        <v>18.240000000000002</v>
      </c>
      <c r="H76" s="691">
        <v>671</v>
      </c>
      <c r="I76" s="691">
        <v>2148177</v>
      </c>
    </row>
    <row r="77" spans="1:9" s="649" customFormat="1" ht="11.45" customHeight="1">
      <c r="A77" s="703" t="s">
        <v>353</v>
      </c>
      <c r="B77" s="701">
        <v>43160</v>
      </c>
      <c r="C77" s="691">
        <v>2106</v>
      </c>
      <c r="D77" s="691">
        <v>18146</v>
      </c>
      <c r="E77" s="691">
        <v>2415.8200000000002</v>
      </c>
      <c r="F77" s="691">
        <v>590</v>
      </c>
      <c r="G77" s="691">
        <v>43.980000000000004</v>
      </c>
      <c r="H77" s="691">
        <v>1444</v>
      </c>
      <c r="I77" s="691">
        <v>2770387</v>
      </c>
    </row>
    <row r="78" spans="1:9" s="649" customFormat="1" ht="11.45" customHeight="1">
      <c r="A78" s="703" t="s">
        <v>353</v>
      </c>
      <c r="B78" s="701">
        <v>43191</v>
      </c>
      <c r="C78" s="691">
        <v>2334</v>
      </c>
      <c r="D78" s="691">
        <v>20319</v>
      </c>
      <c r="E78" s="691">
        <v>2862.75</v>
      </c>
      <c r="F78" s="691">
        <v>602</v>
      </c>
      <c r="G78" s="691">
        <v>37.46</v>
      </c>
      <c r="H78" s="691">
        <v>1434</v>
      </c>
      <c r="I78" s="691">
        <v>3778039</v>
      </c>
    </row>
    <row r="79" spans="1:9" s="649" customFormat="1" ht="11.45" customHeight="1">
      <c r="A79" s="703" t="s">
        <v>353</v>
      </c>
      <c r="B79" s="701">
        <v>43221</v>
      </c>
      <c r="C79" s="691">
        <v>2229</v>
      </c>
      <c r="D79" s="691">
        <v>18385</v>
      </c>
      <c r="E79" s="691">
        <v>2688.43</v>
      </c>
      <c r="F79" s="691">
        <v>489</v>
      </c>
      <c r="G79" s="691">
        <v>31.95</v>
      </c>
      <c r="H79" s="691">
        <v>1291</v>
      </c>
      <c r="I79" s="691">
        <v>3004311</v>
      </c>
    </row>
    <row r="80" spans="1:9" s="662" customFormat="1" ht="11.45" customHeight="1">
      <c r="A80" s="703" t="s">
        <v>353</v>
      </c>
      <c r="B80" s="701">
        <v>43252</v>
      </c>
      <c r="C80" s="691">
        <v>2470</v>
      </c>
      <c r="D80" s="691">
        <v>18291</v>
      </c>
      <c r="E80" s="691">
        <v>2783.7599999999998</v>
      </c>
      <c r="F80" s="691">
        <v>498</v>
      </c>
      <c r="G80" s="691">
        <v>33.67</v>
      </c>
      <c r="H80" s="691">
        <v>1262</v>
      </c>
      <c r="I80" s="691">
        <v>3156501</v>
      </c>
    </row>
    <row r="81" spans="1:9" s="649" customFormat="1" ht="11.45" customHeight="1">
      <c r="A81" s="703" t="s">
        <v>353</v>
      </c>
      <c r="B81" s="701">
        <v>43282</v>
      </c>
      <c r="C81" s="691">
        <v>2716</v>
      </c>
      <c r="D81" s="691">
        <v>21350</v>
      </c>
      <c r="E81" s="691">
        <v>2975.27</v>
      </c>
      <c r="F81" s="691">
        <v>556</v>
      </c>
      <c r="G81" s="691">
        <v>41.730000000000004</v>
      </c>
      <c r="H81" s="691">
        <v>1509</v>
      </c>
      <c r="I81" s="691">
        <v>3384618</v>
      </c>
    </row>
    <row r="82" spans="1:9" s="649" customFormat="1" ht="11.45" customHeight="1">
      <c r="A82" s="703" t="s">
        <v>353</v>
      </c>
      <c r="B82" s="701">
        <v>43313</v>
      </c>
      <c r="C82" s="691">
        <v>2455</v>
      </c>
      <c r="D82" s="691">
        <v>18641</v>
      </c>
      <c r="E82" s="691">
        <v>2875.35</v>
      </c>
      <c r="F82" s="691">
        <v>472</v>
      </c>
      <c r="G82" s="691">
        <v>37.86</v>
      </c>
      <c r="H82" s="691">
        <v>1342</v>
      </c>
      <c r="I82" s="691">
        <v>3283053</v>
      </c>
    </row>
    <row r="83" spans="1:9" s="649" customFormat="1" ht="11.45" customHeight="1">
      <c r="A83" s="703" t="s">
        <v>353</v>
      </c>
      <c r="B83" s="701">
        <v>43344</v>
      </c>
      <c r="C83" s="691">
        <v>2278</v>
      </c>
      <c r="D83" s="691">
        <v>18402</v>
      </c>
      <c r="E83" s="691">
        <v>2578.09</v>
      </c>
      <c r="F83" s="691">
        <v>675</v>
      </c>
      <c r="G83" s="691">
        <v>40.089999999999996</v>
      </c>
      <c r="H83" s="691">
        <v>1432</v>
      </c>
      <c r="I83" s="691">
        <v>2951955</v>
      </c>
    </row>
    <row r="84" spans="1:9" s="649" customFormat="1" ht="11.45" customHeight="1">
      <c r="A84" s="703" t="s">
        <v>353</v>
      </c>
      <c r="B84" s="701">
        <v>43374</v>
      </c>
      <c r="C84" s="691">
        <v>2344</v>
      </c>
      <c r="D84" s="691">
        <v>18016</v>
      </c>
      <c r="E84" s="691">
        <v>2602.8599999999997</v>
      </c>
      <c r="F84" s="691">
        <v>479</v>
      </c>
      <c r="G84" s="691">
        <v>37.160000000000004</v>
      </c>
      <c r="H84" s="691">
        <v>1295</v>
      </c>
      <c r="I84" s="691">
        <v>2891900</v>
      </c>
    </row>
    <row r="85" spans="1:9" s="649" customFormat="1" ht="11.45" customHeight="1">
      <c r="A85" s="703" t="s">
        <v>353</v>
      </c>
      <c r="B85" s="701">
        <v>43405</v>
      </c>
      <c r="C85" s="691">
        <v>2213</v>
      </c>
      <c r="D85" s="691">
        <v>19382</v>
      </c>
      <c r="E85" s="691">
        <v>2553.1799999999998</v>
      </c>
      <c r="F85" s="691">
        <v>421</v>
      </c>
      <c r="G85" s="691">
        <v>26.1</v>
      </c>
      <c r="H85" s="691">
        <v>1009</v>
      </c>
      <c r="I85" s="691">
        <v>2577784</v>
      </c>
    </row>
    <row r="86" spans="1:9" s="649" customFormat="1" ht="11.45" customHeight="1">
      <c r="A86" s="703" t="s">
        <v>353</v>
      </c>
      <c r="B86" s="701">
        <v>43435</v>
      </c>
      <c r="C86" s="691">
        <v>2180</v>
      </c>
      <c r="D86" s="691">
        <v>21522</v>
      </c>
      <c r="E86" s="691">
        <v>3034.3900000000003</v>
      </c>
      <c r="F86" s="691">
        <v>662</v>
      </c>
      <c r="G86" s="691">
        <v>54.570000000000007</v>
      </c>
      <c r="H86" s="691">
        <v>1832</v>
      </c>
      <c r="I86" s="691">
        <v>3376834</v>
      </c>
    </row>
    <row r="87" spans="1:9" s="649" customFormat="1" ht="17.45" customHeight="1">
      <c r="A87" s="703">
        <v>43466</v>
      </c>
      <c r="B87" s="701">
        <v>43466</v>
      </c>
      <c r="C87" s="691">
        <v>1986</v>
      </c>
      <c r="D87" s="691">
        <v>15099</v>
      </c>
      <c r="E87" s="691">
        <v>2145.52</v>
      </c>
      <c r="F87" s="691">
        <v>278</v>
      </c>
      <c r="G87" s="691">
        <v>23.11</v>
      </c>
      <c r="H87" s="691">
        <v>816</v>
      </c>
      <c r="I87" s="691">
        <v>2446882</v>
      </c>
    </row>
    <row r="88" spans="1:9" s="649" customFormat="1" ht="11.45" customHeight="1">
      <c r="A88" s="703" t="s">
        <v>353</v>
      </c>
      <c r="B88" s="701">
        <v>43497</v>
      </c>
      <c r="C88" s="691">
        <v>1891</v>
      </c>
      <c r="D88" s="691">
        <v>14865</v>
      </c>
      <c r="E88" s="691">
        <v>2122.17</v>
      </c>
      <c r="F88" s="691">
        <v>571</v>
      </c>
      <c r="G88" s="691">
        <v>37.799999999999997</v>
      </c>
      <c r="H88" s="691">
        <v>1342</v>
      </c>
      <c r="I88" s="691">
        <v>2429512</v>
      </c>
    </row>
    <row r="89" spans="1:9" s="649" customFormat="1" ht="20.100000000000001" customHeight="1">
      <c r="A89" s="662"/>
      <c r="B89" s="701"/>
      <c r="C89" s="691"/>
      <c r="D89" s="691"/>
      <c r="E89" s="691"/>
      <c r="F89" s="691"/>
      <c r="G89" s="691"/>
      <c r="H89" s="691"/>
    </row>
    <row r="90" spans="1:9" ht="26.1" customHeight="1">
      <c r="A90" s="833" t="s">
        <v>1743</v>
      </c>
      <c r="C90" s="823"/>
    </row>
    <row r="91" spans="1:9" ht="18.95" customHeight="1">
      <c r="A91" s="1278"/>
      <c r="B91" s="1278"/>
      <c r="C91" s="1278"/>
      <c r="D91" s="1278"/>
      <c r="E91" s="1278"/>
      <c r="F91" s="1278"/>
      <c r="G91" s="1278"/>
      <c r="H91" s="1278"/>
    </row>
    <row r="92" spans="1:9" ht="11.1" customHeight="1">
      <c r="A92" s="1277"/>
      <c r="B92" s="1277"/>
      <c r="C92" s="1277"/>
      <c r="D92" s="1277"/>
      <c r="E92" s="1277"/>
      <c r="F92" s="1277"/>
      <c r="G92" s="1277"/>
      <c r="H92" s="1277"/>
    </row>
    <row r="93" spans="1:9" s="662" customFormat="1" ht="17.45" customHeight="1">
      <c r="A93" s="758"/>
      <c r="B93" s="759"/>
      <c r="C93" s="693"/>
      <c r="D93" s="694"/>
      <c r="E93" s="693"/>
      <c r="F93" s="694"/>
      <c r="G93" s="693"/>
      <c r="H93" s="693"/>
    </row>
    <row r="94" spans="1:9" s="662" customFormat="1" ht="17.45" customHeight="1">
      <c r="A94" s="758"/>
      <c r="B94" s="759"/>
    </row>
    <row r="95" spans="1:9" s="662" customFormat="1" ht="17.45" customHeight="1">
      <c r="A95" s="758"/>
      <c r="B95" s="759"/>
      <c r="C95" s="693"/>
      <c r="D95" s="694"/>
      <c r="E95" s="693"/>
      <c r="F95" s="694"/>
      <c r="G95" s="693"/>
      <c r="H95" s="693"/>
    </row>
    <row r="96" spans="1:9" s="662" customFormat="1" ht="17.45" customHeight="1">
      <c r="A96" s="758"/>
      <c r="B96" s="759"/>
      <c r="C96" s="693"/>
      <c r="D96" s="694"/>
      <c r="E96" s="693"/>
      <c r="F96" s="694"/>
      <c r="G96" s="693"/>
      <c r="H96" s="693"/>
    </row>
    <row r="97" spans="1:8" s="662" customFormat="1" ht="17.45" customHeight="1">
      <c r="A97" s="758"/>
      <c r="B97" s="759"/>
      <c r="C97" s="693"/>
      <c r="D97" s="694"/>
      <c r="E97" s="693"/>
      <c r="F97" s="694"/>
      <c r="G97" s="693"/>
      <c r="H97" s="693"/>
    </row>
    <row r="98" spans="1:8" s="662" customFormat="1" ht="17.45" customHeight="1">
      <c r="A98" s="758"/>
      <c r="B98" s="759"/>
      <c r="C98" s="693"/>
      <c r="D98" s="694"/>
      <c r="E98" s="693"/>
      <c r="F98" s="694"/>
      <c r="G98" s="693"/>
      <c r="H98" s="693"/>
    </row>
    <row r="99" spans="1:8" s="662" customFormat="1" ht="17.45" customHeight="1">
      <c r="A99" s="758"/>
      <c r="B99" s="759"/>
      <c r="C99" s="760"/>
      <c r="D99" s="760"/>
      <c r="E99" s="760"/>
      <c r="F99" s="760"/>
      <c r="G99" s="760"/>
      <c r="H99" s="760"/>
    </row>
    <row r="100" spans="1:8" s="662" customFormat="1" ht="17.45" customHeight="1">
      <c r="A100" s="758"/>
      <c r="B100" s="759"/>
      <c r="C100" s="760"/>
      <c r="D100" s="760"/>
      <c r="E100" s="760"/>
      <c r="F100" s="760"/>
      <c r="G100" s="760"/>
      <c r="H100" s="760"/>
    </row>
    <row r="101" spans="1:8" s="662" customFormat="1" ht="17.45" customHeight="1">
      <c r="A101" s="758"/>
      <c r="B101" s="759"/>
      <c r="C101" s="760"/>
      <c r="D101" s="760"/>
      <c r="E101" s="760"/>
      <c r="F101" s="760"/>
      <c r="G101" s="760"/>
      <c r="H101" s="760"/>
    </row>
    <row r="102" spans="1:8" s="662" customFormat="1" ht="17.45" customHeight="1">
      <c r="A102" s="758"/>
      <c r="B102" s="759"/>
      <c r="C102" s="760"/>
      <c r="D102" s="760"/>
      <c r="E102" s="760"/>
      <c r="F102" s="760"/>
      <c r="G102" s="760"/>
      <c r="H102" s="760"/>
    </row>
    <row r="103" spans="1:8" s="662" customFormat="1" ht="17.45" customHeight="1">
      <c r="A103" s="758"/>
      <c r="B103" s="759"/>
      <c r="C103" s="693"/>
      <c r="D103" s="694"/>
      <c r="E103" s="693"/>
      <c r="F103" s="694"/>
      <c r="G103" s="693"/>
      <c r="H103" s="693"/>
    </row>
    <row r="104" spans="1:8" s="662" customFormat="1" ht="17.45" customHeight="1">
      <c r="A104" s="758"/>
      <c r="B104" s="759"/>
      <c r="C104" s="693"/>
      <c r="D104" s="694"/>
      <c r="E104" s="693"/>
      <c r="F104" s="694"/>
      <c r="G104" s="693"/>
      <c r="H104" s="693"/>
    </row>
    <row r="105" spans="1:8" s="662" customFormat="1" ht="17.45" customHeight="1">
      <c r="A105" s="758"/>
      <c r="B105" s="759"/>
      <c r="C105" s="693"/>
      <c r="D105" s="694"/>
      <c r="E105" s="693"/>
      <c r="F105" s="694"/>
      <c r="G105" s="693"/>
      <c r="H105" s="693"/>
    </row>
    <row r="106" spans="1:8" s="662" customFormat="1" ht="17.45" customHeight="1">
      <c r="A106" s="758"/>
      <c r="B106" s="759"/>
      <c r="C106" s="693"/>
      <c r="D106" s="694"/>
      <c r="E106" s="693"/>
      <c r="F106" s="694"/>
      <c r="G106" s="693"/>
      <c r="H106" s="693"/>
    </row>
    <row r="107" spans="1:8" s="662" customFormat="1" ht="17.45" customHeight="1">
      <c r="A107" s="758"/>
      <c r="B107" s="759"/>
      <c r="C107" s="693"/>
      <c r="D107" s="694"/>
      <c r="E107" s="693"/>
      <c r="F107" s="694"/>
      <c r="G107" s="693"/>
      <c r="H107" s="693"/>
    </row>
    <row r="108" spans="1:8" s="662" customFormat="1" ht="17.45" customHeight="1">
      <c r="A108" s="758"/>
      <c r="B108" s="759"/>
      <c r="C108" s="693"/>
      <c r="D108" s="694"/>
      <c r="E108" s="693"/>
      <c r="F108" s="694"/>
      <c r="G108" s="693"/>
      <c r="H108" s="693"/>
    </row>
    <row r="109" spans="1:8" s="662" customFormat="1" ht="17.45" customHeight="1">
      <c r="A109" s="758"/>
      <c r="B109" s="759"/>
      <c r="C109" s="693"/>
      <c r="D109" s="694"/>
      <c r="E109" s="693"/>
      <c r="F109" s="694"/>
      <c r="G109" s="693"/>
      <c r="H109" s="693"/>
    </row>
    <row r="110" spans="1:8" s="662" customFormat="1" ht="17.45" customHeight="1">
      <c r="A110" s="758"/>
      <c r="B110" s="759"/>
      <c r="C110" s="693"/>
      <c r="D110" s="694"/>
      <c r="E110" s="693"/>
      <c r="F110" s="694"/>
      <c r="G110" s="693"/>
      <c r="H110" s="693"/>
    </row>
    <row r="111" spans="1:8" s="662" customFormat="1" ht="17.45" customHeight="1">
      <c r="A111" s="758"/>
      <c r="B111" s="759"/>
      <c r="C111" s="693"/>
      <c r="D111" s="694"/>
      <c r="E111" s="693"/>
      <c r="F111" s="694"/>
      <c r="G111" s="693"/>
      <c r="H111" s="693"/>
    </row>
    <row r="112" spans="1:8" s="662" customFormat="1" ht="17.45" customHeight="1">
      <c r="A112" s="758"/>
      <c r="B112" s="759"/>
      <c r="C112" s="693"/>
      <c r="D112" s="694"/>
      <c r="E112" s="693"/>
      <c r="F112" s="694"/>
      <c r="G112" s="693"/>
      <c r="H112" s="693"/>
    </row>
    <row r="113" spans="1:11" s="662" customFormat="1" ht="17.45" customHeight="1">
      <c r="A113" s="758"/>
      <c r="B113" s="759"/>
      <c r="C113" s="693"/>
      <c r="D113" s="694"/>
      <c r="E113" s="693"/>
      <c r="F113" s="694"/>
      <c r="G113" s="693"/>
      <c r="H113" s="693"/>
    </row>
    <row r="114" spans="1:11" s="662" customFormat="1" ht="17.45" customHeight="1">
      <c r="A114" s="758"/>
      <c r="B114" s="759"/>
      <c r="C114" s="693"/>
      <c r="D114" s="694"/>
      <c r="E114" s="693"/>
      <c r="F114" s="694"/>
      <c r="G114" s="693"/>
      <c r="H114" s="693"/>
    </row>
    <row r="115" spans="1:11" s="662" customFormat="1" ht="17.45" customHeight="1">
      <c r="A115" s="758"/>
      <c r="B115" s="759"/>
      <c r="C115" s="693"/>
      <c r="D115" s="694"/>
      <c r="E115" s="693"/>
      <c r="F115" s="694"/>
      <c r="G115" s="693"/>
      <c r="H115" s="693"/>
    </row>
    <row r="116" spans="1:11" s="662" customFormat="1" ht="17.45" customHeight="1">
      <c r="A116" s="758"/>
      <c r="B116" s="759"/>
      <c r="C116" s="693"/>
      <c r="D116" s="694"/>
      <c r="E116" s="693"/>
      <c r="F116" s="694"/>
      <c r="G116" s="693"/>
      <c r="H116" s="693"/>
    </row>
    <row r="117" spans="1:11" s="662" customFormat="1" ht="17.45" customHeight="1">
      <c r="A117" s="758"/>
      <c r="B117" s="759"/>
      <c r="C117" s="693"/>
      <c r="D117" s="694"/>
      <c r="E117" s="693"/>
      <c r="F117" s="694"/>
      <c r="G117" s="693"/>
      <c r="H117" s="693"/>
    </row>
    <row r="118" spans="1:11" ht="20.100000000000001" customHeight="1">
      <c r="A118" s="1278"/>
      <c r="B118" s="1278"/>
      <c r="C118" s="1278"/>
      <c r="D118" s="1278"/>
      <c r="E118" s="1278"/>
      <c r="F118" s="1278"/>
      <c r="G118" s="1278"/>
      <c r="H118" s="1278"/>
    </row>
    <row r="119" spans="1:11" s="662" customFormat="1" ht="17.45" customHeight="1">
      <c r="A119" s="758"/>
      <c r="B119" s="759"/>
      <c r="C119" s="693"/>
      <c r="D119" s="694"/>
      <c r="E119" s="693"/>
      <c r="F119" s="694"/>
      <c r="G119" s="693"/>
      <c r="H119" s="693"/>
    </row>
    <row r="120" spans="1:11" s="649" customFormat="1" ht="17.45" customHeight="1">
      <c r="A120" s="758"/>
      <c r="B120" s="759"/>
      <c r="C120" s="693"/>
      <c r="D120" s="694"/>
      <c r="E120" s="693"/>
      <c r="F120" s="694"/>
      <c r="G120" s="693"/>
      <c r="H120" s="693"/>
      <c r="I120" s="662"/>
      <c r="J120" s="662"/>
      <c r="K120" s="662"/>
    </row>
    <row r="121" spans="1:11" s="649" customFormat="1" ht="17.45" customHeight="1">
      <c r="A121" s="758"/>
      <c r="B121" s="759"/>
      <c r="C121" s="693"/>
      <c r="D121" s="694"/>
      <c r="E121" s="693"/>
      <c r="F121" s="694"/>
      <c r="G121" s="693"/>
      <c r="H121" s="693"/>
      <c r="I121" s="662"/>
      <c r="J121" s="662"/>
      <c r="K121" s="662"/>
    </row>
    <row r="122" spans="1:11" s="649" customFormat="1" ht="17.45" customHeight="1">
      <c r="A122" s="758"/>
      <c r="B122" s="759"/>
      <c r="C122" s="693"/>
      <c r="D122" s="694"/>
      <c r="E122" s="693"/>
      <c r="F122" s="694"/>
      <c r="G122" s="693"/>
      <c r="H122" s="693"/>
      <c r="I122" s="662"/>
      <c r="J122" s="662"/>
      <c r="K122" s="662"/>
    </row>
    <row r="123" spans="1:11" s="662" customFormat="1" ht="17.45" customHeight="1">
      <c r="A123" s="758"/>
      <c r="B123" s="759"/>
      <c r="C123" s="693"/>
      <c r="D123" s="694"/>
      <c r="E123" s="693"/>
      <c r="F123" s="694"/>
      <c r="G123" s="693"/>
      <c r="H123" s="693"/>
    </row>
    <row r="124" spans="1:11" s="649" customFormat="1" ht="17.45" customHeight="1">
      <c r="A124" s="758"/>
      <c r="B124" s="759"/>
      <c r="C124" s="693"/>
      <c r="D124" s="694"/>
      <c r="E124" s="693"/>
      <c r="F124" s="694"/>
      <c r="G124" s="693"/>
      <c r="H124" s="693"/>
      <c r="I124" s="662"/>
      <c r="J124" s="662"/>
      <c r="K124" s="662"/>
    </row>
    <row r="125" spans="1:11" s="649" customFormat="1" ht="17.45" customHeight="1">
      <c r="A125" s="758"/>
      <c r="B125" s="759"/>
      <c r="C125" s="693"/>
      <c r="D125" s="694"/>
      <c r="E125" s="693"/>
      <c r="F125" s="694"/>
      <c r="G125" s="693"/>
      <c r="H125" s="693"/>
      <c r="I125" s="662"/>
      <c r="J125" s="662"/>
      <c r="K125" s="662"/>
    </row>
    <row r="126" spans="1:11" s="649" customFormat="1" ht="17.45" customHeight="1">
      <c r="A126" s="758"/>
      <c r="B126" s="759"/>
      <c r="C126" s="693"/>
      <c r="D126" s="694"/>
      <c r="E126" s="693"/>
      <c r="F126" s="694"/>
      <c r="G126" s="693"/>
      <c r="H126" s="693"/>
      <c r="I126" s="662"/>
      <c r="J126" s="662"/>
      <c r="K126" s="662"/>
    </row>
    <row r="127" spans="1:11" s="649" customFormat="1" ht="17.45" customHeight="1">
      <c r="A127" s="758"/>
      <c r="B127" s="759"/>
      <c r="C127" s="693"/>
      <c r="D127" s="694"/>
      <c r="E127" s="693"/>
      <c r="F127" s="694"/>
      <c r="G127" s="693"/>
      <c r="H127" s="693"/>
      <c r="I127" s="662"/>
      <c r="J127" s="662"/>
      <c r="K127" s="662"/>
    </row>
    <row r="128" spans="1:11" s="649" customFormat="1" ht="17.45" customHeight="1">
      <c r="A128" s="758"/>
      <c r="B128" s="759"/>
      <c r="C128" s="693"/>
      <c r="D128" s="694"/>
      <c r="E128" s="693"/>
      <c r="F128" s="694"/>
      <c r="G128" s="693"/>
      <c r="H128" s="693"/>
      <c r="I128" s="662"/>
      <c r="J128" s="662"/>
      <c r="K128" s="662"/>
    </row>
    <row r="129" spans="1:11" s="649" customFormat="1" ht="17.45" customHeight="1">
      <c r="A129" s="758"/>
      <c r="B129" s="759"/>
      <c r="C129" s="693"/>
      <c r="D129" s="694"/>
      <c r="E129" s="693"/>
      <c r="F129" s="694"/>
      <c r="G129" s="693"/>
      <c r="H129" s="693"/>
      <c r="I129" s="662"/>
      <c r="J129" s="662"/>
      <c r="K129" s="662"/>
    </row>
    <row r="130" spans="1:11" s="649" customFormat="1" ht="17.45" customHeight="1">
      <c r="A130" s="758"/>
      <c r="B130" s="759"/>
      <c r="C130" s="829"/>
      <c r="D130" s="829"/>
      <c r="E130" s="829"/>
      <c r="F130" s="829"/>
      <c r="G130" s="829"/>
      <c r="H130" s="829"/>
      <c r="I130" s="662"/>
      <c r="J130" s="662"/>
      <c r="K130" s="662"/>
    </row>
    <row r="131" spans="1:11" s="649" customFormat="1" ht="17.45" customHeight="1">
      <c r="A131" s="758"/>
      <c r="B131" s="759"/>
      <c r="C131" s="829"/>
      <c r="D131" s="829"/>
      <c r="E131" s="829"/>
      <c r="F131" s="829"/>
      <c r="G131" s="829"/>
      <c r="H131" s="829"/>
      <c r="I131" s="662"/>
      <c r="J131" s="662"/>
      <c r="K131" s="662"/>
    </row>
    <row r="132" spans="1:11" s="649" customFormat="1" ht="17.45" customHeight="1">
      <c r="A132" s="758"/>
      <c r="B132" s="759"/>
      <c r="C132" s="829"/>
      <c r="D132" s="829"/>
      <c r="E132" s="829"/>
      <c r="F132" s="829"/>
      <c r="G132" s="829"/>
      <c r="H132" s="829"/>
      <c r="I132" s="662"/>
      <c r="J132" s="662"/>
      <c r="K132" s="662"/>
    </row>
    <row r="133" spans="1:11" s="649" customFormat="1" ht="17.45" customHeight="1">
      <c r="A133" s="758"/>
      <c r="B133" s="759"/>
      <c r="C133" s="693"/>
      <c r="D133" s="694"/>
      <c r="E133" s="693"/>
      <c r="F133" s="694"/>
      <c r="G133" s="693"/>
      <c r="H133" s="693"/>
      <c r="I133" s="662"/>
      <c r="J133" s="662"/>
      <c r="K133" s="662"/>
    </row>
    <row r="134" spans="1:11" s="649" customFormat="1" ht="17.45" customHeight="1">
      <c r="A134" s="758"/>
      <c r="B134" s="759"/>
      <c r="C134" s="693"/>
      <c r="D134" s="694"/>
      <c r="E134" s="693"/>
      <c r="F134" s="694"/>
      <c r="G134" s="693"/>
      <c r="H134" s="693"/>
      <c r="I134" s="662"/>
      <c r="J134" s="662"/>
      <c r="K134" s="662"/>
    </row>
    <row r="135" spans="1:11" s="662" customFormat="1" ht="17.45" customHeight="1">
      <c r="A135" s="758"/>
      <c r="B135" s="759"/>
      <c r="C135" s="693"/>
      <c r="D135" s="694"/>
      <c r="E135" s="693"/>
      <c r="F135" s="694"/>
      <c r="G135" s="693"/>
      <c r="H135" s="693"/>
    </row>
    <row r="136" spans="1:11" s="649" customFormat="1" ht="17.45" customHeight="1">
      <c r="A136" s="758"/>
      <c r="B136" s="759"/>
      <c r="C136" s="693"/>
      <c r="D136" s="694"/>
      <c r="E136" s="693"/>
      <c r="F136" s="694"/>
      <c r="G136" s="693"/>
      <c r="H136" s="693"/>
      <c r="I136" s="662"/>
      <c r="J136" s="662"/>
      <c r="K136" s="662"/>
    </row>
    <row r="137" spans="1:11" s="649" customFormat="1" ht="17.45" customHeight="1">
      <c r="A137" s="758"/>
      <c r="B137" s="759"/>
      <c r="C137" s="693"/>
      <c r="D137" s="694"/>
      <c r="E137" s="693"/>
      <c r="F137" s="694"/>
      <c r="G137" s="693"/>
      <c r="H137" s="693"/>
      <c r="I137" s="662"/>
      <c r="J137" s="662"/>
      <c r="K137" s="662"/>
    </row>
    <row r="138" spans="1:11" s="649" customFormat="1" ht="17.45" customHeight="1">
      <c r="A138" s="758"/>
      <c r="B138" s="759"/>
      <c r="C138" s="693"/>
      <c r="D138" s="694"/>
      <c r="E138" s="693"/>
      <c r="F138" s="694"/>
      <c r="G138" s="693"/>
      <c r="H138" s="693"/>
      <c r="I138" s="662"/>
      <c r="J138" s="662"/>
      <c r="K138" s="662"/>
    </row>
    <row r="139" spans="1:11" s="649" customFormat="1" ht="17.45" customHeight="1">
      <c r="A139" s="758"/>
      <c r="B139" s="759"/>
      <c r="C139" s="693"/>
      <c r="D139" s="693"/>
      <c r="E139" s="693"/>
      <c r="F139" s="693"/>
      <c r="G139" s="693"/>
      <c r="H139" s="693"/>
      <c r="I139" s="662"/>
      <c r="J139" s="662"/>
      <c r="K139" s="662"/>
    </row>
    <row r="140" spans="1:11" s="649" customFormat="1" ht="17.45" customHeight="1">
      <c r="A140" s="758"/>
      <c r="B140" s="759"/>
      <c r="C140" s="693"/>
      <c r="D140" s="693"/>
      <c r="E140" s="693"/>
      <c r="F140" s="693"/>
      <c r="G140" s="693"/>
      <c r="H140" s="693"/>
      <c r="I140" s="662"/>
      <c r="J140" s="662"/>
      <c r="K140" s="662"/>
    </row>
    <row r="141" spans="1:11" s="649" customFormat="1" ht="17.45" customHeight="1">
      <c r="A141" s="758"/>
      <c r="B141" s="759"/>
      <c r="C141" s="693"/>
      <c r="D141" s="693"/>
      <c r="E141" s="693"/>
      <c r="F141" s="693"/>
      <c r="G141" s="693"/>
      <c r="H141" s="693"/>
      <c r="I141" s="662"/>
      <c r="J141" s="662"/>
      <c r="K141" s="662"/>
    </row>
    <row r="142" spans="1:11" s="649" customFormat="1" ht="17.45" customHeight="1">
      <c r="A142" s="758"/>
      <c r="B142" s="759"/>
      <c r="C142" s="693"/>
      <c r="D142" s="693"/>
      <c r="E142" s="693"/>
      <c r="F142" s="693"/>
      <c r="G142" s="693"/>
      <c r="H142" s="693"/>
      <c r="I142" s="662"/>
      <c r="J142" s="662"/>
      <c r="K142" s="662"/>
    </row>
    <row r="143" spans="1:11" s="649" customFormat="1" ht="17.45" customHeight="1">
      <c r="A143" s="758"/>
      <c r="B143" s="759"/>
      <c r="C143" s="693"/>
      <c r="D143" s="693"/>
      <c r="E143" s="693"/>
      <c r="F143" s="693"/>
      <c r="G143" s="693"/>
      <c r="H143" s="761"/>
      <c r="I143" s="662"/>
      <c r="J143" s="662"/>
      <c r="K143" s="662"/>
    </row>
    <row r="144" spans="1:11" ht="20.100000000000001" customHeight="1">
      <c r="A144" s="1278"/>
      <c r="B144" s="1278"/>
      <c r="C144" s="1278"/>
      <c r="D144" s="1278"/>
      <c r="E144" s="1278"/>
      <c r="F144" s="1278"/>
      <c r="G144" s="1278"/>
      <c r="H144" s="1278"/>
    </row>
    <row r="145" spans="1:7" s="662" customFormat="1" ht="17.45" customHeight="1">
      <c r="A145" s="758"/>
      <c r="B145" s="759"/>
      <c r="C145" s="829"/>
      <c r="D145" s="830"/>
      <c r="E145" s="830"/>
      <c r="F145" s="830"/>
      <c r="G145" s="830"/>
    </row>
    <row r="146" spans="1:7" s="649" customFormat="1" ht="17.45" customHeight="1">
      <c r="A146" s="758"/>
      <c r="B146" s="759"/>
      <c r="C146" s="823"/>
      <c r="D146" s="831"/>
      <c r="E146" s="831"/>
      <c r="F146" s="831"/>
      <c r="G146" s="831"/>
    </row>
    <row r="147" spans="1:7" s="649" customFormat="1" ht="17.45" customHeight="1">
      <c r="A147" s="758"/>
      <c r="B147" s="759"/>
      <c r="C147" s="823"/>
      <c r="D147" s="831"/>
      <c r="E147" s="831"/>
      <c r="F147" s="831"/>
      <c r="G147" s="831"/>
    </row>
    <row r="148" spans="1:7" s="649" customFormat="1" ht="17.45" customHeight="1">
      <c r="A148" s="758"/>
      <c r="B148" s="759"/>
      <c r="C148" s="823"/>
      <c r="D148" s="831"/>
      <c r="E148" s="831"/>
      <c r="F148" s="831"/>
      <c r="G148" s="831"/>
    </row>
    <row r="149" spans="1:7" s="662" customFormat="1" ht="17.45" customHeight="1">
      <c r="A149" s="758"/>
      <c r="B149" s="759"/>
      <c r="C149" s="829"/>
      <c r="D149" s="830"/>
      <c r="E149" s="830"/>
      <c r="F149" s="830"/>
      <c r="G149" s="830"/>
    </row>
    <row r="150" spans="1:7" s="649" customFormat="1" ht="17.45" customHeight="1">
      <c r="A150" s="758"/>
      <c r="B150" s="759"/>
      <c r="C150" s="823"/>
      <c r="D150" s="831"/>
      <c r="E150" s="831"/>
      <c r="F150" s="831"/>
      <c r="G150" s="831"/>
    </row>
    <row r="151" spans="1:7" s="649" customFormat="1" ht="17.45" customHeight="1">
      <c r="A151" s="758"/>
      <c r="B151" s="759"/>
      <c r="C151" s="823"/>
      <c r="D151" s="831"/>
      <c r="E151" s="831"/>
      <c r="F151" s="831"/>
      <c r="G151" s="831"/>
    </row>
    <row r="152" spans="1:7" s="649" customFormat="1" ht="17.45" customHeight="1">
      <c r="A152" s="758"/>
      <c r="B152" s="759"/>
      <c r="C152" s="823"/>
      <c r="D152" s="831"/>
      <c r="E152" s="831"/>
      <c r="F152" s="831"/>
      <c r="G152" s="831"/>
    </row>
    <row r="153" spans="1:7" s="649" customFormat="1" ht="17.45" customHeight="1">
      <c r="A153" s="758"/>
      <c r="B153" s="759"/>
      <c r="C153" s="823"/>
      <c r="D153" s="831"/>
      <c r="E153" s="831"/>
      <c r="F153" s="831"/>
      <c r="G153" s="831"/>
    </row>
    <row r="154" spans="1:7" s="649" customFormat="1" ht="17.45" customHeight="1">
      <c r="A154" s="758"/>
      <c r="B154" s="759"/>
      <c r="C154" s="823"/>
      <c r="D154" s="831"/>
      <c r="E154" s="831"/>
      <c r="F154" s="831"/>
      <c r="G154" s="831"/>
    </row>
    <row r="155" spans="1:7" s="649" customFormat="1" ht="17.45" customHeight="1">
      <c r="A155" s="758"/>
      <c r="B155" s="759"/>
      <c r="C155" s="823"/>
      <c r="D155" s="831"/>
      <c r="E155" s="831"/>
      <c r="F155" s="831"/>
      <c r="G155" s="831"/>
    </row>
    <row r="156" spans="1:7" s="649" customFormat="1" ht="17.45" customHeight="1">
      <c r="A156" s="758"/>
      <c r="B156" s="759"/>
      <c r="C156" s="823"/>
      <c r="D156" s="831"/>
      <c r="E156" s="831"/>
      <c r="F156" s="831"/>
      <c r="G156" s="831"/>
    </row>
    <row r="157" spans="1:7" s="649" customFormat="1" ht="17.45" customHeight="1">
      <c r="A157" s="758"/>
      <c r="B157" s="759"/>
      <c r="C157" s="823"/>
      <c r="D157" s="831"/>
      <c r="E157" s="831"/>
      <c r="F157" s="831"/>
      <c r="G157" s="831"/>
    </row>
    <row r="158" spans="1:7" s="649" customFormat="1" ht="17.45" customHeight="1">
      <c r="A158" s="758"/>
      <c r="B158" s="759"/>
      <c r="C158" s="823"/>
      <c r="D158" s="831"/>
      <c r="E158" s="831"/>
      <c r="F158" s="831"/>
      <c r="G158" s="831"/>
    </row>
    <row r="159" spans="1:7" s="649" customFormat="1" ht="17.45" customHeight="1">
      <c r="A159" s="758"/>
      <c r="B159" s="759"/>
      <c r="C159" s="823"/>
      <c r="D159" s="831"/>
      <c r="E159" s="831"/>
      <c r="F159" s="831"/>
      <c r="G159" s="831"/>
    </row>
    <row r="160" spans="1:7" s="649" customFormat="1" ht="17.45" customHeight="1">
      <c r="A160" s="758"/>
      <c r="B160" s="759"/>
      <c r="C160" s="823"/>
      <c r="D160" s="831"/>
      <c r="E160" s="831"/>
      <c r="F160" s="831"/>
      <c r="G160" s="831"/>
    </row>
    <row r="161" spans="1:8" s="662" customFormat="1" ht="17.45" customHeight="1">
      <c r="A161" s="758"/>
      <c r="B161" s="759"/>
      <c r="C161" s="829"/>
      <c r="D161" s="830"/>
      <c r="E161" s="830"/>
      <c r="F161" s="830"/>
      <c r="G161" s="830"/>
    </row>
    <row r="162" spans="1:8" s="649" customFormat="1" ht="17.45" customHeight="1">
      <c r="A162" s="758"/>
      <c r="B162" s="759"/>
      <c r="C162" s="823"/>
      <c r="D162" s="831"/>
      <c r="E162" s="831"/>
      <c r="F162" s="831"/>
      <c r="G162" s="831"/>
    </row>
    <row r="163" spans="1:8" s="649" customFormat="1" ht="17.45" customHeight="1">
      <c r="A163" s="758"/>
      <c r="B163" s="759"/>
      <c r="C163" s="823"/>
      <c r="D163" s="831"/>
      <c r="E163" s="831"/>
      <c r="F163" s="831"/>
      <c r="G163" s="831"/>
    </row>
    <row r="164" spans="1:8" s="649" customFormat="1" ht="17.45" customHeight="1">
      <c r="A164" s="758"/>
      <c r="B164" s="759"/>
      <c r="C164" s="823"/>
      <c r="D164" s="831"/>
      <c r="E164" s="831"/>
      <c r="F164" s="831"/>
      <c r="G164" s="831"/>
    </row>
    <row r="165" spans="1:8" s="649" customFormat="1" ht="17.45" customHeight="1">
      <c r="A165" s="758"/>
      <c r="B165" s="759"/>
      <c r="C165" s="823"/>
      <c r="D165" s="831"/>
      <c r="E165" s="831"/>
      <c r="F165" s="831"/>
      <c r="G165" s="831"/>
    </row>
    <row r="166" spans="1:8" s="649" customFormat="1" ht="17.45" customHeight="1">
      <c r="A166" s="758"/>
      <c r="B166" s="759"/>
      <c r="C166" s="823"/>
      <c r="D166" s="831"/>
      <c r="E166" s="831"/>
      <c r="F166" s="831"/>
      <c r="G166" s="831"/>
    </row>
    <row r="167" spans="1:8" s="649" customFormat="1" ht="17.45" customHeight="1">
      <c r="A167" s="758"/>
      <c r="B167" s="759"/>
      <c r="C167" s="823"/>
      <c r="D167" s="831"/>
      <c r="E167" s="831"/>
      <c r="F167" s="831"/>
      <c r="G167" s="831"/>
    </row>
    <row r="168" spans="1:8" s="649" customFormat="1" ht="17.45" customHeight="1">
      <c r="A168" s="758"/>
      <c r="B168" s="759"/>
      <c r="C168" s="823"/>
      <c r="D168" s="831"/>
      <c r="E168" s="831"/>
      <c r="F168" s="831"/>
      <c r="G168" s="831"/>
      <c r="H168" s="831"/>
    </row>
    <row r="169" spans="1:8" s="649" customFormat="1" ht="17.45" customHeight="1">
      <c r="A169" s="758"/>
      <c r="B169" s="759"/>
      <c r="C169" s="823"/>
      <c r="D169" s="831"/>
      <c r="E169" s="831"/>
      <c r="F169" s="831"/>
      <c r="G169" s="831"/>
      <c r="H169" s="831"/>
    </row>
    <row r="170" spans="1:8" ht="25.5" customHeight="1">
      <c r="A170" s="643"/>
      <c r="C170" s="823"/>
      <c r="H170" s="705"/>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62" customWidth="1"/>
    <col min="2" max="2" width="25.7109375" style="643" customWidth="1"/>
    <col min="3" max="7" width="14.7109375" style="831" customWidth="1"/>
    <col min="8" max="8" width="14.7109375" style="643" customWidth="1"/>
    <col min="9" max="9" width="19.7109375" style="643" customWidth="1"/>
    <col min="10" max="16384" width="11.42578125" style="643"/>
  </cols>
  <sheetData>
    <row r="1" spans="1:9" ht="15" customHeight="1">
      <c r="A1" s="858" t="s">
        <v>1765</v>
      </c>
      <c r="C1" s="856"/>
      <c r="D1" s="856"/>
      <c r="E1" s="856"/>
      <c r="F1" s="856"/>
      <c r="G1" s="856"/>
    </row>
    <row r="2" spans="1:9" s="649" customFormat="1" ht="14.1" customHeight="1">
      <c r="A2" s="1270" t="s">
        <v>678</v>
      </c>
      <c r="B2" s="1270"/>
      <c r="C2" s="1270"/>
      <c r="D2" s="1270"/>
      <c r="E2" s="1270"/>
      <c r="F2" s="1270"/>
      <c r="G2" s="1270"/>
      <c r="H2" s="1270"/>
      <c r="I2" s="1270"/>
    </row>
    <row r="3" spans="1:9" s="649" customFormat="1" ht="14.1" customHeight="1">
      <c r="A3" s="1270" t="s">
        <v>1471</v>
      </c>
      <c r="B3" s="1270"/>
      <c r="C3" s="1270"/>
      <c r="D3" s="1270"/>
      <c r="E3" s="1270"/>
      <c r="F3" s="1270"/>
      <c r="G3" s="1270"/>
      <c r="H3" s="1270"/>
      <c r="I3" s="1270"/>
    </row>
    <row r="4" spans="1:9" s="649" customFormat="1" ht="14.1" customHeight="1">
      <c r="A4" s="1270" t="s">
        <v>1610</v>
      </c>
      <c r="B4" s="1270"/>
      <c r="C4" s="1270"/>
      <c r="D4" s="1270"/>
      <c r="E4" s="1270"/>
      <c r="F4" s="1270"/>
      <c r="G4" s="1270"/>
      <c r="H4" s="1270"/>
      <c r="I4" s="1270"/>
    </row>
    <row r="5" spans="1:9" s="649" customFormat="1" ht="24" customHeight="1">
      <c r="A5" s="1271" t="s">
        <v>345</v>
      </c>
      <c r="B5" s="1271"/>
      <c r="C5" s="1271"/>
      <c r="D5" s="1271"/>
      <c r="E5" s="1271"/>
      <c r="F5" s="1271"/>
      <c r="G5" s="1271"/>
      <c r="H5" s="1271"/>
      <c r="I5" s="1271"/>
    </row>
    <row r="6" spans="1:9" ht="20.100000000000001" customHeight="1">
      <c r="A6" s="1193" t="s">
        <v>1611</v>
      </c>
      <c r="B6" s="1146"/>
      <c r="C6" s="1272" t="s">
        <v>700</v>
      </c>
      <c r="D6" s="1273"/>
      <c r="E6" s="1273"/>
      <c r="F6" s="1273"/>
      <c r="G6" s="1273"/>
      <c r="H6" s="1273"/>
      <c r="I6" s="1273"/>
    </row>
    <row r="7" spans="1:9" ht="20.100000000000001" customHeight="1">
      <c r="A7" s="1194"/>
      <c r="B7" s="1147"/>
      <c r="C7" s="1274" t="s">
        <v>364</v>
      </c>
      <c r="D7" s="1281" t="s">
        <v>561</v>
      </c>
      <c r="E7" s="1190" t="s">
        <v>1059</v>
      </c>
      <c r="F7" s="1272" t="s">
        <v>549</v>
      </c>
      <c r="G7" s="1276"/>
      <c r="H7" s="1190" t="s">
        <v>1612</v>
      </c>
      <c r="I7" s="1178" t="s">
        <v>1474</v>
      </c>
    </row>
    <row r="8" spans="1:9" ht="24.95" customHeight="1">
      <c r="A8" s="1194"/>
      <c r="B8" s="1147"/>
      <c r="C8" s="1275"/>
      <c r="D8" s="1282"/>
      <c r="E8" s="1192"/>
      <c r="F8" s="687" t="s">
        <v>547</v>
      </c>
      <c r="G8" s="687" t="s">
        <v>536</v>
      </c>
      <c r="H8" s="1192"/>
      <c r="I8" s="1180"/>
    </row>
    <row r="9" spans="1:9" ht="20.100000000000001" customHeight="1">
      <c r="A9" s="1195"/>
      <c r="B9" s="1148"/>
      <c r="C9" s="828" t="s">
        <v>182</v>
      </c>
      <c r="D9" s="828" t="s">
        <v>1477</v>
      </c>
      <c r="E9" s="687" t="s">
        <v>811</v>
      </c>
      <c r="F9" s="688" t="s">
        <v>182</v>
      </c>
      <c r="G9" s="687" t="s">
        <v>811</v>
      </c>
      <c r="H9" s="827" t="s">
        <v>182</v>
      </c>
      <c r="I9" s="689" t="s">
        <v>670</v>
      </c>
    </row>
    <row r="10" spans="1:9" s="662" customFormat="1" ht="20.100000000000001" customHeight="1">
      <c r="A10" s="1279" t="s">
        <v>1613</v>
      </c>
      <c r="B10" s="1279"/>
      <c r="C10" s="1279"/>
      <c r="D10" s="1279"/>
      <c r="E10" s="1279"/>
      <c r="F10" s="1279"/>
      <c r="G10" s="1279"/>
      <c r="H10" s="1279"/>
      <c r="I10" s="1279"/>
    </row>
    <row r="11" spans="1:9" s="662" customFormat="1" ht="15" customHeight="1">
      <c r="A11" s="1158" t="s">
        <v>1475</v>
      </c>
      <c r="B11" s="1158"/>
      <c r="C11" s="1158"/>
      <c r="D11" s="1158"/>
      <c r="E11" s="1158"/>
      <c r="F11" s="1158"/>
      <c r="G11" s="1158"/>
      <c r="H11" s="1158"/>
      <c r="I11" s="1158"/>
    </row>
    <row r="12" spans="1:9" s="662" customFormat="1" ht="17.45" customHeight="1">
      <c r="A12" s="700">
        <v>42767</v>
      </c>
      <c r="B12" s="701">
        <v>42767</v>
      </c>
      <c r="C12" s="691">
        <v>215</v>
      </c>
      <c r="D12" s="691">
        <v>1331</v>
      </c>
      <c r="E12" s="691">
        <v>212.04999999999998</v>
      </c>
      <c r="F12" s="691">
        <v>157</v>
      </c>
      <c r="G12" s="691">
        <v>5.51</v>
      </c>
      <c r="H12" s="691">
        <v>219</v>
      </c>
      <c r="I12" s="691">
        <v>504572</v>
      </c>
    </row>
    <row r="13" spans="1:9" s="662" customFormat="1" ht="11.45" customHeight="1">
      <c r="A13" s="703" t="s">
        <v>353</v>
      </c>
      <c r="B13" s="701">
        <v>42795</v>
      </c>
      <c r="C13" s="691">
        <v>272</v>
      </c>
      <c r="D13" s="691">
        <v>1379</v>
      </c>
      <c r="E13" s="691">
        <v>217.92</v>
      </c>
      <c r="F13" s="691">
        <v>63</v>
      </c>
      <c r="G13" s="691">
        <v>3.12</v>
      </c>
      <c r="H13" s="691">
        <v>152</v>
      </c>
      <c r="I13" s="691">
        <v>471312</v>
      </c>
    </row>
    <row r="14" spans="1:9" s="662" customFormat="1" ht="11.45" customHeight="1">
      <c r="A14" s="703" t="s">
        <v>353</v>
      </c>
      <c r="B14" s="701">
        <v>42826</v>
      </c>
      <c r="C14" s="691">
        <v>217</v>
      </c>
      <c r="D14" s="691">
        <v>1391</v>
      </c>
      <c r="E14" s="691">
        <v>221.14</v>
      </c>
      <c r="F14" s="691">
        <v>82</v>
      </c>
      <c r="G14" s="691">
        <v>4.88</v>
      </c>
      <c r="H14" s="691">
        <v>198</v>
      </c>
      <c r="I14" s="691">
        <v>558455</v>
      </c>
    </row>
    <row r="15" spans="1:9" s="662" customFormat="1" ht="11.45" customHeight="1">
      <c r="A15" s="703" t="s">
        <v>353</v>
      </c>
      <c r="B15" s="701">
        <v>42856</v>
      </c>
      <c r="C15" s="691">
        <v>374</v>
      </c>
      <c r="D15" s="691">
        <v>1291</v>
      </c>
      <c r="E15" s="691">
        <v>239.95</v>
      </c>
      <c r="F15" s="691">
        <v>18</v>
      </c>
      <c r="G15" s="691">
        <v>1.21</v>
      </c>
      <c r="H15" s="691">
        <v>47</v>
      </c>
      <c r="I15" s="691">
        <v>430015</v>
      </c>
    </row>
    <row r="16" spans="1:9" s="662" customFormat="1" ht="11.45" customHeight="1">
      <c r="A16" s="703" t="s">
        <v>353</v>
      </c>
      <c r="B16" s="701">
        <v>42887</v>
      </c>
      <c r="C16" s="691">
        <v>314</v>
      </c>
      <c r="D16" s="691">
        <v>2140</v>
      </c>
      <c r="E16" s="691">
        <v>341.2</v>
      </c>
      <c r="F16" s="691">
        <v>98</v>
      </c>
      <c r="G16" s="691">
        <v>5.23</v>
      </c>
      <c r="H16" s="691">
        <v>183</v>
      </c>
      <c r="I16" s="691">
        <v>779259</v>
      </c>
    </row>
    <row r="17" spans="1:9" s="662" customFormat="1" ht="11.45" customHeight="1">
      <c r="A17" s="703" t="s">
        <v>353</v>
      </c>
      <c r="B17" s="701">
        <v>42917</v>
      </c>
      <c r="C17" s="691">
        <v>296</v>
      </c>
      <c r="D17" s="691">
        <v>1851</v>
      </c>
      <c r="E17" s="691">
        <v>329.74</v>
      </c>
      <c r="F17" s="691">
        <v>99</v>
      </c>
      <c r="G17" s="691">
        <v>5.58</v>
      </c>
      <c r="H17" s="691">
        <v>251</v>
      </c>
      <c r="I17" s="691">
        <v>696987</v>
      </c>
    </row>
    <row r="18" spans="1:9" s="662" customFormat="1" ht="11.45" customHeight="1">
      <c r="A18" s="703" t="s">
        <v>353</v>
      </c>
      <c r="B18" s="701">
        <v>42948</v>
      </c>
      <c r="C18" s="691">
        <v>304</v>
      </c>
      <c r="D18" s="691">
        <v>1881</v>
      </c>
      <c r="E18" s="691">
        <v>290.75</v>
      </c>
      <c r="F18" s="691">
        <v>91</v>
      </c>
      <c r="G18" s="691">
        <v>5.21</v>
      </c>
      <c r="H18" s="691">
        <v>200</v>
      </c>
      <c r="I18" s="691">
        <v>729176</v>
      </c>
    </row>
    <row r="19" spans="1:9" s="662" customFormat="1" ht="11.45" customHeight="1">
      <c r="A19" s="703" t="s">
        <v>353</v>
      </c>
      <c r="B19" s="701">
        <v>42979</v>
      </c>
      <c r="C19" s="691">
        <v>322</v>
      </c>
      <c r="D19" s="691">
        <v>1797</v>
      </c>
      <c r="E19" s="691">
        <v>304.59000000000003</v>
      </c>
      <c r="F19" s="691">
        <v>33</v>
      </c>
      <c r="G19" s="691">
        <v>1.5100000000000002</v>
      </c>
      <c r="H19" s="691">
        <v>61</v>
      </c>
      <c r="I19" s="691">
        <v>657703</v>
      </c>
    </row>
    <row r="20" spans="1:9" s="662" customFormat="1" ht="11.45" customHeight="1">
      <c r="A20" s="703" t="s">
        <v>353</v>
      </c>
      <c r="B20" s="701">
        <v>43009</v>
      </c>
      <c r="C20" s="691">
        <v>250</v>
      </c>
      <c r="D20" s="691">
        <v>1587</v>
      </c>
      <c r="E20" s="691">
        <v>257.34000000000003</v>
      </c>
      <c r="F20" s="691">
        <v>37</v>
      </c>
      <c r="G20" s="691">
        <v>2.59</v>
      </c>
      <c r="H20" s="691">
        <v>105</v>
      </c>
      <c r="I20" s="691">
        <v>607695</v>
      </c>
    </row>
    <row r="21" spans="1:9" s="662" customFormat="1" ht="11.45" customHeight="1">
      <c r="A21" s="703" t="s">
        <v>353</v>
      </c>
      <c r="B21" s="701">
        <v>43040</v>
      </c>
      <c r="C21" s="691">
        <v>258</v>
      </c>
      <c r="D21" s="691">
        <v>1853</v>
      </c>
      <c r="E21" s="691">
        <v>325.38</v>
      </c>
      <c r="F21" s="691">
        <v>19</v>
      </c>
      <c r="G21" s="691">
        <v>1.01</v>
      </c>
      <c r="H21" s="691">
        <v>39</v>
      </c>
      <c r="I21" s="691">
        <v>698270</v>
      </c>
    </row>
    <row r="22" spans="1:9" s="662" customFormat="1" ht="11.45" customHeight="1">
      <c r="A22" s="703" t="s">
        <v>353</v>
      </c>
      <c r="B22" s="701">
        <v>43070</v>
      </c>
      <c r="C22" s="691">
        <v>278</v>
      </c>
      <c r="D22" s="691">
        <v>1938</v>
      </c>
      <c r="E22" s="691">
        <v>331.88</v>
      </c>
      <c r="F22" s="691">
        <v>108</v>
      </c>
      <c r="G22" s="691">
        <v>6.2000000000000011</v>
      </c>
      <c r="H22" s="691">
        <v>214</v>
      </c>
      <c r="I22" s="691">
        <v>744358</v>
      </c>
    </row>
    <row r="23" spans="1:9" s="662" customFormat="1" ht="17.45" customHeight="1">
      <c r="A23" s="703">
        <v>43101</v>
      </c>
      <c r="B23" s="701">
        <v>43101</v>
      </c>
      <c r="C23" s="691">
        <v>216</v>
      </c>
      <c r="D23" s="691">
        <v>1659</v>
      </c>
      <c r="E23" s="691">
        <v>247.91</v>
      </c>
      <c r="F23" s="691">
        <v>93</v>
      </c>
      <c r="G23" s="691">
        <v>5.46</v>
      </c>
      <c r="H23" s="691">
        <v>200</v>
      </c>
      <c r="I23" s="691">
        <v>587599</v>
      </c>
    </row>
    <row r="24" spans="1:9" s="662" customFormat="1" ht="11.45" customHeight="1">
      <c r="A24" s="703" t="s">
        <v>353</v>
      </c>
      <c r="B24" s="701">
        <v>43132</v>
      </c>
      <c r="C24" s="691">
        <v>242</v>
      </c>
      <c r="D24" s="691">
        <v>1375</v>
      </c>
      <c r="E24" s="691">
        <v>227.8</v>
      </c>
      <c r="F24" s="691">
        <v>72</v>
      </c>
      <c r="G24" s="691">
        <v>4.71</v>
      </c>
      <c r="H24" s="691">
        <v>178</v>
      </c>
      <c r="I24" s="691">
        <v>458557</v>
      </c>
    </row>
    <row r="25" spans="1:9" s="662" customFormat="1" ht="11.45" customHeight="1">
      <c r="A25" s="703" t="s">
        <v>353</v>
      </c>
      <c r="B25" s="701">
        <v>43160</v>
      </c>
      <c r="C25" s="691">
        <v>273</v>
      </c>
      <c r="D25" s="691">
        <v>1573</v>
      </c>
      <c r="E25" s="691">
        <v>263.15999999999997</v>
      </c>
      <c r="F25" s="691">
        <v>22</v>
      </c>
      <c r="G25" s="691">
        <v>1.1099999999999999</v>
      </c>
      <c r="H25" s="691">
        <v>39</v>
      </c>
      <c r="I25" s="691">
        <v>647543</v>
      </c>
    </row>
    <row r="26" spans="1:9" s="662" customFormat="1" ht="11.45" customHeight="1">
      <c r="A26" s="703" t="s">
        <v>353</v>
      </c>
      <c r="B26" s="701">
        <v>43191</v>
      </c>
      <c r="C26" s="691">
        <v>284</v>
      </c>
      <c r="D26" s="691">
        <v>2438</v>
      </c>
      <c r="E26" s="691">
        <v>377.16</v>
      </c>
      <c r="F26" s="691">
        <v>31</v>
      </c>
      <c r="G26" s="691">
        <v>2.9799999999999995</v>
      </c>
      <c r="H26" s="691">
        <v>104</v>
      </c>
      <c r="I26" s="691">
        <v>997378</v>
      </c>
    </row>
    <row r="27" spans="1:9" s="662" customFormat="1" ht="11.45" customHeight="1">
      <c r="A27" s="703" t="s">
        <v>353</v>
      </c>
      <c r="B27" s="701">
        <v>43221</v>
      </c>
      <c r="C27" s="691">
        <v>263</v>
      </c>
      <c r="D27" s="691">
        <v>1381</v>
      </c>
      <c r="E27" s="691">
        <v>243.23</v>
      </c>
      <c r="F27" s="691">
        <v>104</v>
      </c>
      <c r="G27" s="691">
        <v>5.84</v>
      </c>
      <c r="H27" s="691">
        <v>215</v>
      </c>
      <c r="I27" s="691">
        <v>517939</v>
      </c>
    </row>
    <row r="28" spans="1:9" s="662" customFormat="1" ht="11.45" customHeight="1">
      <c r="A28" s="703" t="s">
        <v>353</v>
      </c>
      <c r="B28" s="701">
        <v>43252</v>
      </c>
      <c r="C28" s="691">
        <v>279</v>
      </c>
      <c r="D28" s="691">
        <v>1612</v>
      </c>
      <c r="E28" s="691">
        <v>265.93</v>
      </c>
      <c r="F28" s="691">
        <v>58</v>
      </c>
      <c r="G28" s="691">
        <v>3.3600000000000003</v>
      </c>
      <c r="H28" s="691">
        <v>127</v>
      </c>
      <c r="I28" s="691">
        <v>645831</v>
      </c>
    </row>
    <row r="29" spans="1:9" s="662" customFormat="1" ht="11.45" customHeight="1">
      <c r="A29" s="703" t="s">
        <v>353</v>
      </c>
      <c r="B29" s="701">
        <v>43282</v>
      </c>
      <c r="C29" s="691">
        <v>304</v>
      </c>
      <c r="D29" s="691">
        <v>1839</v>
      </c>
      <c r="E29" s="691">
        <v>302.78999999999996</v>
      </c>
      <c r="F29" s="691">
        <v>6</v>
      </c>
      <c r="G29" s="691">
        <v>0.55999999999999994</v>
      </c>
      <c r="H29" s="691">
        <v>22</v>
      </c>
      <c r="I29" s="691">
        <v>667637</v>
      </c>
    </row>
    <row r="30" spans="1:9" s="662" customFormat="1" ht="11.45" customHeight="1">
      <c r="A30" s="703" t="s">
        <v>353</v>
      </c>
      <c r="B30" s="701">
        <v>43313</v>
      </c>
      <c r="C30" s="691">
        <v>269</v>
      </c>
      <c r="D30" s="691">
        <v>1733</v>
      </c>
      <c r="E30" s="691">
        <v>300.01</v>
      </c>
      <c r="F30" s="691">
        <v>99</v>
      </c>
      <c r="G30" s="691">
        <v>3.8600000000000003</v>
      </c>
      <c r="H30" s="691">
        <v>160</v>
      </c>
      <c r="I30" s="691">
        <v>667231</v>
      </c>
    </row>
    <row r="31" spans="1:9" s="662" customFormat="1" ht="11.45" customHeight="1">
      <c r="A31" s="703" t="s">
        <v>353</v>
      </c>
      <c r="B31" s="701">
        <v>43344</v>
      </c>
      <c r="C31" s="691">
        <v>292</v>
      </c>
      <c r="D31" s="691">
        <v>2077</v>
      </c>
      <c r="E31" s="691">
        <v>327.34999999999997</v>
      </c>
      <c r="F31" s="691">
        <v>17</v>
      </c>
      <c r="G31" s="691">
        <v>1.5699999999999998</v>
      </c>
      <c r="H31" s="691">
        <v>68</v>
      </c>
      <c r="I31" s="691">
        <v>732010</v>
      </c>
    </row>
    <row r="32" spans="1:9" s="662" customFormat="1" ht="11.45" customHeight="1">
      <c r="A32" s="703" t="s">
        <v>353</v>
      </c>
      <c r="B32" s="701">
        <v>43374</v>
      </c>
      <c r="C32" s="691">
        <v>300</v>
      </c>
      <c r="D32" s="691">
        <v>1736</v>
      </c>
      <c r="E32" s="691">
        <v>312.48</v>
      </c>
      <c r="F32" s="691">
        <v>57</v>
      </c>
      <c r="G32" s="691">
        <v>3.59</v>
      </c>
      <c r="H32" s="691">
        <v>112</v>
      </c>
      <c r="I32" s="691">
        <v>637139</v>
      </c>
    </row>
    <row r="33" spans="1:11" s="662" customFormat="1" ht="11.45" customHeight="1">
      <c r="A33" s="703" t="s">
        <v>353</v>
      </c>
      <c r="B33" s="701">
        <v>43405</v>
      </c>
      <c r="C33" s="691">
        <v>307</v>
      </c>
      <c r="D33" s="691">
        <v>1565</v>
      </c>
      <c r="E33" s="691">
        <v>279.92</v>
      </c>
      <c r="F33" s="691">
        <v>8</v>
      </c>
      <c r="G33" s="691">
        <v>1.4700000000000002</v>
      </c>
      <c r="H33" s="691">
        <v>53</v>
      </c>
      <c r="I33" s="691">
        <v>601145</v>
      </c>
    </row>
    <row r="34" spans="1:11" s="662" customFormat="1" ht="11.45" customHeight="1">
      <c r="A34" s="703" t="s">
        <v>353</v>
      </c>
      <c r="B34" s="701">
        <v>43435</v>
      </c>
      <c r="C34" s="691">
        <v>315</v>
      </c>
      <c r="D34" s="691">
        <v>3494</v>
      </c>
      <c r="E34" s="691">
        <v>536.3900000000001</v>
      </c>
      <c r="F34" s="691">
        <v>73</v>
      </c>
      <c r="G34" s="691">
        <v>4.5199999999999996</v>
      </c>
      <c r="H34" s="691">
        <v>176</v>
      </c>
      <c r="I34" s="691">
        <v>987792</v>
      </c>
    </row>
    <row r="35" spans="1:11" s="662" customFormat="1" ht="17.45" customHeight="1">
      <c r="A35" s="703">
        <v>43466</v>
      </c>
      <c r="B35" s="701">
        <v>43466</v>
      </c>
      <c r="C35" s="691">
        <v>265</v>
      </c>
      <c r="D35" s="691">
        <v>1352</v>
      </c>
      <c r="E35" s="691">
        <v>226.64999999999998</v>
      </c>
      <c r="F35" s="691">
        <v>41</v>
      </c>
      <c r="G35" s="691">
        <v>2.4</v>
      </c>
      <c r="H35" s="691">
        <v>95</v>
      </c>
      <c r="I35" s="691">
        <v>514922</v>
      </c>
    </row>
    <row r="36" spans="1:11" s="662" customFormat="1" ht="11.45" customHeight="1">
      <c r="A36" s="703" t="s">
        <v>353</v>
      </c>
      <c r="B36" s="701">
        <v>43497</v>
      </c>
      <c r="C36" s="691">
        <v>233</v>
      </c>
      <c r="D36" s="691">
        <v>1503</v>
      </c>
      <c r="E36" s="691">
        <v>237.49</v>
      </c>
      <c r="F36" s="691">
        <v>14</v>
      </c>
      <c r="G36" s="691">
        <v>1.04</v>
      </c>
      <c r="H36" s="691">
        <v>57</v>
      </c>
      <c r="I36" s="691">
        <v>569269</v>
      </c>
    </row>
    <row r="37" spans="1:11" ht="15" customHeight="1">
      <c r="A37" s="1269" t="s">
        <v>1614</v>
      </c>
      <c r="B37" s="1269"/>
      <c r="C37" s="1269"/>
      <c r="D37" s="1269"/>
      <c r="E37" s="1269"/>
      <c r="F37" s="1269"/>
      <c r="G37" s="1269"/>
      <c r="H37" s="1269"/>
      <c r="I37" s="1269"/>
    </row>
    <row r="38" spans="1:11" s="662" customFormat="1" ht="17.45" customHeight="1">
      <c r="A38" s="700">
        <v>42767</v>
      </c>
      <c r="B38" s="701">
        <v>42767</v>
      </c>
      <c r="C38" s="691">
        <v>1614</v>
      </c>
      <c r="D38" s="691">
        <v>14053</v>
      </c>
      <c r="E38" s="691">
        <v>1914.47</v>
      </c>
      <c r="F38" s="691">
        <v>284</v>
      </c>
      <c r="G38" s="691">
        <v>21.98</v>
      </c>
      <c r="H38" s="691">
        <v>861</v>
      </c>
      <c r="I38" s="691">
        <v>1715278</v>
      </c>
    </row>
    <row r="39" spans="1:11" s="649" customFormat="1" ht="11.45" customHeight="1">
      <c r="A39" s="703" t="s">
        <v>353</v>
      </c>
      <c r="B39" s="701">
        <v>42795</v>
      </c>
      <c r="C39" s="691">
        <v>1989</v>
      </c>
      <c r="D39" s="691">
        <v>16136</v>
      </c>
      <c r="E39" s="691">
        <v>2139.5500000000002</v>
      </c>
      <c r="F39" s="691">
        <v>362</v>
      </c>
      <c r="G39" s="691">
        <v>28.37</v>
      </c>
      <c r="H39" s="691">
        <v>1037</v>
      </c>
      <c r="I39" s="691">
        <v>1728407</v>
      </c>
      <c r="J39" s="662"/>
      <c r="K39" s="662"/>
    </row>
    <row r="40" spans="1:11" s="649" customFormat="1" ht="11.45" customHeight="1">
      <c r="A40" s="703" t="s">
        <v>353</v>
      </c>
      <c r="B40" s="701">
        <v>42826</v>
      </c>
      <c r="C40" s="691">
        <v>1859</v>
      </c>
      <c r="D40" s="691">
        <v>15606</v>
      </c>
      <c r="E40" s="691">
        <v>2128.35</v>
      </c>
      <c r="F40" s="691">
        <v>324</v>
      </c>
      <c r="G40" s="691">
        <v>24.48</v>
      </c>
      <c r="H40" s="691">
        <v>871</v>
      </c>
      <c r="I40" s="691">
        <v>1765348</v>
      </c>
      <c r="J40" s="662"/>
      <c r="K40" s="662"/>
    </row>
    <row r="41" spans="1:11" s="649" customFormat="1" ht="11.45" customHeight="1">
      <c r="A41" s="703" t="s">
        <v>353</v>
      </c>
      <c r="B41" s="701">
        <v>42856</v>
      </c>
      <c r="C41" s="691">
        <v>2052</v>
      </c>
      <c r="D41" s="691">
        <v>15867</v>
      </c>
      <c r="E41" s="691">
        <v>2160.2800000000002</v>
      </c>
      <c r="F41" s="691">
        <v>360</v>
      </c>
      <c r="G41" s="691">
        <v>29.96</v>
      </c>
      <c r="H41" s="691">
        <v>1100</v>
      </c>
      <c r="I41" s="691">
        <v>1828969</v>
      </c>
      <c r="J41" s="662"/>
      <c r="K41" s="662"/>
    </row>
    <row r="42" spans="1:11" s="662" customFormat="1" ht="11.45" customHeight="1">
      <c r="A42" s="703" t="s">
        <v>353</v>
      </c>
      <c r="B42" s="701">
        <v>42887</v>
      </c>
      <c r="C42" s="691">
        <v>2231</v>
      </c>
      <c r="D42" s="691">
        <v>18383</v>
      </c>
      <c r="E42" s="691">
        <v>2459.9699999999998</v>
      </c>
      <c r="F42" s="691">
        <v>416</v>
      </c>
      <c r="G42" s="691">
        <v>33.49</v>
      </c>
      <c r="H42" s="691">
        <v>1213</v>
      </c>
      <c r="I42" s="691">
        <v>2417004</v>
      </c>
    </row>
    <row r="43" spans="1:11" s="649" customFormat="1" ht="11.45" customHeight="1">
      <c r="A43" s="703" t="s">
        <v>353</v>
      </c>
      <c r="B43" s="701">
        <v>42917</v>
      </c>
      <c r="C43" s="691">
        <v>2285</v>
      </c>
      <c r="D43" s="691">
        <v>18619</v>
      </c>
      <c r="E43" s="691">
        <v>2563.6099999999997</v>
      </c>
      <c r="F43" s="691">
        <v>613</v>
      </c>
      <c r="G43" s="691">
        <v>36.200000000000003</v>
      </c>
      <c r="H43" s="691">
        <v>1511</v>
      </c>
      <c r="I43" s="691">
        <v>2223035</v>
      </c>
      <c r="J43" s="662"/>
      <c r="K43" s="662"/>
    </row>
    <row r="44" spans="1:11" s="649" customFormat="1" ht="11.45" customHeight="1">
      <c r="A44" s="703" t="s">
        <v>353</v>
      </c>
      <c r="B44" s="701">
        <v>42948</v>
      </c>
      <c r="C44" s="691">
        <v>2296</v>
      </c>
      <c r="D44" s="691">
        <v>19318</v>
      </c>
      <c r="E44" s="691">
        <v>2647.8999999999996</v>
      </c>
      <c r="F44" s="691">
        <v>432</v>
      </c>
      <c r="G44" s="691">
        <v>33.409999999999997</v>
      </c>
      <c r="H44" s="691">
        <v>1224</v>
      </c>
      <c r="I44" s="691">
        <v>2635561</v>
      </c>
      <c r="J44" s="662"/>
      <c r="K44" s="662"/>
    </row>
    <row r="45" spans="1:11" s="649" customFormat="1" ht="11.45" customHeight="1">
      <c r="A45" s="703" t="s">
        <v>353</v>
      </c>
      <c r="B45" s="701">
        <v>42979</v>
      </c>
      <c r="C45" s="691">
        <v>2067</v>
      </c>
      <c r="D45" s="691">
        <v>14388</v>
      </c>
      <c r="E45" s="691">
        <v>2126.09</v>
      </c>
      <c r="F45" s="691">
        <v>330</v>
      </c>
      <c r="G45" s="691">
        <v>26.53</v>
      </c>
      <c r="H45" s="691">
        <v>930</v>
      </c>
      <c r="I45" s="691">
        <v>2039797</v>
      </c>
      <c r="J45" s="662"/>
      <c r="K45" s="662"/>
    </row>
    <row r="46" spans="1:11" s="649" customFormat="1" ht="11.45" customHeight="1">
      <c r="A46" s="703" t="s">
        <v>353</v>
      </c>
      <c r="B46" s="701">
        <v>43009</v>
      </c>
      <c r="C46" s="691">
        <v>1963</v>
      </c>
      <c r="D46" s="691">
        <v>15586</v>
      </c>
      <c r="E46" s="691">
        <v>2157.3900000000003</v>
      </c>
      <c r="F46" s="691">
        <v>401</v>
      </c>
      <c r="G46" s="691">
        <v>33.090000000000003</v>
      </c>
      <c r="H46" s="691">
        <v>1132</v>
      </c>
      <c r="I46" s="691">
        <v>1957689</v>
      </c>
      <c r="J46" s="662"/>
      <c r="K46" s="662"/>
    </row>
    <row r="47" spans="1:11" s="649" customFormat="1" ht="11.45" customHeight="1">
      <c r="A47" s="703" t="s">
        <v>353</v>
      </c>
      <c r="B47" s="701">
        <v>43040</v>
      </c>
      <c r="C47" s="691">
        <v>1886</v>
      </c>
      <c r="D47" s="691">
        <v>15468</v>
      </c>
      <c r="E47" s="691">
        <v>2073.1000000000004</v>
      </c>
      <c r="F47" s="691">
        <v>361</v>
      </c>
      <c r="G47" s="691">
        <v>23.3</v>
      </c>
      <c r="H47" s="691">
        <v>867</v>
      </c>
      <c r="I47" s="691">
        <v>1859216</v>
      </c>
      <c r="J47" s="662"/>
      <c r="K47" s="662"/>
    </row>
    <row r="48" spans="1:11" s="649" customFormat="1" ht="11.45" customHeight="1">
      <c r="A48" s="703" t="s">
        <v>353</v>
      </c>
      <c r="B48" s="701">
        <v>43070</v>
      </c>
      <c r="C48" s="691">
        <v>1939</v>
      </c>
      <c r="D48" s="691">
        <v>21248</v>
      </c>
      <c r="E48" s="691">
        <v>2861.97</v>
      </c>
      <c r="F48" s="691">
        <v>360</v>
      </c>
      <c r="G48" s="691">
        <v>32.159999999999997</v>
      </c>
      <c r="H48" s="691">
        <v>995</v>
      </c>
      <c r="I48" s="691">
        <v>2694765</v>
      </c>
      <c r="J48" s="662"/>
      <c r="K48" s="662"/>
    </row>
    <row r="49" spans="1:11" s="649" customFormat="1" ht="17.45" customHeight="1">
      <c r="A49" s="703">
        <v>43101</v>
      </c>
      <c r="B49" s="701">
        <v>43101</v>
      </c>
      <c r="C49" s="691">
        <v>1758</v>
      </c>
      <c r="D49" s="691">
        <v>16107</v>
      </c>
      <c r="E49" s="691">
        <v>2149.0700000000002</v>
      </c>
      <c r="F49" s="691">
        <v>187</v>
      </c>
      <c r="G49" s="691">
        <v>17.119999999999997</v>
      </c>
      <c r="H49" s="691">
        <v>635</v>
      </c>
      <c r="I49" s="691">
        <v>1839216</v>
      </c>
      <c r="J49" s="662"/>
      <c r="K49" s="662"/>
    </row>
    <row r="50" spans="1:11" s="649" customFormat="1" ht="11.45" customHeight="1">
      <c r="A50" s="703" t="s">
        <v>353</v>
      </c>
      <c r="B50" s="701">
        <v>43132</v>
      </c>
      <c r="C50" s="691">
        <v>1605</v>
      </c>
      <c r="D50" s="691">
        <v>14133</v>
      </c>
      <c r="E50" s="691">
        <v>1942.4299999999998</v>
      </c>
      <c r="F50" s="691">
        <v>139</v>
      </c>
      <c r="G50" s="691">
        <v>13.530000000000001</v>
      </c>
      <c r="H50" s="691">
        <v>493</v>
      </c>
      <c r="I50" s="691">
        <v>1689620</v>
      </c>
      <c r="J50" s="662"/>
      <c r="K50" s="662"/>
    </row>
    <row r="51" spans="1:11" s="649" customFormat="1" ht="11.45" customHeight="1">
      <c r="A51" s="703" t="s">
        <v>353</v>
      </c>
      <c r="B51" s="701">
        <v>43160</v>
      </c>
      <c r="C51" s="691">
        <v>1833</v>
      </c>
      <c r="D51" s="691">
        <v>16574</v>
      </c>
      <c r="E51" s="691">
        <v>2152.67</v>
      </c>
      <c r="F51" s="691">
        <v>568</v>
      </c>
      <c r="G51" s="691">
        <v>42.86</v>
      </c>
      <c r="H51" s="691">
        <v>1405</v>
      </c>
      <c r="I51" s="691">
        <v>2122844</v>
      </c>
      <c r="J51" s="662"/>
      <c r="K51" s="662"/>
    </row>
    <row r="52" spans="1:11" s="649" customFormat="1" ht="11.45" customHeight="1">
      <c r="A52" s="703" t="s">
        <v>353</v>
      </c>
      <c r="B52" s="701">
        <v>43191</v>
      </c>
      <c r="C52" s="691">
        <v>2050</v>
      </c>
      <c r="D52" s="691">
        <v>17881</v>
      </c>
      <c r="E52" s="691">
        <v>2485.58</v>
      </c>
      <c r="F52" s="691">
        <v>571</v>
      </c>
      <c r="G52" s="691">
        <v>34.480000000000004</v>
      </c>
      <c r="H52" s="691">
        <v>1330</v>
      </c>
      <c r="I52" s="691">
        <v>2780661</v>
      </c>
      <c r="J52" s="662"/>
      <c r="K52" s="662"/>
    </row>
    <row r="53" spans="1:11" s="649" customFormat="1" ht="11.45" customHeight="1">
      <c r="A53" s="703" t="s">
        <v>353</v>
      </c>
      <c r="B53" s="701">
        <v>43221</v>
      </c>
      <c r="C53" s="691">
        <v>1966</v>
      </c>
      <c r="D53" s="691">
        <v>17004</v>
      </c>
      <c r="E53" s="691">
        <v>2445.2000000000003</v>
      </c>
      <c r="F53" s="691">
        <v>385</v>
      </c>
      <c r="G53" s="691">
        <v>26.11</v>
      </c>
      <c r="H53" s="691">
        <v>1076</v>
      </c>
      <c r="I53" s="691">
        <v>2486372</v>
      </c>
      <c r="J53" s="662"/>
      <c r="K53" s="662"/>
    </row>
    <row r="54" spans="1:11" s="662" customFormat="1" ht="11.45" customHeight="1">
      <c r="A54" s="703" t="s">
        <v>353</v>
      </c>
      <c r="B54" s="701">
        <v>43252</v>
      </c>
      <c r="C54" s="691">
        <v>2191</v>
      </c>
      <c r="D54" s="691">
        <v>16679</v>
      </c>
      <c r="E54" s="691">
        <v>2517.83</v>
      </c>
      <c r="F54" s="691">
        <v>440</v>
      </c>
      <c r="G54" s="691">
        <v>30.299999999999997</v>
      </c>
      <c r="H54" s="691">
        <v>1135</v>
      </c>
      <c r="I54" s="691">
        <v>2510670</v>
      </c>
    </row>
    <row r="55" spans="1:11" s="649" customFormat="1" ht="11.45" customHeight="1">
      <c r="A55" s="703" t="s">
        <v>353</v>
      </c>
      <c r="B55" s="701">
        <v>43282</v>
      </c>
      <c r="C55" s="691">
        <v>2412</v>
      </c>
      <c r="D55" s="691">
        <v>19512</v>
      </c>
      <c r="E55" s="691">
        <v>2672.4900000000002</v>
      </c>
      <c r="F55" s="691">
        <v>550</v>
      </c>
      <c r="G55" s="691">
        <v>41.17</v>
      </c>
      <c r="H55" s="691">
        <v>1487</v>
      </c>
      <c r="I55" s="691">
        <v>2716981</v>
      </c>
      <c r="J55" s="662"/>
      <c r="K55" s="662"/>
    </row>
    <row r="56" spans="1:11" s="649" customFormat="1" ht="11.45" customHeight="1">
      <c r="A56" s="703" t="s">
        <v>353</v>
      </c>
      <c r="B56" s="701">
        <v>43313</v>
      </c>
      <c r="C56" s="691">
        <v>2186</v>
      </c>
      <c r="D56" s="691">
        <v>16909</v>
      </c>
      <c r="E56" s="691">
        <v>2575.34</v>
      </c>
      <c r="F56" s="691">
        <v>373</v>
      </c>
      <c r="G56" s="691">
        <v>34.010000000000005</v>
      </c>
      <c r="H56" s="691">
        <v>1182</v>
      </c>
      <c r="I56" s="691">
        <v>2615822</v>
      </c>
      <c r="J56" s="662"/>
      <c r="K56" s="662"/>
    </row>
    <row r="57" spans="1:11" s="649" customFormat="1" ht="11.45" customHeight="1">
      <c r="A57" s="703" t="s">
        <v>353</v>
      </c>
      <c r="B57" s="701">
        <v>43344</v>
      </c>
      <c r="C57" s="691">
        <v>1986</v>
      </c>
      <c r="D57" s="691">
        <v>16325</v>
      </c>
      <c r="E57" s="691">
        <v>2250.7600000000002</v>
      </c>
      <c r="F57" s="691">
        <v>658</v>
      </c>
      <c r="G57" s="691">
        <v>38.53</v>
      </c>
      <c r="H57" s="691">
        <v>1364</v>
      </c>
      <c r="I57" s="691">
        <v>2219945</v>
      </c>
      <c r="J57" s="662"/>
      <c r="K57" s="662"/>
    </row>
    <row r="58" spans="1:11" s="649" customFormat="1" ht="11.45" customHeight="1">
      <c r="A58" s="703" t="s">
        <v>353</v>
      </c>
      <c r="B58" s="701">
        <v>43374</v>
      </c>
      <c r="C58" s="691">
        <v>2044</v>
      </c>
      <c r="D58" s="691">
        <v>16279</v>
      </c>
      <c r="E58" s="691">
        <v>2290.38</v>
      </c>
      <c r="F58" s="691">
        <v>422</v>
      </c>
      <c r="G58" s="691">
        <v>33.56</v>
      </c>
      <c r="H58" s="691">
        <v>1183</v>
      </c>
      <c r="I58" s="691">
        <v>2254761</v>
      </c>
      <c r="J58" s="662"/>
      <c r="K58" s="662"/>
    </row>
    <row r="59" spans="1:11" s="649" customFormat="1" ht="11.45" customHeight="1">
      <c r="A59" s="703" t="s">
        <v>353</v>
      </c>
      <c r="B59" s="701">
        <v>43405</v>
      </c>
      <c r="C59" s="691">
        <v>1906</v>
      </c>
      <c r="D59" s="691">
        <v>17818</v>
      </c>
      <c r="E59" s="691">
        <v>2273.2600000000002</v>
      </c>
      <c r="F59" s="691">
        <v>413</v>
      </c>
      <c r="G59" s="691">
        <v>24.64</v>
      </c>
      <c r="H59" s="691">
        <v>956</v>
      </c>
      <c r="I59" s="691">
        <v>1976639</v>
      </c>
      <c r="J59" s="662"/>
      <c r="K59" s="662"/>
    </row>
    <row r="60" spans="1:11" s="649" customFormat="1" ht="11.45" customHeight="1">
      <c r="A60" s="703" t="s">
        <v>353</v>
      </c>
      <c r="B60" s="701">
        <v>43435</v>
      </c>
      <c r="C60" s="691">
        <v>1865</v>
      </c>
      <c r="D60" s="691">
        <v>18029</v>
      </c>
      <c r="E60" s="691">
        <v>2498</v>
      </c>
      <c r="F60" s="691">
        <v>589</v>
      </c>
      <c r="G60" s="691">
        <v>50.05</v>
      </c>
      <c r="H60" s="691">
        <v>1656</v>
      </c>
      <c r="I60" s="691">
        <v>2389042</v>
      </c>
      <c r="J60" s="662"/>
      <c r="K60" s="662"/>
    </row>
    <row r="61" spans="1:11" s="649" customFormat="1" ht="17.45" customHeight="1">
      <c r="A61" s="703">
        <v>43466</v>
      </c>
      <c r="B61" s="701">
        <v>43466</v>
      </c>
      <c r="C61" s="691">
        <v>1721</v>
      </c>
      <c r="D61" s="691">
        <v>13747</v>
      </c>
      <c r="E61" s="691">
        <v>1918.87</v>
      </c>
      <c r="F61" s="691">
        <v>237</v>
      </c>
      <c r="G61" s="691">
        <v>20.71</v>
      </c>
      <c r="H61" s="691">
        <v>721</v>
      </c>
      <c r="I61" s="691">
        <v>1931960</v>
      </c>
      <c r="J61" s="662"/>
      <c r="K61" s="662"/>
    </row>
    <row r="62" spans="1:11" s="649" customFormat="1" ht="11.45" customHeight="1">
      <c r="A62" s="703" t="s">
        <v>353</v>
      </c>
      <c r="B62" s="701">
        <v>43497</v>
      </c>
      <c r="C62" s="691">
        <v>1658</v>
      </c>
      <c r="D62" s="691">
        <v>13362</v>
      </c>
      <c r="E62" s="691">
        <v>1884.68</v>
      </c>
      <c r="F62" s="691">
        <v>557</v>
      </c>
      <c r="G62" s="691">
        <v>36.769999999999996</v>
      </c>
      <c r="H62" s="691">
        <v>1285</v>
      </c>
      <c r="I62" s="691">
        <v>1860243</v>
      </c>
      <c r="J62" s="662"/>
      <c r="K62" s="662"/>
    </row>
    <row r="63" spans="1:11" ht="15" customHeight="1">
      <c r="A63" s="1269" t="s">
        <v>1476</v>
      </c>
      <c r="B63" s="1269"/>
      <c r="C63" s="1269"/>
      <c r="D63" s="1269"/>
      <c r="E63" s="1269"/>
      <c r="F63" s="1269"/>
      <c r="G63" s="1269"/>
      <c r="H63" s="1269"/>
      <c r="I63" s="1269"/>
    </row>
    <row r="64" spans="1:11" s="662" customFormat="1" ht="17.45" customHeight="1">
      <c r="A64" s="700">
        <v>42767</v>
      </c>
      <c r="B64" s="701">
        <v>42767</v>
      </c>
      <c r="C64" s="691">
        <v>289</v>
      </c>
      <c r="D64" s="691">
        <v>1722</v>
      </c>
      <c r="E64" s="691">
        <v>265.86</v>
      </c>
      <c r="F64" s="691">
        <v>189</v>
      </c>
      <c r="G64" s="691">
        <v>7.25</v>
      </c>
      <c r="H64" s="691">
        <v>264</v>
      </c>
      <c r="I64" s="691">
        <v>611862</v>
      </c>
    </row>
    <row r="65" spans="1:9" s="649" customFormat="1" ht="11.45" customHeight="1">
      <c r="A65" s="703" t="s">
        <v>353</v>
      </c>
      <c r="B65" s="701">
        <v>42795</v>
      </c>
      <c r="C65" s="691">
        <v>305</v>
      </c>
      <c r="D65" s="691">
        <v>1829</v>
      </c>
      <c r="E65" s="691">
        <v>305.24</v>
      </c>
      <c r="F65" s="691">
        <v>182</v>
      </c>
      <c r="G65" s="691">
        <v>9.620000000000001</v>
      </c>
      <c r="H65" s="691">
        <v>382</v>
      </c>
      <c r="I65" s="691">
        <v>595593</v>
      </c>
    </row>
    <row r="66" spans="1:9" s="649" customFormat="1" ht="11.45" customHeight="1">
      <c r="A66" s="703" t="s">
        <v>353</v>
      </c>
      <c r="B66" s="701">
        <v>42826</v>
      </c>
      <c r="C66" s="691">
        <v>253</v>
      </c>
      <c r="D66" s="691">
        <v>1876</v>
      </c>
      <c r="E66" s="691">
        <v>297.62</v>
      </c>
      <c r="F66" s="691">
        <v>113</v>
      </c>
      <c r="G66" s="691">
        <v>5.7700000000000005</v>
      </c>
      <c r="H66" s="691">
        <v>204</v>
      </c>
      <c r="I66" s="691">
        <v>647326</v>
      </c>
    </row>
    <row r="67" spans="1:9" s="649" customFormat="1" ht="11.45" customHeight="1">
      <c r="A67" s="703" t="s">
        <v>353</v>
      </c>
      <c r="B67" s="701">
        <v>42856</v>
      </c>
      <c r="C67" s="691">
        <v>277</v>
      </c>
      <c r="D67" s="691">
        <v>1752</v>
      </c>
      <c r="E67" s="691">
        <v>283.14</v>
      </c>
      <c r="F67" s="691">
        <v>110</v>
      </c>
      <c r="G67" s="691">
        <v>6.9599999999999991</v>
      </c>
      <c r="H67" s="691">
        <v>278</v>
      </c>
      <c r="I67" s="691">
        <v>515695</v>
      </c>
    </row>
    <row r="68" spans="1:9" s="662" customFormat="1" ht="11.45" customHeight="1">
      <c r="A68" s="703" t="s">
        <v>353</v>
      </c>
      <c r="B68" s="701">
        <v>42887</v>
      </c>
      <c r="C68" s="691">
        <v>359</v>
      </c>
      <c r="D68" s="691">
        <v>2185</v>
      </c>
      <c r="E68" s="691">
        <v>355.64</v>
      </c>
      <c r="F68" s="691">
        <v>194</v>
      </c>
      <c r="G68" s="691">
        <v>11.77</v>
      </c>
      <c r="H68" s="691">
        <v>448</v>
      </c>
      <c r="I68" s="691">
        <v>745100</v>
      </c>
    </row>
    <row r="69" spans="1:9" s="649" customFormat="1" ht="11.45" customHeight="1">
      <c r="A69" s="703" t="s">
        <v>353</v>
      </c>
      <c r="B69" s="701">
        <v>42917</v>
      </c>
      <c r="C69" s="691">
        <v>340</v>
      </c>
      <c r="D69" s="691">
        <v>2597</v>
      </c>
      <c r="E69" s="691">
        <v>410.71000000000004</v>
      </c>
      <c r="F69" s="691">
        <v>203</v>
      </c>
      <c r="G69" s="691">
        <v>11.78</v>
      </c>
      <c r="H69" s="691">
        <v>573</v>
      </c>
      <c r="I69" s="691">
        <v>832631</v>
      </c>
    </row>
    <row r="70" spans="1:9" s="649" customFormat="1" ht="11.45" customHeight="1">
      <c r="A70" s="703" t="s">
        <v>353</v>
      </c>
      <c r="B70" s="701">
        <v>42948</v>
      </c>
      <c r="C70" s="691">
        <v>364</v>
      </c>
      <c r="D70" s="691">
        <v>2657</v>
      </c>
      <c r="E70" s="691">
        <v>407.12</v>
      </c>
      <c r="F70" s="691">
        <v>248</v>
      </c>
      <c r="G70" s="691">
        <v>11.25</v>
      </c>
      <c r="H70" s="691">
        <v>420</v>
      </c>
      <c r="I70" s="691">
        <v>1000751</v>
      </c>
    </row>
    <row r="71" spans="1:9" s="649" customFormat="1" ht="11.45" customHeight="1">
      <c r="A71" s="703" t="s">
        <v>353</v>
      </c>
      <c r="B71" s="701">
        <v>42979</v>
      </c>
      <c r="C71" s="691">
        <v>375</v>
      </c>
      <c r="D71" s="691">
        <v>2177</v>
      </c>
      <c r="E71" s="691">
        <v>366.24</v>
      </c>
      <c r="F71" s="691">
        <v>151</v>
      </c>
      <c r="G71" s="691">
        <v>8.0599999999999987</v>
      </c>
      <c r="H71" s="691">
        <v>319</v>
      </c>
      <c r="I71" s="691">
        <v>770444</v>
      </c>
    </row>
    <row r="72" spans="1:9" s="649" customFormat="1" ht="11.45" customHeight="1">
      <c r="A72" s="703" t="s">
        <v>353</v>
      </c>
      <c r="B72" s="701">
        <v>43009</v>
      </c>
      <c r="C72" s="691">
        <v>290</v>
      </c>
      <c r="D72" s="691">
        <v>2083</v>
      </c>
      <c r="E72" s="691">
        <v>332.56</v>
      </c>
      <c r="F72" s="691">
        <v>134</v>
      </c>
      <c r="G72" s="691">
        <v>9.23</v>
      </c>
      <c r="H72" s="691">
        <v>354</v>
      </c>
      <c r="I72" s="691">
        <v>719303</v>
      </c>
    </row>
    <row r="73" spans="1:9" s="649" customFormat="1" ht="11.45" customHeight="1">
      <c r="A73" s="703" t="s">
        <v>353</v>
      </c>
      <c r="B73" s="701">
        <v>43040</v>
      </c>
      <c r="C73" s="691">
        <v>281</v>
      </c>
      <c r="D73" s="691">
        <v>1947</v>
      </c>
      <c r="E73" s="691">
        <v>333.56</v>
      </c>
      <c r="F73" s="691">
        <v>233</v>
      </c>
      <c r="G73" s="691">
        <v>8.41</v>
      </c>
      <c r="H73" s="691">
        <v>337</v>
      </c>
      <c r="I73" s="691">
        <v>709880</v>
      </c>
    </row>
    <row r="74" spans="1:9" s="649" customFormat="1" ht="11.45" customHeight="1">
      <c r="A74" s="703" t="s">
        <v>353</v>
      </c>
      <c r="B74" s="701">
        <v>43070</v>
      </c>
      <c r="C74" s="691">
        <v>313</v>
      </c>
      <c r="D74" s="691">
        <v>2199</v>
      </c>
      <c r="E74" s="691">
        <v>376.24</v>
      </c>
      <c r="F74" s="691">
        <v>140</v>
      </c>
      <c r="G74" s="691">
        <v>9.8099999999999987</v>
      </c>
      <c r="H74" s="691">
        <v>288</v>
      </c>
      <c r="I74" s="691">
        <v>809285</v>
      </c>
    </row>
    <row r="75" spans="1:9" s="649" customFormat="1" ht="17.45" customHeight="1">
      <c r="A75" s="703">
        <v>43101</v>
      </c>
      <c r="B75" s="701">
        <v>43101</v>
      </c>
      <c r="C75" s="691">
        <v>264</v>
      </c>
      <c r="D75" s="691">
        <v>2011</v>
      </c>
      <c r="E75" s="691">
        <v>309.7</v>
      </c>
      <c r="F75" s="691">
        <v>134</v>
      </c>
      <c r="G75" s="691">
        <v>8.43</v>
      </c>
      <c r="H75" s="691">
        <v>320</v>
      </c>
      <c r="I75" s="691">
        <v>669150</v>
      </c>
    </row>
    <row r="76" spans="1:9" s="649" customFormat="1" ht="11.45" customHeight="1">
      <c r="A76" s="703" t="s">
        <v>353</v>
      </c>
      <c r="B76" s="701">
        <v>43132</v>
      </c>
      <c r="C76" s="691">
        <v>275</v>
      </c>
      <c r="D76" s="691">
        <v>1661</v>
      </c>
      <c r="E76" s="691">
        <v>301.18</v>
      </c>
      <c r="F76" s="691">
        <v>50</v>
      </c>
      <c r="G76" s="691">
        <v>3.8200000000000003</v>
      </c>
      <c r="H76" s="691">
        <v>133</v>
      </c>
      <c r="I76" s="691">
        <v>573211</v>
      </c>
    </row>
    <row r="77" spans="1:9" s="649" customFormat="1" ht="11.45" customHeight="1">
      <c r="A77" s="703" t="s">
        <v>353</v>
      </c>
      <c r="B77" s="701">
        <v>43160</v>
      </c>
      <c r="C77" s="691">
        <v>293</v>
      </c>
      <c r="D77" s="691">
        <v>1939</v>
      </c>
      <c r="E77" s="691">
        <v>318.64</v>
      </c>
      <c r="F77" s="691">
        <v>132</v>
      </c>
      <c r="G77" s="691">
        <v>6.15</v>
      </c>
      <c r="H77" s="691">
        <v>220</v>
      </c>
      <c r="I77" s="691">
        <v>694482</v>
      </c>
    </row>
    <row r="78" spans="1:9" s="649" customFormat="1" ht="11.45" customHeight="1">
      <c r="A78" s="703" t="s">
        <v>353</v>
      </c>
      <c r="B78" s="701">
        <v>43191</v>
      </c>
      <c r="C78" s="691">
        <v>325</v>
      </c>
      <c r="D78" s="691">
        <v>2672</v>
      </c>
      <c r="E78" s="691">
        <v>444.06000000000006</v>
      </c>
      <c r="F78" s="691">
        <v>316</v>
      </c>
      <c r="G78" s="691">
        <v>13.23</v>
      </c>
      <c r="H78" s="691">
        <v>506</v>
      </c>
      <c r="I78" s="691">
        <v>994389</v>
      </c>
    </row>
    <row r="79" spans="1:9" s="649" customFormat="1" ht="11.45" customHeight="1">
      <c r="A79" s="703" t="s">
        <v>353</v>
      </c>
      <c r="B79" s="701">
        <v>43221</v>
      </c>
      <c r="C79" s="691">
        <v>291</v>
      </c>
      <c r="D79" s="691">
        <v>1691</v>
      </c>
      <c r="E79" s="691">
        <v>303.48</v>
      </c>
      <c r="F79" s="691">
        <v>293</v>
      </c>
      <c r="G79" s="691">
        <v>13.26</v>
      </c>
      <c r="H79" s="691">
        <v>610</v>
      </c>
      <c r="I79" s="691">
        <v>632712</v>
      </c>
    </row>
    <row r="80" spans="1:9" s="662" customFormat="1" ht="11.45" customHeight="1">
      <c r="A80" s="703" t="s">
        <v>353</v>
      </c>
      <c r="B80" s="701">
        <v>43252</v>
      </c>
      <c r="C80" s="691">
        <v>337</v>
      </c>
      <c r="D80" s="691">
        <v>2302</v>
      </c>
      <c r="E80" s="691">
        <v>378.56</v>
      </c>
      <c r="F80" s="691">
        <v>154</v>
      </c>
      <c r="G80" s="691">
        <v>8.879999999999999</v>
      </c>
      <c r="H80" s="691">
        <v>344</v>
      </c>
      <c r="I80" s="691">
        <v>814433</v>
      </c>
    </row>
    <row r="81" spans="1:9" s="649" customFormat="1" ht="11.45" customHeight="1">
      <c r="A81" s="703" t="s">
        <v>353</v>
      </c>
      <c r="B81" s="701">
        <v>43282</v>
      </c>
      <c r="C81" s="691">
        <v>377</v>
      </c>
      <c r="D81" s="691">
        <v>2485</v>
      </c>
      <c r="E81" s="691">
        <v>422.83000000000004</v>
      </c>
      <c r="F81" s="691">
        <v>301</v>
      </c>
      <c r="G81" s="691">
        <v>15.36</v>
      </c>
      <c r="H81" s="691">
        <v>602</v>
      </c>
      <c r="I81" s="691">
        <v>877667</v>
      </c>
    </row>
    <row r="82" spans="1:9" s="649" customFormat="1" ht="11.45" customHeight="1">
      <c r="A82" s="703" t="s">
        <v>353</v>
      </c>
      <c r="B82" s="701">
        <v>43313</v>
      </c>
      <c r="C82" s="691">
        <v>362</v>
      </c>
      <c r="D82" s="691">
        <v>2235</v>
      </c>
      <c r="E82" s="691">
        <v>379.38</v>
      </c>
      <c r="F82" s="691">
        <v>143</v>
      </c>
      <c r="G82" s="691">
        <v>8.2099999999999991</v>
      </c>
      <c r="H82" s="691">
        <v>336</v>
      </c>
      <c r="I82" s="691">
        <v>842125</v>
      </c>
    </row>
    <row r="83" spans="1:9" s="649" customFormat="1" ht="11.45" customHeight="1">
      <c r="A83" s="703" t="s">
        <v>353</v>
      </c>
      <c r="B83" s="701">
        <v>43344</v>
      </c>
      <c r="C83" s="691">
        <v>327</v>
      </c>
      <c r="D83" s="691">
        <v>2828</v>
      </c>
      <c r="E83" s="691">
        <v>465.55</v>
      </c>
      <c r="F83" s="691">
        <v>124</v>
      </c>
      <c r="G83" s="691">
        <v>10.74</v>
      </c>
      <c r="H83" s="691">
        <v>417</v>
      </c>
      <c r="I83" s="691">
        <v>999338</v>
      </c>
    </row>
    <row r="84" spans="1:9" s="649" customFormat="1" ht="11.45" customHeight="1">
      <c r="A84" s="703" t="s">
        <v>353</v>
      </c>
      <c r="B84" s="701">
        <v>43374</v>
      </c>
      <c r="C84" s="691">
        <v>332</v>
      </c>
      <c r="D84" s="691">
        <v>2324</v>
      </c>
      <c r="E84" s="691">
        <v>363.51</v>
      </c>
      <c r="F84" s="691">
        <v>191</v>
      </c>
      <c r="G84" s="691">
        <v>10.66</v>
      </c>
      <c r="H84" s="691">
        <v>347</v>
      </c>
      <c r="I84" s="691">
        <v>735907</v>
      </c>
    </row>
    <row r="85" spans="1:9" s="649" customFormat="1" ht="11.45" customHeight="1">
      <c r="A85" s="703" t="s">
        <v>353</v>
      </c>
      <c r="B85" s="701">
        <v>43405</v>
      </c>
      <c r="C85" s="691">
        <v>337</v>
      </c>
      <c r="D85" s="691">
        <v>1897</v>
      </c>
      <c r="E85" s="691">
        <v>344.36</v>
      </c>
      <c r="F85" s="691">
        <v>251</v>
      </c>
      <c r="G85" s="691">
        <v>9.9599999999999991</v>
      </c>
      <c r="H85" s="691">
        <v>438</v>
      </c>
      <c r="I85" s="691">
        <v>667916</v>
      </c>
    </row>
    <row r="86" spans="1:9" s="649" customFormat="1" ht="11.45" customHeight="1">
      <c r="A86" s="703" t="s">
        <v>353</v>
      </c>
      <c r="B86" s="701">
        <v>43435</v>
      </c>
      <c r="C86" s="691">
        <v>422</v>
      </c>
      <c r="D86" s="691">
        <v>2694</v>
      </c>
      <c r="E86" s="691">
        <v>481.8</v>
      </c>
      <c r="F86" s="691">
        <v>214</v>
      </c>
      <c r="G86" s="691">
        <v>14.790000000000001</v>
      </c>
      <c r="H86" s="691">
        <v>529</v>
      </c>
      <c r="I86" s="691">
        <v>1044473</v>
      </c>
    </row>
    <row r="87" spans="1:9" s="649" customFormat="1" ht="17.45" customHeight="1">
      <c r="A87" s="703">
        <v>43466</v>
      </c>
      <c r="B87" s="701">
        <v>43466</v>
      </c>
      <c r="C87" s="691">
        <v>307</v>
      </c>
      <c r="D87" s="691">
        <v>1603</v>
      </c>
      <c r="E87" s="691">
        <v>268.64999999999998</v>
      </c>
      <c r="F87" s="691">
        <v>114</v>
      </c>
      <c r="G87" s="691">
        <v>7.7200000000000006</v>
      </c>
      <c r="H87" s="691">
        <v>274</v>
      </c>
      <c r="I87" s="691">
        <v>592251</v>
      </c>
    </row>
    <row r="88" spans="1:9" s="649" customFormat="1" ht="11.45" customHeight="1">
      <c r="A88" s="703" t="s">
        <v>353</v>
      </c>
      <c r="B88" s="701">
        <v>43497</v>
      </c>
      <c r="C88" s="691">
        <v>274</v>
      </c>
      <c r="D88" s="691">
        <v>1915</v>
      </c>
      <c r="E88" s="691">
        <v>305.39</v>
      </c>
      <c r="F88" s="691">
        <v>196</v>
      </c>
      <c r="G88" s="691">
        <v>9.6999999999999993</v>
      </c>
      <c r="H88" s="691">
        <v>329</v>
      </c>
      <c r="I88" s="691">
        <v>669733</v>
      </c>
    </row>
    <row r="89" spans="1:9" s="649" customFormat="1" ht="20.100000000000001" customHeight="1">
      <c r="A89" s="662"/>
      <c r="B89" s="701"/>
      <c r="C89" s="691"/>
      <c r="D89" s="691"/>
      <c r="E89" s="691"/>
      <c r="F89" s="691"/>
      <c r="G89" s="691"/>
      <c r="H89" s="691"/>
    </row>
    <row r="90" spans="1:9" ht="26.1" customHeight="1">
      <c r="A90" s="833" t="s">
        <v>1743</v>
      </c>
      <c r="C90" s="823"/>
      <c r="I90" s="705"/>
    </row>
    <row r="91" spans="1:9" ht="18.95" customHeight="1">
      <c r="A91" s="1278"/>
      <c r="B91" s="1278"/>
      <c r="C91" s="1278"/>
      <c r="D91" s="1278"/>
      <c r="E91" s="1278"/>
      <c r="F91" s="1278"/>
      <c r="G91" s="1278"/>
      <c r="H91" s="1278"/>
    </row>
    <row r="92" spans="1:9" ht="11.1" customHeight="1">
      <c r="A92" s="1277"/>
      <c r="B92" s="1277"/>
      <c r="C92" s="1277"/>
      <c r="D92" s="1277"/>
      <c r="E92" s="1277"/>
      <c r="F92" s="1277"/>
      <c r="G92" s="1277"/>
      <c r="H92" s="1277"/>
    </row>
    <row r="93" spans="1:9" s="662" customFormat="1" ht="17.45" customHeight="1">
      <c r="A93" s="758"/>
      <c r="B93" s="759"/>
      <c r="C93" s="693"/>
      <c r="D93" s="694"/>
      <c r="E93" s="693"/>
      <c r="F93" s="694"/>
      <c r="G93" s="693"/>
      <c r="H93" s="693"/>
    </row>
    <row r="94" spans="1:9" s="662" customFormat="1" ht="17.45" customHeight="1">
      <c r="A94" s="758"/>
      <c r="B94" s="759"/>
      <c r="C94" s="693"/>
      <c r="D94" s="694"/>
      <c r="E94" s="693"/>
      <c r="F94" s="694"/>
      <c r="G94" s="693"/>
      <c r="H94" s="693"/>
    </row>
    <row r="95" spans="1:9" s="662" customFormat="1" ht="17.45" customHeight="1">
      <c r="A95" s="758"/>
      <c r="B95" s="759"/>
      <c r="C95" s="693"/>
      <c r="D95" s="694"/>
      <c r="E95" s="693"/>
      <c r="F95" s="694"/>
      <c r="G95" s="693"/>
      <c r="H95" s="693"/>
    </row>
    <row r="96" spans="1:9" s="662" customFormat="1" ht="17.45" customHeight="1">
      <c r="A96" s="758"/>
      <c r="B96" s="759"/>
      <c r="C96" s="693"/>
      <c r="D96" s="694"/>
      <c r="E96" s="693"/>
      <c r="F96" s="694"/>
      <c r="G96" s="693"/>
      <c r="H96" s="693"/>
    </row>
    <row r="97" spans="1:8" s="662" customFormat="1" ht="17.45" customHeight="1">
      <c r="A97" s="758"/>
      <c r="B97" s="759"/>
      <c r="C97" s="693"/>
      <c r="D97" s="694"/>
      <c r="E97" s="693"/>
      <c r="F97" s="694"/>
      <c r="G97" s="693"/>
      <c r="H97" s="693"/>
    </row>
    <row r="98" spans="1:8" s="662" customFormat="1" ht="17.45" customHeight="1">
      <c r="A98" s="758"/>
      <c r="B98" s="759"/>
      <c r="C98" s="693"/>
      <c r="D98" s="694"/>
      <c r="E98" s="693"/>
      <c r="F98" s="694"/>
      <c r="G98" s="693"/>
      <c r="H98" s="693"/>
    </row>
    <row r="99" spans="1:8" s="662" customFormat="1" ht="17.45" customHeight="1">
      <c r="A99" s="758"/>
      <c r="B99" s="759"/>
      <c r="C99" s="760"/>
      <c r="D99" s="760"/>
      <c r="E99" s="760"/>
      <c r="F99" s="760"/>
      <c r="G99" s="760"/>
      <c r="H99" s="760"/>
    </row>
    <row r="100" spans="1:8" s="662" customFormat="1" ht="17.45" customHeight="1">
      <c r="A100" s="758"/>
      <c r="B100" s="759"/>
      <c r="C100" s="760"/>
      <c r="D100" s="760"/>
      <c r="E100" s="760"/>
      <c r="F100" s="760"/>
      <c r="G100" s="760"/>
      <c r="H100" s="760"/>
    </row>
    <row r="101" spans="1:8" s="662" customFormat="1" ht="17.45" customHeight="1">
      <c r="A101" s="758"/>
      <c r="B101" s="759"/>
      <c r="C101" s="760"/>
      <c r="D101" s="760"/>
      <c r="E101" s="760"/>
      <c r="F101" s="760"/>
      <c r="G101" s="760"/>
      <c r="H101" s="760"/>
    </row>
    <row r="102" spans="1:8" s="662" customFormat="1" ht="17.45" customHeight="1">
      <c r="A102" s="758"/>
      <c r="B102" s="759"/>
      <c r="C102" s="760"/>
      <c r="D102" s="760"/>
      <c r="E102" s="760"/>
      <c r="F102" s="760"/>
      <c r="G102" s="760"/>
      <c r="H102" s="760"/>
    </row>
    <row r="103" spans="1:8" s="662" customFormat="1" ht="17.45" customHeight="1">
      <c r="A103" s="758"/>
      <c r="B103" s="759"/>
      <c r="C103" s="693"/>
      <c r="D103" s="694"/>
      <c r="E103" s="693"/>
      <c r="F103" s="694"/>
      <c r="G103" s="693"/>
      <c r="H103" s="693"/>
    </row>
    <row r="104" spans="1:8" s="662" customFormat="1" ht="17.45" customHeight="1">
      <c r="A104" s="758"/>
      <c r="B104" s="759"/>
      <c r="C104" s="693"/>
      <c r="D104" s="694"/>
      <c r="E104" s="693"/>
      <c r="F104" s="694"/>
      <c r="G104" s="693"/>
      <c r="H104" s="693"/>
    </row>
    <row r="105" spans="1:8" s="662" customFormat="1" ht="17.45" customHeight="1">
      <c r="A105" s="758"/>
      <c r="B105" s="759"/>
      <c r="C105" s="693"/>
      <c r="D105" s="694"/>
      <c r="E105" s="693"/>
      <c r="F105" s="694"/>
      <c r="G105" s="693"/>
      <c r="H105" s="693"/>
    </row>
    <row r="106" spans="1:8" s="662" customFormat="1" ht="17.45" customHeight="1">
      <c r="A106" s="758"/>
      <c r="B106" s="759"/>
      <c r="C106" s="693"/>
      <c r="D106" s="694"/>
      <c r="E106" s="693"/>
      <c r="F106" s="694"/>
      <c r="G106" s="693"/>
      <c r="H106" s="693"/>
    </row>
    <row r="107" spans="1:8" s="662" customFormat="1" ht="17.45" customHeight="1">
      <c r="A107" s="758"/>
      <c r="B107" s="759"/>
      <c r="C107" s="693"/>
      <c r="D107" s="694"/>
      <c r="E107" s="693"/>
      <c r="F107" s="694"/>
      <c r="G107" s="693"/>
      <c r="H107" s="693"/>
    </row>
    <row r="108" spans="1:8" s="662" customFormat="1" ht="17.45" customHeight="1">
      <c r="A108" s="758"/>
      <c r="B108" s="759"/>
      <c r="C108" s="693"/>
      <c r="D108" s="694"/>
      <c r="E108" s="693"/>
      <c r="F108" s="694"/>
      <c r="G108" s="693"/>
      <c r="H108" s="693"/>
    </row>
    <row r="109" spans="1:8" s="662" customFormat="1" ht="17.45" customHeight="1">
      <c r="A109" s="758"/>
      <c r="B109" s="759"/>
      <c r="C109" s="693"/>
      <c r="D109" s="694"/>
      <c r="E109" s="693"/>
      <c r="F109" s="694"/>
      <c r="G109" s="693"/>
      <c r="H109" s="693"/>
    </row>
    <row r="110" spans="1:8" s="662" customFormat="1" ht="17.45" customHeight="1">
      <c r="A110" s="758"/>
      <c r="B110" s="759"/>
      <c r="C110" s="693"/>
      <c r="D110" s="694"/>
      <c r="E110" s="693"/>
      <c r="F110" s="694"/>
      <c r="G110" s="693"/>
      <c r="H110" s="693"/>
    </row>
    <row r="111" spans="1:8" s="662" customFormat="1" ht="17.45" customHeight="1">
      <c r="A111" s="758"/>
      <c r="B111" s="759"/>
      <c r="C111" s="693"/>
      <c r="D111" s="694"/>
      <c r="E111" s="693"/>
      <c r="F111" s="694"/>
      <c r="G111" s="693"/>
      <c r="H111" s="693"/>
    </row>
    <row r="112" spans="1:8" s="662" customFormat="1" ht="17.45" customHeight="1">
      <c r="A112" s="758"/>
      <c r="B112" s="759"/>
      <c r="C112" s="693"/>
      <c r="D112" s="694"/>
      <c r="E112" s="693"/>
      <c r="F112" s="694"/>
      <c r="G112" s="693"/>
      <c r="H112" s="693"/>
    </row>
    <row r="113" spans="1:11" s="662" customFormat="1" ht="17.45" customHeight="1">
      <c r="A113" s="758"/>
      <c r="B113" s="759"/>
      <c r="C113" s="693"/>
      <c r="D113" s="694"/>
      <c r="E113" s="693"/>
      <c r="F113" s="694"/>
      <c r="G113" s="693"/>
      <c r="H113" s="693"/>
    </row>
    <row r="114" spans="1:11" s="662" customFormat="1" ht="17.45" customHeight="1">
      <c r="A114" s="758"/>
      <c r="B114" s="759"/>
      <c r="C114" s="693"/>
      <c r="D114" s="694"/>
      <c r="E114" s="693"/>
      <c r="F114" s="694"/>
      <c r="G114" s="693"/>
      <c r="H114" s="693"/>
    </row>
    <row r="115" spans="1:11" s="662" customFormat="1" ht="17.45" customHeight="1">
      <c r="A115" s="758"/>
      <c r="B115" s="759"/>
      <c r="C115" s="693"/>
      <c r="D115" s="694"/>
      <c r="E115" s="693"/>
      <c r="F115" s="694"/>
      <c r="G115" s="693"/>
      <c r="H115" s="693"/>
    </row>
    <row r="116" spans="1:11" s="662" customFormat="1" ht="17.45" customHeight="1">
      <c r="A116" s="758"/>
      <c r="B116" s="759"/>
      <c r="C116" s="693"/>
      <c r="D116" s="694"/>
      <c r="E116" s="693"/>
      <c r="F116" s="694"/>
      <c r="G116" s="693"/>
      <c r="H116" s="693"/>
    </row>
    <row r="117" spans="1:11" s="662" customFormat="1" ht="17.45" customHeight="1">
      <c r="A117" s="758"/>
      <c r="B117" s="759"/>
      <c r="C117" s="693"/>
      <c r="D117" s="694"/>
      <c r="E117" s="693"/>
      <c r="F117" s="694"/>
      <c r="G117" s="693"/>
      <c r="H117" s="693"/>
    </row>
    <row r="118" spans="1:11" ht="20.100000000000001" customHeight="1">
      <c r="A118" s="1278"/>
      <c r="B118" s="1278"/>
      <c r="C118" s="1278"/>
      <c r="D118" s="1278"/>
      <c r="E118" s="1278"/>
      <c r="F118" s="1278"/>
      <c r="G118" s="1278"/>
      <c r="H118" s="1278"/>
    </row>
    <row r="119" spans="1:11" s="662" customFormat="1" ht="17.45" customHeight="1">
      <c r="A119" s="758"/>
      <c r="B119" s="759"/>
      <c r="C119" s="693"/>
      <c r="D119" s="694"/>
      <c r="E119" s="693"/>
      <c r="F119" s="694"/>
      <c r="G119" s="693"/>
      <c r="H119" s="693"/>
    </row>
    <row r="120" spans="1:11" s="649" customFormat="1" ht="17.45" customHeight="1">
      <c r="A120" s="758"/>
      <c r="B120" s="759"/>
      <c r="C120" s="693"/>
      <c r="D120" s="694"/>
      <c r="E120" s="693"/>
      <c r="F120" s="694"/>
      <c r="G120" s="693"/>
      <c r="H120" s="693"/>
      <c r="I120" s="662"/>
      <c r="J120" s="662"/>
      <c r="K120" s="662"/>
    </row>
    <row r="121" spans="1:11" s="649" customFormat="1" ht="17.45" customHeight="1">
      <c r="A121" s="758"/>
      <c r="B121" s="759"/>
      <c r="C121" s="693"/>
      <c r="D121" s="694"/>
      <c r="E121" s="693"/>
      <c r="F121" s="694"/>
      <c r="G121" s="693"/>
      <c r="H121" s="693"/>
      <c r="I121" s="662"/>
      <c r="J121" s="662"/>
      <c r="K121" s="662"/>
    </row>
    <row r="122" spans="1:11" s="649" customFormat="1" ht="17.45" customHeight="1">
      <c r="A122" s="758"/>
      <c r="B122" s="759"/>
      <c r="C122" s="693"/>
      <c r="D122" s="694"/>
      <c r="E122" s="693"/>
      <c r="F122" s="694"/>
      <c r="G122" s="693"/>
      <c r="H122" s="693"/>
      <c r="I122" s="662"/>
      <c r="J122" s="662"/>
      <c r="K122" s="662"/>
    </row>
    <row r="123" spans="1:11" s="662" customFormat="1" ht="17.45" customHeight="1">
      <c r="A123" s="758"/>
      <c r="B123" s="759"/>
      <c r="C123" s="693"/>
      <c r="D123" s="694"/>
      <c r="E123" s="693"/>
      <c r="F123" s="694"/>
      <c r="G123" s="693"/>
      <c r="H123" s="693"/>
    </row>
    <row r="124" spans="1:11" s="649" customFormat="1" ht="17.45" customHeight="1">
      <c r="A124" s="758"/>
      <c r="B124" s="759"/>
      <c r="C124" s="693"/>
      <c r="D124" s="694"/>
      <c r="E124" s="693"/>
      <c r="F124" s="694"/>
      <c r="G124" s="693"/>
      <c r="H124" s="693"/>
      <c r="I124" s="662"/>
      <c r="J124" s="662"/>
      <c r="K124" s="662"/>
    </row>
    <row r="125" spans="1:11" s="649" customFormat="1" ht="17.45" customHeight="1">
      <c r="A125" s="758"/>
      <c r="B125" s="759"/>
      <c r="C125" s="693"/>
      <c r="D125" s="694"/>
      <c r="E125" s="693"/>
      <c r="F125" s="694"/>
      <c r="G125" s="693"/>
      <c r="H125" s="693"/>
      <c r="I125" s="662"/>
      <c r="J125" s="662"/>
      <c r="K125" s="662"/>
    </row>
    <row r="126" spans="1:11" s="649" customFormat="1" ht="17.45" customHeight="1">
      <c r="A126" s="758"/>
      <c r="B126" s="759"/>
      <c r="C126" s="693"/>
      <c r="D126" s="694"/>
      <c r="E126" s="693"/>
      <c r="F126" s="694"/>
      <c r="G126" s="693"/>
      <c r="H126" s="693"/>
      <c r="I126" s="662"/>
      <c r="J126" s="662"/>
      <c r="K126" s="662"/>
    </row>
    <row r="127" spans="1:11" s="649" customFormat="1" ht="17.45" customHeight="1">
      <c r="A127" s="758"/>
      <c r="B127" s="759"/>
      <c r="C127" s="693"/>
      <c r="D127" s="694"/>
      <c r="E127" s="693"/>
      <c r="F127" s="694"/>
      <c r="G127" s="693"/>
      <c r="H127" s="693"/>
      <c r="I127" s="662"/>
      <c r="J127" s="662"/>
      <c r="K127" s="662"/>
    </row>
    <row r="128" spans="1:11" s="649" customFormat="1" ht="17.45" customHeight="1">
      <c r="A128" s="758"/>
      <c r="B128" s="759"/>
      <c r="C128" s="693"/>
      <c r="D128" s="694"/>
      <c r="E128" s="693"/>
      <c r="F128" s="694"/>
      <c r="G128" s="693"/>
      <c r="H128" s="693"/>
      <c r="I128" s="662"/>
      <c r="J128" s="662"/>
      <c r="K128" s="662"/>
    </row>
    <row r="129" spans="1:11" s="649" customFormat="1" ht="17.45" customHeight="1">
      <c r="A129" s="758"/>
      <c r="B129" s="759"/>
      <c r="C129" s="693"/>
      <c r="D129" s="694"/>
      <c r="E129" s="693"/>
      <c r="F129" s="694"/>
      <c r="G129" s="693"/>
      <c r="H129" s="693"/>
      <c r="I129" s="662"/>
      <c r="J129" s="662"/>
      <c r="K129" s="662"/>
    </row>
    <row r="130" spans="1:11" s="649" customFormat="1" ht="17.45" customHeight="1">
      <c r="A130" s="758"/>
      <c r="B130" s="759"/>
      <c r="C130" s="829"/>
      <c r="D130" s="829"/>
      <c r="E130" s="829"/>
      <c r="F130" s="829"/>
      <c r="G130" s="829"/>
      <c r="H130" s="829"/>
      <c r="I130" s="662"/>
      <c r="J130" s="662"/>
      <c r="K130" s="662"/>
    </row>
    <row r="131" spans="1:11" s="649" customFormat="1" ht="17.45" customHeight="1">
      <c r="A131" s="758"/>
      <c r="B131" s="759"/>
      <c r="C131" s="829"/>
      <c r="D131" s="829"/>
      <c r="E131" s="829"/>
      <c r="F131" s="829"/>
      <c r="G131" s="829"/>
      <c r="H131" s="829"/>
      <c r="I131" s="662"/>
      <c r="J131" s="662"/>
      <c r="K131" s="662"/>
    </row>
    <row r="132" spans="1:11" s="649" customFormat="1" ht="17.45" customHeight="1">
      <c r="A132" s="758"/>
      <c r="B132" s="759"/>
      <c r="C132" s="829"/>
      <c r="D132" s="829"/>
      <c r="E132" s="829"/>
      <c r="F132" s="829"/>
      <c r="G132" s="829"/>
      <c r="H132" s="829"/>
      <c r="I132" s="662"/>
      <c r="J132" s="662"/>
      <c r="K132" s="662"/>
    </row>
    <row r="133" spans="1:11" s="649" customFormat="1" ht="17.45" customHeight="1">
      <c r="A133" s="758"/>
      <c r="B133" s="759"/>
      <c r="C133" s="693"/>
      <c r="D133" s="694"/>
      <c r="E133" s="693"/>
      <c r="F133" s="694"/>
      <c r="G133" s="693"/>
      <c r="H133" s="693"/>
      <c r="I133" s="662"/>
      <c r="J133" s="662"/>
      <c r="K133" s="662"/>
    </row>
    <row r="134" spans="1:11" s="649" customFormat="1" ht="17.45" customHeight="1">
      <c r="A134" s="758"/>
      <c r="B134" s="759"/>
      <c r="C134" s="693"/>
      <c r="D134" s="694"/>
      <c r="E134" s="693"/>
      <c r="F134" s="694"/>
      <c r="G134" s="693"/>
      <c r="H134" s="693"/>
      <c r="I134" s="662"/>
      <c r="J134" s="662"/>
      <c r="K134" s="662"/>
    </row>
    <row r="135" spans="1:11" s="662" customFormat="1" ht="17.45" customHeight="1">
      <c r="A135" s="758"/>
      <c r="B135" s="759"/>
      <c r="C135" s="693"/>
      <c r="D135" s="694"/>
      <c r="E135" s="693"/>
      <c r="F135" s="694"/>
      <c r="G135" s="693"/>
      <c r="H135" s="693"/>
    </row>
    <row r="136" spans="1:11" s="649" customFormat="1" ht="17.45" customHeight="1">
      <c r="A136" s="758"/>
      <c r="B136" s="759"/>
      <c r="C136" s="693"/>
      <c r="D136" s="694"/>
      <c r="E136" s="693"/>
      <c r="F136" s="694"/>
      <c r="G136" s="693"/>
      <c r="H136" s="693"/>
      <c r="I136" s="662"/>
      <c r="J136" s="662"/>
      <c r="K136" s="662"/>
    </row>
    <row r="137" spans="1:11" s="649" customFormat="1" ht="17.45" customHeight="1">
      <c r="A137" s="758"/>
      <c r="B137" s="759"/>
      <c r="C137" s="693"/>
      <c r="D137" s="694"/>
      <c r="E137" s="693"/>
      <c r="F137" s="694"/>
      <c r="G137" s="693"/>
      <c r="H137" s="693"/>
      <c r="I137" s="662"/>
      <c r="J137" s="662"/>
      <c r="K137" s="662"/>
    </row>
    <row r="138" spans="1:11" s="649" customFormat="1" ht="17.45" customHeight="1">
      <c r="A138" s="758"/>
      <c r="B138" s="759"/>
      <c r="C138" s="693"/>
      <c r="D138" s="694"/>
      <c r="E138" s="693"/>
      <c r="F138" s="694"/>
      <c r="G138" s="693"/>
      <c r="H138" s="693"/>
      <c r="I138" s="662"/>
      <c r="J138" s="662"/>
      <c r="K138" s="662"/>
    </row>
    <row r="139" spans="1:11" s="649" customFormat="1" ht="17.45" customHeight="1">
      <c r="A139" s="758"/>
      <c r="B139" s="759"/>
      <c r="C139" s="693"/>
      <c r="D139" s="693"/>
      <c r="E139" s="693"/>
      <c r="F139" s="693"/>
      <c r="G139" s="693"/>
      <c r="H139" s="693"/>
      <c r="I139" s="662"/>
      <c r="J139" s="662"/>
      <c r="K139" s="662"/>
    </row>
    <row r="140" spans="1:11" s="649" customFormat="1" ht="17.45" customHeight="1">
      <c r="A140" s="758"/>
      <c r="B140" s="759"/>
      <c r="C140" s="693"/>
      <c r="D140" s="693"/>
      <c r="E140" s="693"/>
      <c r="F140" s="693"/>
      <c r="G140" s="693"/>
      <c r="H140" s="693"/>
      <c r="I140" s="662"/>
      <c r="J140" s="662"/>
      <c r="K140" s="662"/>
    </row>
    <row r="141" spans="1:11" s="649" customFormat="1" ht="17.45" customHeight="1">
      <c r="A141" s="758"/>
      <c r="B141" s="759"/>
      <c r="C141" s="693"/>
      <c r="D141" s="693"/>
      <c r="E141" s="693"/>
      <c r="F141" s="693"/>
      <c r="G141" s="693"/>
      <c r="H141" s="693"/>
      <c r="I141" s="662"/>
      <c r="J141" s="662"/>
      <c r="K141" s="662"/>
    </row>
    <row r="142" spans="1:11" s="649" customFormat="1" ht="17.45" customHeight="1">
      <c r="A142" s="758"/>
      <c r="B142" s="759"/>
      <c r="C142" s="693"/>
      <c r="D142" s="693"/>
      <c r="E142" s="693"/>
      <c r="F142" s="693"/>
      <c r="G142" s="693"/>
      <c r="H142" s="693"/>
      <c r="I142" s="662"/>
      <c r="J142" s="662"/>
      <c r="K142" s="662"/>
    </row>
    <row r="143" spans="1:11" s="649" customFormat="1" ht="17.45" customHeight="1">
      <c r="A143" s="758"/>
      <c r="B143" s="759"/>
      <c r="C143" s="693"/>
      <c r="D143" s="693"/>
      <c r="E143" s="693"/>
      <c r="F143" s="693"/>
      <c r="G143" s="693"/>
      <c r="H143" s="761"/>
      <c r="I143" s="662"/>
      <c r="J143" s="662"/>
      <c r="K143" s="662"/>
    </row>
    <row r="144" spans="1:11" ht="20.100000000000001" customHeight="1">
      <c r="A144" s="1278"/>
      <c r="B144" s="1278"/>
      <c r="C144" s="1278"/>
      <c r="D144" s="1278"/>
      <c r="E144" s="1278"/>
      <c r="F144" s="1278"/>
      <c r="G144" s="1278"/>
      <c r="H144" s="1278"/>
    </row>
    <row r="145" spans="1:7" s="662" customFormat="1" ht="17.45" customHeight="1">
      <c r="A145" s="758"/>
      <c r="B145" s="759"/>
      <c r="C145" s="829"/>
      <c r="D145" s="830"/>
      <c r="E145" s="830"/>
      <c r="F145" s="830"/>
      <c r="G145" s="830"/>
    </row>
    <row r="146" spans="1:7" s="649" customFormat="1" ht="17.45" customHeight="1">
      <c r="A146" s="758"/>
      <c r="B146" s="759"/>
      <c r="C146" s="823"/>
      <c r="D146" s="831"/>
      <c r="E146" s="831"/>
      <c r="F146" s="831"/>
      <c r="G146" s="831"/>
    </row>
    <row r="147" spans="1:7" s="649" customFormat="1" ht="17.45" customHeight="1">
      <c r="A147" s="758"/>
      <c r="B147" s="759"/>
      <c r="C147" s="823"/>
      <c r="D147" s="831"/>
      <c r="E147" s="831"/>
      <c r="F147" s="831"/>
      <c r="G147" s="831"/>
    </row>
    <row r="148" spans="1:7" s="649" customFormat="1" ht="17.45" customHeight="1">
      <c r="A148" s="758"/>
      <c r="B148" s="759"/>
      <c r="C148" s="823"/>
      <c r="D148" s="831"/>
      <c r="E148" s="831"/>
      <c r="F148" s="831"/>
      <c r="G148" s="831"/>
    </row>
    <row r="149" spans="1:7" s="662" customFormat="1" ht="17.45" customHeight="1">
      <c r="A149" s="758"/>
      <c r="B149" s="759"/>
      <c r="C149" s="829"/>
      <c r="D149" s="830"/>
      <c r="E149" s="830"/>
      <c r="F149" s="830"/>
      <c r="G149" s="830"/>
    </row>
    <row r="150" spans="1:7" s="649" customFormat="1" ht="17.45" customHeight="1">
      <c r="A150" s="758"/>
      <c r="B150" s="759"/>
      <c r="C150" s="823"/>
      <c r="D150" s="831"/>
      <c r="E150" s="831"/>
      <c r="F150" s="831"/>
      <c r="G150" s="831"/>
    </row>
    <row r="151" spans="1:7" s="649" customFormat="1" ht="17.45" customHeight="1">
      <c r="A151" s="758"/>
      <c r="B151" s="759"/>
      <c r="C151" s="823"/>
      <c r="D151" s="831"/>
      <c r="E151" s="831"/>
      <c r="F151" s="831"/>
      <c r="G151" s="831"/>
    </row>
    <row r="152" spans="1:7" s="649" customFormat="1" ht="17.45" customHeight="1">
      <c r="A152" s="758"/>
      <c r="B152" s="759"/>
      <c r="C152" s="823"/>
      <c r="D152" s="831"/>
      <c r="E152" s="831"/>
      <c r="F152" s="831"/>
      <c r="G152" s="831"/>
    </row>
    <row r="153" spans="1:7" s="649" customFormat="1" ht="17.45" customHeight="1">
      <c r="A153" s="758"/>
      <c r="B153" s="759"/>
      <c r="C153" s="823"/>
      <c r="D153" s="831"/>
      <c r="E153" s="831"/>
      <c r="F153" s="831"/>
      <c r="G153" s="831"/>
    </row>
    <row r="154" spans="1:7" s="649" customFormat="1" ht="17.45" customHeight="1">
      <c r="A154" s="758"/>
      <c r="B154" s="759"/>
      <c r="C154" s="823"/>
      <c r="D154" s="831"/>
      <c r="E154" s="831"/>
      <c r="F154" s="831"/>
      <c r="G154" s="831"/>
    </row>
    <row r="155" spans="1:7" s="649" customFormat="1" ht="17.45" customHeight="1">
      <c r="A155" s="758"/>
      <c r="B155" s="759"/>
      <c r="C155" s="823"/>
      <c r="D155" s="831"/>
      <c r="E155" s="831"/>
      <c r="F155" s="831"/>
      <c r="G155" s="831"/>
    </row>
    <row r="156" spans="1:7" s="649" customFormat="1" ht="17.45" customHeight="1">
      <c r="A156" s="758"/>
      <c r="B156" s="759"/>
      <c r="C156" s="823"/>
      <c r="D156" s="831"/>
      <c r="E156" s="831"/>
      <c r="F156" s="831"/>
      <c r="G156" s="831"/>
    </row>
    <row r="157" spans="1:7" s="649" customFormat="1" ht="17.45" customHeight="1">
      <c r="A157" s="758"/>
      <c r="B157" s="759"/>
      <c r="C157" s="823"/>
      <c r="D157" s="831"/>
      <c r="E157" s="831"/>
      <c r="F157" s="831"/>
      <c r="G157" s="831"/>
    </row>
    <row r="158" spans="1:7" s="649" customFormat="1" ht="17.45" customHeight="1">
      <c r="A158" s="758"/>
      <c r="B158" s="759"/>
      <c r="C158" s="823"/>
      <c r="D158" s="831"/>
      <c r="E158" s="831"/>
      <c r="F158" s="831"/>
      <c r="G158" s="831"/>
    </row>
    <row r="159" spans="1:7" s="649" customFormat="1" ht="17.45" customHeight="1">
      <c r="A159" s="758"/>
      <c r="B159" s="759"/>
      <c r="C159" s="823"/>
      <c r="D159" s="831"/>
      <c r="E159" s="831"/>
      <c r="F159" s="831"/>
      <c r="G159" s="831"/>
    </row>
    <row r="160" spans="1:7" s="649" customFormat="1" ht="17.45" customHeight="1">
      <c r="A160" s="758"/>
      <c r="B160" s="759"/>
      <c r="C160" s="823"/>
      <c r="D160" s="831"/>
      <c r="E160" s="831"/>
      <c r="F160" s="831"/>
      <c r="G160" s="831"/>
    </row>
    <row r="161" spans="1:8" s="662" customFormat="1" ht="17.45" customHeight="1">
      <c r="A161" s="758"/>
      <c r="B161" s="759"/>
      <c r="C161" s="829"/>
      <c r="D161" s="830"/>
      <c r="E161" s="830"/>
      <c r="F161" s="830"/>
      <c r="G161" s="830"/>
    </row>
    <row r="162" spans="1:8" s="649" customFormat="1" ht="17.45" customHeight="1">
      <c r="A162" s="758"/>
      <c r="B162" s="759"/>
      <c r="C162" s="823"/>
      <c r="D162" s="831"/>
      <c r="E162" s="831"/>
      <c r="F162" s="831"/>
      <c r="G162" s="831"/>
    </row>
    <row r="163" spans="1:8" s="649" customFormat="1" ht="17.45" customHeight="1">
      <c r="A163" s="758"/>
      <c r="B163" s="759"/>
      <c r="C163" s="823"/>
      <c r="D163" s="831"/>
      <c r="E163" s="831"/>
      <c r="F163" s="831"/>
      <c r="G163" s="831"/>
    </row>
    <row r="164" spans="1:8" s="649" customFormat="1" ht="17.45" customHeight="1">
      <c r="A164" s="758"/>
      <c r="B164" s="759"/>
      <c r="C164" s="823"/>
      <c r="D164" s="831"/>
      <c r="E164" s="831"/>
      <c r="F164" s="831"/>
      <c r="G164" s="831"/>
    </row>
    <row r="165" spans="1:8" s="649" customFormat="1" ht="17.45" customHeight="1">
      <c r="A165" s="758"/>
      <c r="B165" s="759"/>
      <c r="C165" s="823"/>
      <c r="D165" s="831"/>
      <c r="E165" s="831"/>
      <c r="F165" s="831"/>
      <c r="G165" s="831"/>
    </row>
    <row r="166" spans="1:8" s="649" customFormat="1" ht="17.45" customHeight="1">
      <c r="A166" s="758"/>
      <c r="B166" s="759"/>
      <c r="C166" s="823"/>
      <c r="D166" s="831"/>
      <c r="E166" s="831"/>
      <c r="F166" s="831"/>
      <c r="G166" s="831"/>
    </row>
    <row r="167" spans="1:8" s="649" customFormat="1" ht="17.45" customHeight="1">
      <c r="A167" s="758"/>
      <c r="B167" s="759"/>
      <c r="C167" s="823"/>
      <c r="D167" s="831"/>
      <c r="E167" s="831"/>
      <c r="F167" s="831"/>
      <c r="G167" s="831"/>
    </row>
    <row r="168" spans="1:8" s="649" customFormat="1" ht="17.45" customHeight="1">
      <c r="A168" s="758"/>
      <c r="B168" s="759"/>
      <c r="C168" s="823"/>
      <c r="D168" s="831"/>
      <c r="E168" s="831"/>
      <c r="F168" s="831"/>
      <c r="G168" s="831"/>
      <c r="H168" s="831"/>
    </row>
    <row r="169" spans="1:8" s="649" customFormat="1" ht="17.45" customHeight="1">
      <c r="A169" s="758"/>
      <c r="B169" s="759"/>
      <c r="C169" s="823"/>
      <c r="D169" s="831"/>
      <c r="E169" s="831"/>
      <c r="F169" s="831"/>
      <c r="G169" s="831"/>
      <c r="H169" s="831"/>
    </row>
    <row r="170" spans="1:8" ht="25.5" customHeight="1">
      <c r="A170" s="643"/>
      <c r="C170" s="823"/>
      <c r="H170" s="705"/>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62" customWidth="1"/>
    <col min="2" max="2" width="25.7109375" style="643" customWidth="1"/>
    <col min="3" max="7" width="14.7109375" style="831" customWidth="1"/>
    <col min="8" max="8" width="14.7109375" style="643" customWidth="1"/>
    <col min="9" max="9" width="19.7109375" style="643" customWidth="1"/>
    <col min="10" max="16384" width="11.42578125" style="643"/>
  </cols>
  <sheetData>
    <row r="1" spans="1:9" ht="15" customHeight="1">
      <c r="A1" s="858" t="s">
        <v>1765</v>
      </c>
      <c r="C1" s="856"/>
      <c r="D1" s="856"/>
      <c r="E1" s="856"/>
      <c r="F1" s="856"/>
      <c r="G1" s="856"/>
    </row>
    <row r="2" spans="1:9" s="649" customFormat="1" ht="14.1" customHeight="1">
      <c r="A2" s="1270" t="s">
        <v>678</v>
      </c>
      <c r="B2" s="1270"/>
      <c r="C2" s="1270"/>
      <c r="D2" s="1270"/>
      <c r="E2" s="1270"/>
      <c r="F2" s="1270"/>
      <c r="G2" s="1270"/>
      <c r="H2" s="1270"/>
      <c r="I2" s="1270"/>
    </row>
    <row r="3" spans="1:9" s="649" customFormat="1" ht="14.1" customHeight="1">
      <c r="A3" s="1270" t="s">
        <v>1471</v>
      </c>
      <c r="B3" s="1270"/>
      <c r="C3" s="1270"/>
      <c r="D3" s="1270"/>
      <c r="E3" s="1270"/>
      <c r="F3" s="1270"/>
      <c r="G3" s="1270"/>
      <c r="H3" s="1270"/>
      <c r="I3" s="1270"/>
    </row>
    <row r="4" spans="1:9" s="649" customFormat="1" ht="14.1" customHeight="1">
      <c r="A4" s="1270" t="s">
        <v>1610</v>
      </c>
      <c r="B4" s="1270"/>
      <c r="C4" s="1270"/>
      <c r="D4" s="1270"/>
      <c r="E4" s="1270"/>
      <c r="F4" s="1270"/>
      <c r="G4" s="1270"/>
      <c r="H4" s="1270"/>
      <c r="I4" s="1270"/>
    </row>
    <row r="5" spans="1:9" s="649" customFormat="1" ht="24" customHeight="1">
      <c r="A5" s="1271" t="s">
        <v>345</v>
      </c>
      <c r="B5" s="1271"/>
      <c r="C5" s="1271"/>
      <c r="D5" s="1271"/>
      <c r="E5" s="1271"/>
      <c r="F5" s="1271"/>
      <c r="G5" s="1271"/>
      <c r="H5" s="1271"/>
      <c r="I5" s="1271"/>
    </row>
    <row r="6" spans="1:9" ht="20.100000000000001" customHeight="1">
      <c r="A6" s="1193" t="s">
        <v>1611</v>
      </c>
      <c r="B6" s="1146"/>
      <c r="C6" s="1272" t="s">
        <v>700</v>
      </c>
      <c r="D6" s="1273"/>
      <c r="E6" s="1273"/>
      <c r="F6" s="1273"/>
      <c r="G6" s="1273"/>
      <c r="H6" s="1273"/>
      <c r="I6" s="1273"/>
    </row>
    <row r="7" spans="1:9" ht="20.100000000000001" customHeight="1">
      <c r="A7" s="1194"/>
      <c r="B7" s="1147"/>
      <c r="C7" s="1274" t="s">
        <v>364</v>
      </c>
      <c r="D7" s="1281" t="s">
        <v>561</v>
      </c>
      <c r="E7" s="1190" t="s">
        <v>1059</v>
      </c>
      <c r="F7" s="1272" t="s">
        <v>549</v>
      </c>
      <c r="G7" s="1276"/>
      <c r="H7" s="1190" t="s">
        <v>1612</v>
      </c>
      <c r="I7" s="1178" t="s">
        <v>1474</v>
      </c>
    </row>
    <row r="8" spans="1:9" ht="24.95" customHeight="1">
      <c r="A8" s="1194"/>
      <c r="B8" s="1147"/>
      <c r="C8" s="1275"/>
      <c r="D8" s="1282"/>
      <c r="E8" s="1192"/>
      <c r="F8" s="687" t="s">
        <v>547</v>
      </c>
      <c r="G8" s="687" t="s">
        <v>536</v>
      </c>
      <c r="H8" s="1192"/>
      <c r="I8" s="1180"/>
    </row>
    <row r="9" spans="1:9" ht="20.100000000000001" customHeight="1">
      <c r="A9" s="1195"/>
      <c r="B9" s="1148"/>
      <c r="C9" s="828" t="s">
        <v>182</v>
      </c>
      <c r="D9" s="828" t="s">
        <v>1477</v>
      </c>
      <c r="E9" s="687" t="s">
        <v>811</v>
      </c>
      <c r="F9" s="688" t="s">
        <v>182</v>
      </c>
      <c r="G9" s="687" t="s">
        <v>811</v>
      </c>
      <c r="H9" s="827" t="s">
        <v>182</v>
      </c>
      <c r="I9" s="689" t="s">
        <v>670</v>
      </c>
    </row>
    <row r="10" spans="1:9" s="662" customFormat="1" ht="20.100000000000001" customHeight="1">
      <c r="A10" s="1280"/>
      <c r="B10" s="1280"/>
      <c r="C10" s="1280"/>
      <c r="D10" s="1280"/>
      <c r="E10" s="1280"/>
      <c r="F10" s="1280"/>
      <c r="G10" s="1280"/>
      <c r="H10" s="1280"/>
      <c r="I10" s="1280"/>
    </row>
    <row r="11" spans="1:9" s="662" customFormat="1" ht="15" customHeight="1">
      <c r="A11" s="1158" t="s">
        <v>1615</v>
      </c>
      <c r="B11" s="1158"/>
      <c r="C11" s="1158"/>
      <c r="D11" s="1158"/>
      <c r="E11" s="1158"/>
      <c r="F11" s="1158"/>
      <c r="G11" s="1158"/>
      <c r="H11" s="1158"/>
      <c r="I11" s="1158"/>
    </row>
    <row r="12" spans="1:9" s="662" customFormat="1" ht="17.45" customHeight="1">
      <c r="A12" s="700">
        <v>42767</v>
      </c>
      <c r="B12" s="701">
        <v>42767</v>
      </c>
      <c r="C12" s="691">
        <v>7372</v>
      </c>
      <c r="D12" s="691">
        <v>6395</v>
      </c>
      <c r="E12" s="691">
        <v>306.05</v>
      </c>
      <c r="F12" s="691">
        <v>8175</v>
      </c>
      <c r="G12" s="691">
        <v>1187.1500000000001</v>
      </c>
      <c r="H12" s="691">
        <v>45508</v>
      </c>
      <c r="I12" s="691">
        <v>1961987</v>
      </c>
    </row>
    <row r="13" spans="1:9" s="662" customFormat="1" ht="11.45" customHeight="1">
      <c r="A13" s="703" t="s">
        <v>353</v>
      </c>
      <c r="B13" s="701">
        <v>42795</v>
      </c>
      <c r="C13" s="691">
        <v>9387</v>
      </c>
      <c r="D13" s="691">
        <v>8181</v>
      </c>
      <c r="E13" s="691">
        <v>385.68000000000006</v>
      </c>
      <c r="F13" s="691">
        <v>10429</v>
      </c>
      <c r="G13" s="691">
        <v>1502.22</v>
      </c>
      <c r="H13" s="691">
        <v>58055</v>
      </c>
      <c r="I13" s="691">
        <v>2498165</v>
      </c>
    </row>
    <row r="14" spans="1:9" s="662" customFormat="1" ht="11.45" customHeight="1">
      <c r="A14" s="703" t="s">
        <v>353</v>
      </c>
      <c r="B14" s="701">
        <v>42826</v>
      </c>
      <c r="C14" s="691">
        <v>8329</v>
      </c>
      <c r="D14" s="691">
        <v>7257</v>
      </c>
      <c r="E14" s="691">
        <v>352.07</v>
      </c>
      <c r="F14" s="691">
        <v>9293</v>
      </c>
      <c r="G14" s="691">
        <v>1340.3200000000002</v>
      </c>
      <c r="H14" s="691">
        <v>51811</v>
      </c>
      <c r="I14" s="691">
        <v>2234955</v>
      </c>
    </row>
    <row r="15" spans="1:9" s="662" customFormat="1" ht="11.45" customHeight="1">
      <c r="A15" s="703" t="s">
        <v>353</v>
      </c>
      <c r="B15" s="701">
        <v>42856</v>
      </c>
      <c r="C15" s="691">
        <v>9580</v>
      </c>
      <c r="D15" s="691">
        <v>8148</v>
      </c>
      <c r="E15" s="691">
        <v>383.48999999999995</v>
      </c>
      <c r="F15" s="691">
        <v>10593</v>
      </c>
      <c r="G15" s="691">
        <v>1512.51</v>
      </c>
      <c r="H15" s="691">
        <v>58323</v>
      </c>
      <c r="I15" s="691">
        <v>2524349</v>
      </c>
    </row>
    <row r="16" spans="1:9" s="662" customFormat="1" ht="11.45" customHeight="1">
      <c r="A16" s="703" t="s">
        <v>353</v>
      </c>
      <c r="B16" s="701">
        <v>42887</v>
      </c>
      <c r="C16" s="691">
        <v>9229</v>
      </c>
      <c r="D16" s="691">
        <v>7978</v>
      </c>
      <c r="E16" s="691">
        <v>378.91999999999996</v>
      </c>
      <c r="F16" s="691">
        <v>10259</v>
      </c>
      <c r="G16" s="691">
        <v>1478.9499999999998</v>
      </c>
      <c r="H16" s="691">
        <v>57040</v>
      </c>
      <c r="I16" s="691">
        <v>2477596</v>
      </c>
    </row>
    <row r="17" spans="1:9" s="662" customFormat="1" ht="11.45" customHeight="1">
      <c r="A17" s="703" t="s">
        <v>353</v>
      </c>
      <c r="B17" s="701">
        <v>42917</v>
      </c>
      <c r="C17" s="691">
        <v>9271</v>
      </c>
      <c r="D17" s="691">
        <v>7978</v>
      </c>
      <c r="E17" s="691">
        <v>380.57</v>
      </c>
      <c r="F17" s="691">
        <v>10329</v>
      </c>
      <c r="G17" s="691">
        <v>1478.97</v>
      </c>
      <c r="H17" s="691">
        <v>56730</v>
      </c>
      <c r="I17" s="691">
        <v>2466121</v>
      </c>
    </row>
    <row r="18" spans="1:9" s="662" customFormat="1" ht="11.45" customHeight="1">
      <c r="A18" s="703" t="s">
        <v>353</v>
      </c>
      <c r="B18" s="701">
        <v>42948</v>
      </c>
      <c r="C18" s="691">
        <v>9249</v>
      </c>
      <c r="D18" s="691">
        <v>7932</v>
      </c>
      <c r="E18" s="691">
        <v>359</v>
      </c>
      <c r="F18" s="691">
        <v>10273</v>
      </c>
      <c r="G18" s="691">
        <v>1478.69</v>
      </c>
      <c r="H18" s="691">
        <v>56428</v>
      </c>
      <c r="I18" s="691">
        <v>2483584</v>
      </c>
    </row>
    <row r="19" spans="1:9" s="662" customFormat="1" ht="11.45" customHeight="1">
      <c r="A19" s="703" t="s">
        <v>353</v>
      </c>
      <c r="B19" s="701">
        <v>42979</v>
      </c>
      <c r="C19" s="691">
        <v>8153</v>
      </c>
      <c r="D19" s="691">
        <v>6984</v>
      </c>
      <c r="E19" s="691">
        <v>328.15999999999997</v>
      </c>
      <c r="F19" s="691">
        <v>9024</v>
      </c>
      <c r="G19" s="691">
        <v>1298.3700000000001</v>
      </c>
      <c r="H19" s="691">
        <v>49682</v>
      </c>
      <c r="I19" s="691">
        <v>2210705</v>
      </c>
    </row>
    <row r="20" spans="1:9" s="662" customFormat="1" ht="11.45" customHeight="1">
      <c r="A20" s="703" t="s">
        <v>353</v>
      </c>
      <c r="B20" s="701">
        <v>43009</v>
      </c>
      <c r="C20" s="691">
        <v>8117</v>
      </c>
      <c r="D20" s="691">
        <v>6956</v>
      </c>
      <c r="E20" s="691">
        <v>320.57</v>
      </c>
      <c r="F20" s="691">
        <v>9012</v>
      </c>
      <c r="G20" s="691">
        <v>1291.3999999999999</v>
      </c>
      <c r="H20" s="691">
        <v>49642</v>
      </c>
      <c r="I20" s="691">
        <v>2178553</v>
      </c>
    </row>
    <row r="21" spans="1:9" s="662" customFormat="1" ht="11.45" customHeight="1">
      <c r="A21" s="703" t="s">
        <v>353</v>
      </c>
      <c r="B21" s="701">
        <v>43040</v>
      </c>
      <c r="C21" s="691">
        <v>7462</v>
      </c>
      <c r="D21" s="691">
        <v>6389</v>
      </c>
      <c r="E21" s="691">
        <v>294.02</v>
      </c>
      <c r="F21" s="691">
        <v>8294</v>
      </c>
      <c r="G21" s="691">
        <v>1183.56</v>
      </c>
      <c r="H21" s="691">
        <v>45413</v>
      </c>
      <c r="I21" s="691">
        <v>2003442</v>
      </c>
    </row>
    <row r="22" spans="1:9" s="662" customFormat="1" ht="11.45" customHeight="1">
      <c r="A22" s="703" t="s">
        <v>353</v>
      </c>
      <c r="B22" s="701">
        <v>43070</v>
      </c>
      <c r="C22" s="691">
        <v>8801</v>
      </c>
      <c r="D22" s="691">
        <v>7373</v>
      </c>
      <c r="E22" s="691">
        <v>338.94</v>
      </c>
      <c r="F22" s="691">
        <v>9689</v>
      </c>
      <c r="G22" s="691">
        <v>1376.9499999999998</v>
      </c>
      <c r="H22" s="691">
        <v>53119</v>
      </c>
      <c r="I22" s="691">
        <v>2294046</v>
      </c>
    </row>
    <row r="23" spans="1:9" s="662" customFormat="1" ht="17.45" customHeight="1">
      <c r="A23" s="703">
        <v>43101</v>
      </c>
      <c r="B23" s="701">
        <v>43101</v>
      </c>
      <c r="C23" s="691">
        <v>7349</v>
      </c>
      <c r="D23" s="691">
        <v>6361</v>
      </c>
      <c r="E23" s="691">
        <v>304.55999999999995</v>
      </c>
      <c r="F23" s="691">
        <v>8110</v>
      </c>
      <c r="G23" s="691">
        <v>1176.79</v>
      </c>
      <c r="H23" s="691">
        <v>44729</v>
      </c>
      <c r="I23" s="691">
        <v>2002337</v>
      </c>
    </row>
    <row r="24" spans="1:9" s="662" customFormat="1" ht="11.45" customHeight="1">
      <c r="A24" s="703" t="s">
        <v>353</v>
      </c>
      <c r="B24" s="701">
        <v>43132</v>
      </c>
      <c r="C24" s="691">
        <v>7282</v>
      </c>
      <c r="D24" s="691">
        <v>6327</v>
      </c>
      <c r="E24" s="691">
        <v>302.78000000000003</v>
      </c>
      <c r="F24" s="691">
        <v>8063</v>
      </c>
      <c r="G24" s="691">
        <v>1164.8</v>
      </c>
      <c r="H24" s="691">
        <v>44603</v>
      </c>
      <c r="I24" s="691">
        <v>2001825</v>
      </c>
    </row>
    <row r="25" spans="1:9" s="662" customFormat="1" ht="11.45" customHeight="1">
      <c r="A25" s="703" t="s">
        <v>353</v>
      </c>
      <c r="B25" s="701">
        <v>43160</v>
      </c>
      <c r="C25" s="691">
        <v>8596</v>
      </c>
      <c r="D25" s="691">
        <v>7490</v>
      </c>
      <c r="E25" s="691">
        <v>369.05</v>
      </c>
      <c r="F25" s="691">
        <v>9531</v>
      </c>
      <c r="G25" s="691">
        <v>1379.37</v>
      </c>
      <c r="H25" s="691">
        <v>52814</v>
      </c>
      <c r="I25" s="691">
        <v>2393670</v>
      </c>
    </row>
    <row r="26" spans="1:9" s="662" customFormat="1" ht="11.45" customHeight="1">
      <c r="A26" s="703" t="s">
        <v>353</v>
      </c>
      <c r="B26" s="701">
        <v>43191</v>
      </c>
      <c r="C26" s="691">
        <v>8612</v>
      </c>
      <c r="D26" s="691">
        <v>7529</v>
      </c>
      <c r="E26" s="691">
        <v>365.89</v>
      </c>
      <c r="F26" s="691">
        <v>9586</v>
      </c>
      <c r="G26" s="691">
        <v>1381.12</v>
      </c>
      <c r="H26" s="691">
        <v>53077</v>
      </c>
      <c r="I26" s="691">
        <v>2397281</v>
      </c>
    </row>
    <row r="27" spans="1:9" s="662" customFormat="1" ht="11.45" customHeight="1">
      <c r="A27" s="703" t="s">
        <v>353</v>
      </c>
      <c r="B27" s="701">
        <v>43221</v>
      </c>
      <c r="C27" s="691">
        <v>8900</v>
      </c>
      <c r="D27" s="691">
        <v>7666</v>
      </c>
      <c r="E27" s="691">
        <v>377.03</v>
      </c>
      <c r="F27" s="691">
        <v>9868</v>
      </c>
      <c r="G27" s="691">
        <v>1413.4899999999998</v>
      </c>
      <c r="H27" s="691">
        <v>55085</v>
      </c>
      <c r="I27" s="691">
        <v>2448480</v>
      </c>
    </row>
    <row r="28" spans="1:9" s="662" customFormat="1" ht="11.45" customHeight="1">
      <c r="A28" s="703" t="s">
        <v>353</v>
      </c>
      <c r="B28" s="701">
        <v>43252</v>
      </c>
      <c r="C28" s="691">
        <v>9239</v>
      </c>
      <c r="D28" s="691">
        <v>7935</v>
      </c>
      <c r="E28" s="691">
        <v>378.03000000000003</v>
      </c>
      <c r="F28" s="691">
        <v>10213</v>
      </c>
      <c r="G28" s="691">
        <v>1470.01</v>
      </c>
      <c r="H28" s="691">
        <v>56452</v>
      </c>
      <c r="I28" s="691">
        <v>2511769</v>
      </c>
    </row>
    <row r="29" spans="1:9" s="662" customFormat="1" ht="11.45" customHeight="1">
      <c r="A29" s="703" t="s">
        <v>353</v>
      </c>
      <c r="B29" s="701">
        <v>43282</v>
      </c>
      <c r="C29" s="691">
        <v>9845</v>
      </c>
      <c r="D29" s="691">
        <v>8409</v>
      </c>
      <c r="E29" s="691">
        <v>396.57</v>
      </c>
      <c r="F29" s="691">
        <v>10879</v>
      </c>
      <c r="G29" s="691">
        <v>1567.56</v>
      </c>
      <c r="H29" s="691">
        <v>61055</v>
      </c>
      <c r="I29" s="691">
        <v>2686791</v>
      </c>
    </row>
    <row r="30" spans="1:9" s="662" customFormat="1" ht="11.45" customHeight="1">
      <c r="A30" s="703" t="s">
        <v>353</v>
      </c>
      <c r="B30" s="701">
        <v>43313</v>
      </c>
      <c r="C30" s="691">
        <v>8486</v>
      </c>
      <c r="D30" s="691">
        <v>7382</v>
      </c>
      <c r="E30" s="691">
        <v>369.86</v>
      </c>
      <c r="F30" s="691">
        <v>9400</v>
      </c>
      <c r="G30" s="691">
        <v>1364</v>
      </c>
      <c r="H30" s="691">
        <v>52509</v>
      </c>
      <c r="I30" s="691">
        <v>2418098</v>
      </c>
    </row>
    <row r="31" spans="1:9" s="662" customFormat="1" ht="11.45" customHeight="1">
      <c r="A31" s="703" t="s">
        <v>353</v>
      </c>
      <c r="B31" s="701">
        <v>43344</v>
      </c>
      <c r="C31" s="691">
        <v>8183</v>
      </c>
      <c r="D31" s="691">
        <v>6960</v>
      </c>
      <c r="E31" s="691">
        <v>327.43</v>
      </c>
      <c r="F31" s="691">
        <v>8970</v>
      </c>
      <c r="G31" s="691">
        <v>1295.8</v>
      </c>
      <c r="H31" s="691">
        <v>50006</v>
      </c>
      <c r="I31" s="691">
        <v>2247864</v>
      </c>
    </row>
    <row r="32" spans="1:9" s="662" customFormat="1" ht="11.45" customHeight="1">
      <c r="A32" s="703" t="s">
        <v>353</v>
      </c>
      <c r="B32" s="701">
        <v>43374</v>
      </c>
      <c r="C32" s="691">
        <v>8024</v>
      </c>
      <c r="D32" s="691">
        <v>6909</v>
      </c>
      <c r="E32" s="691">
        <v>328.07</v>
      </c>
      <c r="F32" s="691">
        <v>8866</v>
      </c>
      <c r="G32" s="691">
        <v>1284.4500000000003</v>
      </c>
      <c r="H32" s="691">
        <v>49074</v>
      </c>
      <c r="I32" s="691">
        <v>2281668</v>
      </c>
    </row>
    <row r="33" spans="1:11" s="662" customFormat="1" ht="11.45" customHeight="1">
      <c r="A33" s="703" t="s">
        <v>353</v>
      </c>
      <c r="B33" s="701">
        <v>43405</v>
      </c>
      <c r="C33" s="691">
        <v>7621</v>
      </c>
      <c r="D33" s="691">
        <v>6582</v>
      </c>
      <c r="E33" s="691">
        <v>319.77000000000004</v>
      </c>
      <c r="F33" s="691">
        <v>8351</v>
      </c>
      <c r="G33" s="691">
        <v>1212.8300000000002</v>
      </c>
      <c r="H33" s="691">
        <v>46678</v>
      </c>
      <c r="I33" s="691">
        <v>2139928</v>
      </c>
    </row>
    <row r="34" spans="1:11" s="662" customFormat="1" ht="11.45" customHeight="1">
      <c r="A34" s="703" t="s">
        <v>353</v>
      </c>
      <c r="B34" s="701">
        <v>43435</v>
      </c>
      <c r="C34" s="691">
        <v>8112</v>
      </c>
      <c r="D34" s="691">
        <v>6693</v>
      </c>
      <c r="E34" s="691">
        <v>292.77999999999997</v>
      </c>
      <c r="F34" s="691">
        <v>8810</v>
      </c>
      <c r="G34" s="691">
        <v>1266.52</v>
      </c>
      <c r="H34" s="691">
        <v>48626</v>
      </c>
      <c r="I34" s="691">
        <v>2202483</v>
      </c>
    </row>
    <row r="35" spans="1:11" s="662" customFormat="1" ht="17.45" customHeight="1">
      <c r="A35" s="703">
        <v>43466</v>
      </c>
      <c r="B35" s="701">
        <v>43466</v>
      </c>
      <c r="C35" s="691">
        <v>7771</v>
      </c>
      <c r="D35" s="691">
        <v>6752</v>
      </c>
      <c r="E35" s="691">
        <v>322.47000000000003</v>
      </c>
      <c r="F35" s="691">
        <v>8582</v>
      </c>
      <c r="G35" s="691">
        <v>1249.8999999999999</v>
      </c>
      <c r="H35" s="691">
        <v>47871</v>
      </c>
      <c r="I35" s="691">
        <v>2226333</v>
      </c>
    </row>
    <row r="36" spans="1:11" s="662" customFormat="1" ht="11.45" customHeight="1">
      <c r="A36" s="703" t="s">
        <v>353</v>
      </c>
      <c r="B36" s="701">
        <v>43497</v>
      </c>
      <c r="C36" s="691">
        <v>7423</v>
      </c>
      <c r="D36" s="691">
        <v>6453</v>
      </c>
      <c r="E36" s="691">
        <v>322.06000000000006</v>
      </c>
      <c r="F36" s="691">
        <v>8137</v>
      </c>
      <c r="G36" s="691">
        <v>1185.5100000000002</v>
      </c>
      <c r="H36" s="691">
        <v>45664</v>
      </c>
      <c r="I36" s="691">
        <v>2125397</v>
      </c>
    </row>
    <row r="37" spans="1:11" ht="15" customHeight="1">
      <c r="A37" s="1269" t="s">
        <v>1478</v>
      </c>
      <c r="B37" s="1269"/>
      <c r="C37" s="1269"/>
      <c r="D37" s="1269"/>
      <c r="E37" s="1269"/>
      <c r="F37" s="1269"/>
      <c r="G37" s="1269"/>
      <c r="H37" s="1269"/>
      <c r="I37" s="1269"/>
    </row>
    <row r="38" spans="1:11" s="662" customFormat="1" ht="17.45" customHeight="1">
      <c r="A38" s="700">
        <v>42767</v>
      </c>
      <c r="B38" s="701">
        <v>42767</v>
      </c>
      <c r="C38" s="691">
        <v>1202</v>
      </c>
      <c r="D38" s="691">
        <v>4866</v>
      </c>
      <c r="E38" s="691">
        <v>228.64000000000001</v>
      </c>
      <c r="F38" s="691">
        <v>11487</v>
      </c>
      <c r="G38" s="691">
        <v>918.11</v>
      </c>
      <c r="H38" s="691">
        <v>35573</v>
      </c>
      <c r="I38" s="691">
        <v>1561451</v>
      </c>
    </row>
    <row r="39" spans="1:11" s="649" customFormat="1" ht="11.45" customHeight="1">
      <c r="A39" s="703" t="s">
        <v>353</v>
      </c>
      <c r="B39" s="701">
        <v>42795</v>
      </c>
      <c r="C39" s="691">
        <v>1292</v>
      </c>
      <c r="D39" s="691">
        <v>5522</v>
      </c>
      <c r="E39" s="691">
        <v>261.98</v>
      </c>
      <c r="F39" s="691">
        <v>13366</v>
      </c>
      <c r="G39" s="691">
        <v>1026.8700000000001</v>
      </c>
      <c r="H39" s="691">
        <v>39671</v>
      </c>
      <c r="I39" s="691">
        <v>1719217</v>
      </c>
      <c r="J39" s="662"/>
      <c r="K39" s="662"/>
    </row>
    <row r="40" spans="1:11" s="649" customFormat="1" ht="11.45" customHeight="1">
      <c r="A40" s="703" t="s">
        <v>353</v>
      </c>
      <c r="B40" s="701">
        <v>42826</v>
      </c>
      <c r="C40" s="691">
        <v>1331</v>
      </c>
      <c r="D40" s="691">
        <v>5670</v>
      </c>
      <c r="E40" s="691">
        <v>263.04000000000002</v>
      </c>
      <c r="F40" s="691">
        <v>13529</v>
      </c>
      <c r="G40" s="691">
        <v>1062.1799999999998</v>
      </c>
      <c r="H40" s="691">
        <v>40553</v>
      </c>
      <c r="I40" s="691">
        <v>1814586</v>
      </c>
      <c r="J40" s="662"/>
      <c r="K40" s="662"/>
    </row>
    <row r="41" spans="1:11" s="649" customFormat="1" ht="11.45" customHeight="1">
      <c r="A41" s="703" t="s">
        <v>353</v>
      </c>
      <c r="B41" s="701">
        <v>42856</v>
      </c>
      <c r="C41" s="691">
        <v>1549</v>
      </c>
      <c r="D41" s="691">
        <v>6328</v>
      </c>
      <c r="E41" s="691">
        <v>298.95</v>
      </c>
      <c r="F41" s="691">
        <v>15114</v>
      </c>
      <c r="G41" s="691">
        <v>1171.29</v>
      </c>
      <c r="H41" s="691">
        <v>45957</v>
      </c>
      <c r="I41" s="691">
        <v>2001567</v>
      </c>
      <c r="J41" s="662"/>
      <c r="K41" s="662"/>
    </row>
    <row r="42" spans="1:11" s="662" customFormat="1" ht="11.45" customHeight="1">
      <c r="A42" s="703" t="s">
        <v>353</v>
      </c>
      <c r="B42" s="701">
        <v>42887</v>
      </c>
      <c r="C42" s="691">
        <v>1529</v>
      </c>
      <c r="D42" s="691">
        <v>6601</v>
      </c>
      <c r="E42" s="691">
        <v>296.16999999999996</v>
      </c>
      <c r="F42" s="691">
        <v>15844</v>
      </c>
      <c r="G42" s="691">
        <v>1236.23</v>
      </c>
      <c r="H42" s="691">
        <v>47318</v>
      </c>
      <c r="I42" s="691">
        <v>2079286</v>
      </c>
    </row>
    <row r="43" spans="1:11" s="649" customFormat="1" ht="11.45" customHeight="1">
      <c r="A43" s="703" t="s">
        <v>353</v>
      </c>
      <c r="B43" s="701">
        <v>42917</v>
      </c>
      <c r="C43" s="691">
        <v>1447</v>
      </c>
      <c r="D43" s="691">
        <v>6096</v>
      </c>
      <c r="E43" s="691">
        <v>298.62</v>
      </c>
      <c r="F43" s="691">
        <v>14187</v>
      </c>
      <c r="G43" s="691">
        <v>1125.29</v>
      </c>
      <c r="H43" s="691">
        <v>44030</v>
      </c>
      <c r="I43" s="691">
        <v>1903218</v>
      </c>
      <c r="J43" s="662"/>
      <c r="K43" s="662"/>
    </row>
    <row r="44" spans="1:11" s="649" customFormat="1" ht="11.45" customHeight="1">
      <c r="A44" s="703" t="s">
        <v>353</v>
      </c>
      <c r="B44" s="701">
        <v>42948</v>
      </c>
      <c r="C44" s="691">
        <v>1432</v>
      </c>
      <c r="D44" s="691">
        <v>6262</v>
      </c>
      <c r="E44" s="691">
        <v>286.91999999999996</v>
      </c>
      <c r="F44" s="691">
        <v>15306</v>
      </c>
      <c r="G44" s="691">
        <v>1159.56</v>
      </c>
      <c r="H44" s="691">
        <v>45220</v>
      </c>
      <c r="I44" s="691">
        <v>2031278</v>
      </c>
      <c r="J44" s="662"/>
      <c r="K44" s="662"/>
    </row>
    <row r="45" spans="1:11" s="649" customFormat="1" ht="11.45" customHeight="1">
      <c r="A45" s="703" t="s">
        <v>353</v>
      </c>
      <c r="B45" s="701">
        <v>42979</v>
      </c>
      <c r="C45" s="691">
        <v>1358</v>
      </c>
      <c r="D45" s="691">
        <v>5568</v>
      </c>
      <c r="E45" s="691">
        <v>270.76</v>
      </c>
      <c r="F45" s="691">
        <v>13433</v>
      </c>
      <c r="G45" s="691">
        <v>1031.8899999999999</v>
      </c>
      <c r="H45" s="691">
        <v>40047</v>
      </c>
      <c r="I45" s="691">
        <v>1786378</v>
      </c>
      <c r="J45" s="662"/>
      <c r="K45" s="662"/>
    </row>
    <row r="46" spans="1:11" s="649" customFormat="1" ht="11.45" customHeight="1">
      <c r="A46" s="703" t="s">
        <v>353</v>
      </c>
      <c r="B46" s="701">
        <v>43009</v>
      </c>
      <c r="C46" s="691">
        <v>1433</v>
      </c>
      <c r="D46" s="691">
        <v>6443</v>
      </c>
      <c r="E46" s="691">
        <v>282.65999999999997</v>
      </c>
      <c r="F46" s="691">
        <v>15632</v>
      </c>
      <c r="G46" s="691">
        <v>1194.7</v>
      </c>
      <c r="H46" s="691">
        <v>45868</v>
      </c>
      <c r="I46" s="691">
        <v>2156480</v>
      </c>
      <c r="J46" s="662"/>
      <c r="K46" s="662"/>
    </row>
    <row r="47" spans="1:11" s="649" customFormat="1" ht="11.45" customHeight="1">
      <c r="A47" s="703" t="s">
        <v>353</v>
      </c>
      <c r="B47" s="701">
        <v>43040</v>
      </c>
      <c r="C47" s="691">
        <v>1373</v>
      </c>
      <c r="D47" s="691">
        <v>5824</v>
      </c>
      <c r="E47" s="691">
        <v>273.61</v>
      </c>
      <c r="F47" s="691">
        <v>14335</v>
      </c>
      <c r="G47" s="691">
        <v>1099.8200000000002</v>
      </c>
      <c r="H47" s="691">
        <v>41835</v>
      </c>
      <c r="I47" s="691">
        <v>1818773</v>
      </c>
      <c r="J47" s="662"/>
      <c r="K47" s="662"/>
    </row>
    <row r="48" spans="1:11" s="649" customFormat="1" ht="11.45" customHeight="1">
      <c r="A48" s="703" t="s">
        <v>353</v>
      </c>
      <c r="B48" s="701">
        <v>43070</v>
      </c>
      <c r="C48" s="691">
        <v>1658</v>
      </c>
      <c r="D48" s="691">
        <v>7198</v>
      </c>
      <c r="E48" s="691">
        <v>328.18</v>
      </c>
      <c r="F48" s="691">
        <v>17649</v>
      </c>
      <c r="G48" s="691">
        <v>1337.29</v>
      </c>
      <c r="H48" s="691">
        <v>51692</v>
      </c>
      <c r="I48" s="691">
        <v>2284151</v>
      </c>
      <c r="J48" s="662"/>
      <c r="K48" s="662"/>
    </row>
    <row r="49" spans="1:11" s="649" customFormat="1" ht="17.45" customHeight="1">
      <c r="A49" s="703">
        <v>43101</v>
      </c>
      <c r="B49" s="701">
        <v>43101</v>
      </c>
      <c r="C49" s="691">
        <v>1255</v>
      </c>
      <c r="D49" s="691">
        <v>5153</v>
      </c>
      <c r="E49" s="691">
        <v>232.94</v>
      </c>
      <c r="F49" s="691">
        <v>12822</v>
      </c>
      <c r="G49" s="691">
        <v>983.86</v>
      </c>
      <c r="H49" s="691">
        <v>38239</v>
      </c>
      <c r="I49" s="691">
        <v>1688830</v>
      </c>
      <c r="J49" s="662"/>
      <c r="K49" s="662"/>
    </row>
    <row r="50" spans="1:11" s="649" customFormat="1" ht="11.45" customHeight="1">
      <c r="A50" s="703" t="s">
        <v>353</v>
      </c>
      <c r="B50" s="701">
        <v>43132</v>
      </c>
      <c r="C50" s="691">
        <v>1275</v>
      </c>
      <c r="D50" s="691">
        <v>5247</v>
      </c>
      <c r="E50" s="691">
        <v>265.39999999999998</v>
      </c>
      <c r="F50" s="691">
        <v>12299</v>
      </c>
      <c r="G50" s="691">
        <v>965.26</v>
      </c>
      <c r="H50" s="691">
        <v>37208</v>
      </c>
      <c r="I50" s="691">
        <v>1719514</v>
      </c>
      <c r="J50" s="662"/>
      <c r="K50" s="662"/>
    </row>
    <row r="51" spans="1:11" s="649" customFormat="1" ht="11.45" customHeight="1">
      <c r="A51" s="703" t="s">
        <v>353</v>
      </c>
      <c r="B51" s="701">
        <v>43160</v>
      </c>
      <c r="C51" s="691">
        <v>1389</v>
      </c>
      <c r="D51" s="691">
        <v>6138</v>
      </c>
      <c r="E51" s="691">
        <v>299.78000000000003</v>
      </c>
      <c r="F51" s="691">
        <v>14241</v>
      </c>
      <c r="G51" s="691">
        <v>1099.17</v>
      </c>
      <c r="H51" s="691">
        <v>41911</v>
      </c>
      <c r="I51" s="691">
        <v>1984341</v>
      </c>
      <c r="J51" s="662"/>
      <c r="K51" s="662"/>
    </row>
    <row r="52" spans="1:11" s="649" customFormat="1" ht="11.45" customHeight="1">
      <c r="A52" s="703" t="s">
        <v>353</v>
      </c>
      <c r="B52" s="701">
        <v>43191</v>
      </c>
      <c r="C52" s="691">
        <v>1526</v>
      </c>
      <c r="D52" s="691">
        <v>6020</v>
      </c>
      <c r="E52" s="691">
        <v>284.55</v>
      </c>
      <c r="F52" s="691">
        <v>14302</v>
      </c>
      <c r="G52" s="691">
        <v>1112.3200000000002</v>
      </c>
      <c r="H52" s="691">
        <v>43425</v>
      </c>
      <c r="I52" s="691">
        <v>2030936</v>
      </c>
      <c r="J52" s="662"/>
      <c r="K52" s="662"/>
    </row>
    <row r="53" spans="1:11" s="649" customFormat="1" ht="11.45" customHeight="1">
      <c r="A53" s="703" t="s">
        <v>353</v>
      </c>
      <c r="B53" s="701">
        <v>43221</v>
      </c>
      <c r="C53" s="691">
        <v>1598</v>
      </c>
      <c r="D53" s="691">
        <v>7305</v>
      </c>
      <c r="E53" s="691">
        <v>339.36</v>
      </c>
      <c r="F53" s="691">
        <v>18067</v>
      </c>
      <c r="G53" s="691">
        <v>1350.8</v>
      </c>
      <c r="H53" s="691">
        <v>52639</v>
      </c>
      <c r="I53" s="691">
        <v>2446968</v>
      </c>
      <c r="J53" s="662"/>
      <c r="K53" s="662"/>
    </row>
    <row r="54" spans="1:11" s="662" customFormat="1" ht="11.45" customHeight="1">
      <c r="A54" s="703" t="s">
        <v>353</v>
      </c>
      <c r="B54" s="701">
        <v>43252</v>
      </c>
      <c r="C54" s="691">
        <v>1454</v>
      </c>
      <c r="D54" s="691">
        <v>5906</v>
      </c>
      <c r="E54" s="691">
        <v>295.83000000000004</v>
      </c>
      <c r="F54" s="691">
        <v>14381</v>
      </c>
      <c r="G54" s="691">
        <v>1117.04</v>
      </c>
      <c r="H54" s="691">
        <v>42150</v>
      </c>
      <c r="I54" s="691">
        <v>1975165</v>
      </c>
    </row>
    <row r="55" spans="1:11" s="649" customFormat="1" ht="11.45" customHeight="1">
      <c r="A55" s="703" t="s">
        <v>353</v>
      </c>
      <c r="B55" s="701">
        <v>43282</v>
      </c>
      <c r="C55" s="691">
        <v>1707</v>
      </c>
      <c r="D55" s="691">
        <v>7157</v>
      </c>
      <c r="E55" s="691">
        <v>350.39</v>
      </c>
      <c r="F55" s="691">
        <v>17487</v>
      </c>
      <c r="G55" s="691">
        <v>1353.45</v>
      </c>
      <c r="H55" s="691">
        <v>52475</v>
      </c>
      <c r="I55" s="691">
        <v>2380960</v>
      </c>
      <c r="J55" s="662"/>
      <c r="K55" s="662"/>
    </row>
    <row r="56" spans="1:11" s="649" customFormat="1" ht="11.45" customHeight="1">
      <c r="A56" s="703" t="s">
        <v>353</v>
      </c>
      <c r="B56" s="701">
        <v>43313</v>
      </c>
      <c r="C56" s="691">
        <v>1490</v>
      </c>
      <c r="D56" s="691">
        <v>6731</v>
      </c>
      <c r="E56" s="691">
        <v>306.98</v>
      </c>
      <c r="F56" s="691">
        <v>16554</v>
      </c>
      <c r="G56" s="691">
        <v>1270.49</v>
      </c>
      <c r="H56" s="691">
        <v>48144</v>
      </c>
      <c r="I56" s="691">
        <v>2277194</v>
      </c>
      <c r="J56" s="662"/>
      <c r="K56" s="662"/>
    </row>
    <row r="57" spans="1:11" s="649" customFormat="1" ht="11.45" customHeight="1">
      <c r="A57" s="703" t="s">
        <v>353</v>
      </c>
      <c r="B57" s="701">
        <v>43344</v>
      </c>
      <c r="C57" s="691">
        <v>1440</v>
      </c>
      <c r="D57" s="691">
        <v>6201</v>
      </c>
      <c r="E57" s="691">
        <v>319.18</v>
      </c>
      <c r="F57" s="691">
        <v>15189</v>
      </c>
      <c r="G57" s="691">
        <v>1147.56</v>
      </c>
      <c r="H57" s="691">
        <v>43638</v>
      </c>
      <c r="I57" s="691">
        <v>2162322</v>
      </c>
      <c r="J57" s="662"/>
      <c r="K57" s="662"/>
    </row>
    <row r="58" spans="1:11" s="649" customFormat="1" ht="11.45" customHeight="1">
      <c r="A58" s="703" t="s">
        <v>353</v>
      </c>
      <c r="B58" s="701">
        <v>43374</v>
      </c>
      <c r="C58" s="691">
        <v>1352</v>
      </c>
      <c r="D58" s="691">
        <v>5563</v>
      </c>
      <c r="E58" s="691">
        <v>271.57</v>
      </c>
      <c r="F58" s="691">
        <v>13375</v>
      </c>
      <c r="G58" s="691">
        <v>1044.3200000000002</v>
      </c>
      <c r="H58" s="691">
        <v>40591</v>
      </c>
      <c r="I58" s="691">
        <v>1831163</v>
      </c>
      <c r="J58" s="662"/>
      <c r="K58" s="662"/>
    </row>
    <row r="59" spans="1:11" s="649" customFormat="1" ht="11.45" customHeight="1">
      <c r="A59" s="703" t="s">
        <v>353</v>
      </c>
      <c r="B59" s="701">
        <v>43405</v>
      </c>
      <c r="C59" s="691">
        <v>1320</v>
      </c>
      <c r="D59" s="691">
        <v>5451</v>
      </c>
      <c r="E59" s="691">
        <v>284.63</v>
      </c>
      <c r="F59" s="691">
        <v>13306</v>
      </c>
      <c r="G59" s="691">
        <v>1010.79</v>
      </c>
      <c r="H59" s="691">
        <v>39029</v>
      </c>
      <c r="I59" s="691">
        <v>1795059</v>
      </c>
      <c r="J59" s="662"/>
      <c r="K59" s="662"/>
    </row>
    <row r="60" spans="1:11" s="649" customFormat="1" ht="11.45" customHeight="1">
      <c r="A60" s="703" t="s">
        <v>353</v>
      </c>
      <c r="B60" s="701">
        <v>43435</v>
      </c>
      <c r="C60" s="691">
        <v>1612</v>
      </c>
      <c r="D60" s="691">
        <v>7360</v>
      </c>
      <c r="E60" s="691">
        <v>326.68</v>
      </c>
      <c r="F60" s="691">
        <v>18644</v>
      </c>
      <c r="G60" s="691">
        <v>1388.3700000000001</v>
      </c>
      <c r="H60" s="691">
        <v>52834</v>
      </c>
      <c r="I60" s="691">
        <v>2565559</v>
      </c>
      <c r="J60" s="662"/>
      <c r="K60" s="662"/>
    </row>
    <row r="61" spans="1:11" s="649" customFormat="1" ht="17.45" customHeight="1">
      <c r="A61" s="703">
        <v>43466</v>
      </c>
      <c r="B61" s="701">
        <v>43466</v>
      </c>
      <c r="C61" s="691">
        <v>1303</v>
      </c>
      <c r="D61" s="691">
        <v>5778</v>
      </c>
      <c r="E61" s="691">
        <v>292.5</v>
      </c>
      <c r="F61" s="691">
        <v>13634</v>
      </c>
      <c r="G61" s="691">
        <v>1045.3499999999999</v>
      </c>
      <c r="H61" s="691">
        <v>40355</v>
      </c>
      <c r="I61" s="691">
        <v>1923049</v>
      </c>
      <c r="J61" s="662"/>
      <c r="K61" s="662"/>
    </row>
    <row r="62" spans="1:11" s="649" customFormat="1" ht="11.45" customHeight="1">
      <c r="A62" s="703" t="s">
        <v>353</v>
      </c>
      <c r="B62" s="701">
        <v>43497</v>
      </c>
      <c r="C62" s="691">
        <v>1147</v>
      </c>
      <c r="D62" s="691">
        <v>4551</v>
      </c>
      <c r="E62" s="691">
        <v>232.51999999999998</v>
      </c>
      <c r="F62" s="691">
        <v>10681</v>
      </c>
      <c r="G62" s="691">
        <v>835.32999999999993</v>
      </c>
      <c r="H62" s="691">
        <v>32579</v>
      </c>
      <c r="I62" s="691">
        <v>1547416</v>
      </c>
      <c r="J62" s="662"/>
      <c r="K62" s="662"/>
    </row>
    <row r="63" spans="1:11" ht="15" customHeight="1">
      <c r="A63" s="1269" t="s">
        <v>843</v>
      </c>
      <c r="B63" s="1269"/>
      <c r="C63" s="1269"/>
      <c r="D63" s="1269"/>
      <c r="E63" s="1269"/>
      <c r="F63" s="1269"/>
      <c r="G63" s="1269"/>
      <c r="H63" s="1269"/>
      <c r="I63" s="1269"/>
    </row>
    <row r="64" spans="1:11" s="662" customFormat="1" ht="17.45" customHeight="1">
      <c r="A64" s="700">
        <v>42767</v>
      </c>
      <c r="B64" s="701">
        <v>42767</v>
      </c>
      <c r="C64" s="691">
        <v>646</v>
      </c>
      <c r="D64" s="691">
        <v>2440</v>
      </c>
      <c r="E64" s="691">
        <v>121.1</v>
      </c>
      <c r="F64" s="691">
        <v>5167</v>
      </c>
      <c r="G64" s="691">
        <v>458.57</v>
      </c>
      <c r="H64" s="691">
        <v>17254</v>
      </c>
      <c r="I64" s="691">
        <v>772611</v>
      </c>
    </row>
    <row r="65" spans="1:9" s="649" customFormat="1" ht="11.45" customHeight="1">
      <c r="A65" s="703" t="s">
        <v>353</v>
      </c>
      <c r="B65" s="701">
        <v>42795</v>
      </c>
      <c r="C65" s="691">
        <v>644</v>
      </c>
      <c r="D65" s="691">
        <v>2825</v>
      </c>
      <c r="E65" s="691">
        <v>143.20999999999998</v>
      </c>
      <c r="F65" s="691">
        <v>6436</v>
      </c>
      <c r="G65" s="691">
        <v>519.14</v>
      </c>
      <c r="H65" s="691">
        <v>19292</v>
      </c>
      <c r="I65" s="691">
        <v>880075</v>
      </c>
    </row>
    <row r="66" spans="1:9" s="649" customFormat="1" ht="11.45" customHeight="1">
      <c r="A66" s="703" t="s">
        <v>353</v>
      </c>
      <c r="B66" s="701">
        <v>42826</v>
      </c>
      <c r="C66" s="691">
        <v>675</v>
      </c>
      <c r="D66" s="691">
        <v>2799</v>
      </c>
      <c r="E66" s="691">
        <v>136.91</v>
      </c>
      <c r="F66" s="691">
        <v>6020</v>
      </c>
      <c r="G66" s="691">
        <v>514.95000000000005</v>
      </c>
      <c r="H66" s="691">
        <v>19045</v>
      </c>
      <c r="I66" s="691">
        <v>889305</v>
      </c>
    </row>
    <row r="67" spans="1:9" s="649" customFormat="1" ht="11.45" customHeight="1">
      <c r="A67" s="703" t="s">
        <v>353</v>
      </c>
      <c r="B67" s="701">
        <v>42856</v>
      </c>
      <c r="C67" s="691">
        <v>762</v>
      </c>
      <c r="D67" s="691">
        <v>3272</v>
      </c>
      <c r="E67" s="691">
        <v>163.47999999999999</v>
      </c>
      <c r="F67" s="691">
        <v>7074</v>
      </c>
      <c r="G67" s="691">
        <v>588.81000000000006</v>
      </c>
      <c r="H67" s="691">
        <v>22062</v>
      </c>
      <c r="I67" s="691">
        <v>1027968</v>
      </c>
    </row>
    <row r="68" spans="1:9" s="662" customFormat="1" ht="11.45" customHeight="1">
      <c r="A68" s="703" t="s">
        <v>353</v>
      </c>
      <c r="B68" s="701">
        <v>42887</v>
      </c>
      <c r="C68" s="691">
        <v>754</v>
      </c>
      <c r="D68" s="691">
        <v>3136</v>
      </c>
      <c r="E68" s="691">
        <v>152.22999999999999</v>
      </c>
      <c r="F68" s="691">
        <v>7190</v>
      </c>
      <c r="G68" s="691">
        <v>585.66999999999996</v>
      </c>
      <c r="H68" s="691">
        <v>22057</v>
      </c>
      <c r="I68" s="691">
        <v>985359</v>
      </c>
    </row>
    <row r="69" spans="1:9" s="649" customFormat="1" ht="11.45" customHeight="1">
      <c r="A69" s="703" t="s">
        <v>353</v>
      </c>
      <c r="B69" s="701">
        <v>42917</v>
      </c>
      <c r="C69" s="691">
        <v>766</v>
      </c>
      <c r="D69" s="691">
        <v>3031</v>
      </c>
      <c r="E69" s="691">
        <v>159.20999999999998</v>
      </c>
      <c r="F69" s="691">
        <v>6582</v>
      </c>
      <c r="G69" s="691">
        <v>556.16000000000008</v>
      </c>
      <c r="H69" s="691">
        <v>21315</v>
      </c>
      <c r="I69" s="691">
        <v>944800</v>
      </c>
    </row>
    <row r="70" spans="1:9" s="649" customFormat="1" ht="11.45" customHeight="1">
      <c r="A70" s="703" t="s">
        <v>353</v>
      </c>
      <c r="B70" s="701">
        <v>42948</v>
      </c>
      <c r="C70" s="691">
        <v>697</v>
      </c>
      <c r="D70" s="691">
        <v>2955</v>
      </c>
      <c r="E70" s="691">
        <v>140.54000000000002</v>
      </c>
      <c r="F70" s="691">
        <v>6696</v>
      </c>
      <c r="G70" s="691">
        <v>544.72</v>
      </c>
      <c r="H70" s="691">
        <v>20449</v>
      </c>
      <c r="I70" s="691">
        <v>972762</v>
      </c>
    </row>
    <row r="71" spans="1:9" s="649" customFormat="1" ht="11.45" customHeight="1">
      <c r="A71" s="703" t="s">
        <v>353</v>
      </c>
      <c r="B71" s="701">
        <v>42979</v>
      </c>
      <c r="C71" s="691">
        <v>774</v>
      </c>
      <c r="D71" s="691">
        <v>3055</v>
      </c>
      <c r="E71" s="691">
        <v>150.41</v>
      </c>
      <c r="F71" s="691">
        <v>7175</v>
      </c>
      <c r="G71" s="691">
        <v>572.79</v>
      </c>
      <c r="H71" s="691">
        <v>21442</v>
      </c>
      <c r="I71" s="691">
        <v>992250</v>
      </c>
    </row>
    <row r="72" spans="1:9" s="649" customFormat="1" ht="11.45" customHeight="1">
      <c r="A72" s="703" t="s">
        <v>353</v>
      </c>
      <c r="B72" s="701">
        <v>43009</v>
      </c>
      <c r="C72" s="691">
        <v>680</v>
      </c>
      <c r="D72" s="691">
        <v>2822</v>
      </c>
      <c r="E72" s="691">
        <v>141.43</v>
      </c>
      <c r="F72" s="691">
        <v>6193</v>
      </c>
      <c r="G72" s="691">
        <v>522.03</v>
      </c>
      <c r="H72" s="691">
        <v>19061</v>
      </c>
      <c r="I72" s="691">
        <v>915228</v>
      </c>
    </row>
    <row r="73" spans="1:9" s="649" customFormat="1" ht="11.45" customHeight="1">
      <c r="A73" s="703" t="s">
        <v>353</v>
      </c>
      <c r="B73" s="701">
        <v>43040</v>
      </c>
      <c r="C73" s="691">
        <v>709</v>
      </c>
      <c r="D73" s="691">
        <v>3091</v>
      </c>
      <c r="E73" s="691">
        <v>147.12</v>
      </c>
      <c r="F73" s="691">
        <v>6945</v>
      </c>
      <c r="G73" s="691">
        <v>579.62</v>
      </c>
      <c r="H73" s="691">
        <v>21089</v>
      </c>
      <c r="I73" s="691">
        <v>968681</v>
      </c>
    </row>
    <row r="74" spans="1:9" s="649" customFormat="1" ht="11.45" customHeight="1">
      <c r="A74" s="703" t="s">
        <v>353</v>
      </c>
      <c r="B74" s="701">
        <v>43070</v>
      </c>
      <c r="C74" s="691">
        <v>812</v>
      </c>
      <c r="D74" s="691">
        <v>3253</v>
      </c>
      <c r="E74" s="691">
        <v>160.29000000000002</v>
      </c>
      <c r="F74" s="691">
        <v>7207</v>
      </c>
      <c r="G74" s="691">
        <v>601.83999999999992</v>
      </c>
      <c r="H74" s="691">
        <v>22536</v>
      </c>
      <c r="I74" s="691">
        <v>1037605</v>
      </c>
    </row>
    <row r="75" spans="1:9" s="649" customFormat="1" ht="17.45" customHeight="1">
      <c r="A75" s="703">
        <v>43101</v>
      </c>
      <c r="B75" s="701">
        <v>43101</v>
      </c>
      <c r="C75" s="691">
        <v>602</v>
      </c>
      <c r="D75" s="691">
        <v>2342</v>
      </c>
      <c r="E75" s="691">
        <v>114.77000000000001</v>
      </c>
      <c r="F75" s="691">
        <v>5226</v>
      </c>
      <c r="G75" s="691">
        <v>449.21000000000004</v>
      </c>
      <c r="H75" s="691">
        <v>16473</v>
      </c>
      <c r="I75" s="691">
        <v>772702</v>
      </c>
    </row>
    <row r="76" spans="1:9" s="649" customFormat="1" ht="11.45" customHeight="1">
      <c r="A76" s="703" t="s">
        <v>353</v>
      </c>
      <c r="B76" s="701">
        <v>43132</v>
      </c>
      <c r="C76" s="691">
        <v>619</v>
      </c>
      <c r="D76" s="691">
        <v>2657</v>
      </c>
      <c r="E76" s="691">
        <v>143.93</v>
      </c>
      <c r="F76" s="691">
        <v>5740</v>
      </c>
      <c r="G76" s="691">
        <v>483.76000000000005</v>
      </c>
      <c r="H76" s="691">
        <v>18215</v>
      </c>
      <c r="I76" s="691">
        <v>838931</v>
      </c>
    </row>
    <row r="77" spans="1:9" s="649" customFormat="1" ht="11.45" customHeight="1">
      <c r="A77" s="703" t="s">
        <v>353</v>
      </c>
      <c r="B77" s="701">
        <v>43160</v>
      </c>
      <c r="C77" s="691">
        <v>745</v>
      </c>
      <c r="D77" s="691">
        <v>3390</v>
      </c>
      <c r="E77" s="691">
        <v>181.34</v>
      </c>
      <c r="F77" s="691">
        <v>7215</v>
      </c>
      <c r="G77" s="691">
        <v>599.21</v>
      </c>
      <c r="H77" s="691">
        <v>22088</v>
      </c>
      <c r="I77" s="691">
        <v>1059703</v>
      </c>
    </row>
    <row r="78" spans="1:9" s="649" customFormat="1" ht="11.45" customHeight="1">
      <c r="A78" s="703" t="s">
        <v>353</v>
      </c>
      <c r="B78" s="701">
        <v>43191</v>
      </c>
      <c r="C78" s="691">
        <v>818</v>
      </c>
      <c r="D78" s="691">
        <v>3068</v>
      </c>
      <c r="E78" s="691">
        <v>151.57999999999998</v>
      </c>
      <c r="F78" s="691">
        <v>6875</v>
      </c>
      <c r="G78" s="691">
        <v>564.46</v>
      </c>
      <c r="H78" s="691">
        <v>21148</v>
      </c>
      <c r="I78" s="691">
        <v>1040002</v>
      </c>
    </row>
    <row r="79" spans="1:9" s="649" customFormat="1" ht="11.45" customHeight="1">
      <c r="A79" s="703" t="s">
        <v>353</v>
      </c>
      <c r="B79" s="701">
        <v>43221</v>
      </c>
      <c r="C79" s="691">
        <v>849</v>
      </c>
      <c r="D79" s="691">
        <v>3715</v>
      </c>
      <c r="E79" s="691">
        <v>160.64000000000001</v>
      </c>
      <c r="F79" s="691">
        <v>8531</v>
      </c>
      <c r="G79" s="691">
        <v>704.27</v>
      </c>
      <c r="H79" s="691">
        <v>26580</v>
      </c>
      <c r="I79" s="691">
        <v>1255146</v>
      </c>
    </row>
    <row r="80" spans="1:9" s="662" customFormat="1" ht="11.45" customHeight="1">
      <c r="A80" s="703" t="s">
        <v>353</v>
      </c>
      <c r="B80" s="701">
        <v>43252</v>
      </c>
      <c r="C80" s="691">
        <v>766</v>
      </c>
      <c r="D80" s="691">
        <v>2890</v>
      </c>
      <c r="E80" s="691">
        <v>152.02000000000001</v>
      </c>
      <c r="F80" s="691">
        <v>6428</v>
      </c>
      <c r="G80" s="691">
        <v>550.70000000000005</v>
      </c>
      <c r="H80" s="691">
        <v>20009</v>
      </c>
      <c r="I80" s="691">
        <v>960258</v>
      </c>
    </row>
    <row r="81" spans="1:9" s="649" customFormat="1" ht="11.45" customHeight="1">
      <c r="A81" s="703" t="s">
        <v>353</v>
      </c>
      <c r="B81" s="701">
        <v>43282</v>
      </c>
      <c r="C81" s="691">
        <v>861</v>
      </c>
      <c r="D81" s="691">
        <v>3760</v>
      </c>
      <c r="E81" s="691">
        <v>189.88</v>
      </c>
      <c r="F81" s="691">
        <v>8250</v>
      </c>
      <c r="G81" s="691">
        <v>705.83</v>
      </c>
      <c r="H81" s="691">
        <v>25927</v>
      </c>
      <c r="I81" s="691">
        <v>1242056</v>
      </c>
    </row>
    <row r="82" spans="1:9" s="649" customFormat="1" ht="11.45" customHeight="1">
      <c r="A82" s="703" t="s">
        <v>353</v>
      </c>
      <c r="B82" s="701">
        <v>43313</v>
      </c>
      <c r="C82" s="691">
        <v>750</v>
      </c>
      <c r="D82" s="691">
        <v>3502</v>
      </c>
      <c r="E82" s="691">
        <v>154.69999999999999</v>
      </c>
      <c r="F82" s="691">
        <v>8315</v>
      </c>
      <c r="G82" s="691">
        <v>683.31999999999994</v>
      </c>
      <c r="H82" s="691">
        <v>24953</v>
      </c>
      <c r="I82" s="691">
        <v>1180998</v>
      </c>
    </row>
    <row r="83" spans="1:9" s="649" customFormat="1" ht="11.45" customHeight="1">
      <c r="A83" s="703" t="s">
        <v>353</v>
      </c>
      <c r="B83" s="701">
        <v>43344</v>
      </c>
      <c r="C83" s="691">
        <v>791</v>
      </c>
      <c r="D83" s="691">
        <v>3193</v>
      </c>
      <c r="E83" s="691">
        <v>175.72</v>
      </c>
      <c r="F83" s="691">
        <v>7471</v>
      </c>
      <c r="G83" s="691">
        <v>596.11</v>
      </c>
      <c r="H83" s="691">
        <v>22446</v>
      </c>
      <c r="I83" s="691">
        <v>1140065</v>
      </c>
    </row>
    <row r="84" spans="1:9" s="649" customFormat="1" ht="11.45" customHeight="1">
      <c r="A84" s="703" t="s">
        <v>353</v>
      </c>
      <c r="B84" s="701">
        <v>43374</v>
      </c>
      <c r="C84" s="691">
        <v>669</v>
      </c>
      <c r="D84" s="691">
        <v>2926</v>
      </c>
      <c r="E84" s="691">
        <v>155.38</v>
      </c>
      <c r="F84" s="691">
        <v>6667</v>
      </c>
      <c r="G84" s="691">
        <v>546.46</v>
      </c>
      <c r="H84" s="691">
        <v>20717</v>
      </c>
      <c r="I84" s="691">
        <v>968590</v>
      </c>
    </row>
    <row r="85" spans="1:9" s="649" customFormat="1" ht="11.45" customHeight="1">
      <c r="A85" s="703" t="s">
        <v>353</v>
      </c>
      <c r="B85" s="701">
        <v>43405</v>
      </c>
      <c r="C85" s="691">
        <v>689</v>
      </c>
      <c r="D85" s="691">
        <v>2670</v>
      </c>
      <c r="E85" s="691">
        <v>152.38</v>
      </c>
      <c r="F85" s="691">
        <v>6003</v>
      </c>
      <c r="G85" s="691">
        <v>498.9</v>
      </c>
      <c r="H85" s="691">
        <v>18457</v>
      </c>
      <c r="I85" s="691">
        <v>880977</v>
      </c>
    </row>
    <row r="86" spans="1:9" s="649" customFormat="1" ht="11.45" customHeight="1">
      <c r="A86" s="703" t="s">
        <v>353</v>
      </c>
      <c r="B86" s="701">
        <v>43435</v>
      </c>
      <c r="C86" s="691">
        <v>757</v>
      </c>
      <c r="D86" s="691">
        <v>3171</v>
      </c>
      <c r="E86" s="691">
        <v>153.26</v>
      </c>
      <c r="F86" s="691">
        <v>6978</v>
      </c>
      <c r="G86" s="691">
        <v>601.58999999999992</v>
      </c>
      <c r="H86" s="691">
        <v>21671</v>
      </c>
      <c r="I86" s="691">
        <v>1066745</v>
      </c>
    </row>
    <row r="87" spans="1:9" s="649" customFormat="1" ht="17.45" customHeight="1">
      <c r="A87" s="703">
        <v>43466</v>
      </c>
      <c r="B87" s="701">
        <v>43466</v>
      </c>
      <c r="C87" s="691">
        <v>675</v>
      </c>
      <c r="D87" s="691">
        <v>2557</v>
      </c>
      <c r="E87" s="691">
        <v>136.35</v>
      </c>
      <c r="F87" s="691">
        <v>5777</v>
      </c>
      <c r="G87" s="691">
        <v>480.23</v>
      </c>
      <c r="H87" s="691">
        <v>17813</v>
      </c>
      <c r="I87" s="691">
        <v>836864</v>
      </c>
    </row>
    <row r="88" spans="1:9" s="649" customFormat="1" ht="11.45" customHeight="1">
      <c r="A88" s="703" t="s">
        <v>353</v>
      </c>
      <c r="B88" s="701">
        <v>43497</v>
      </c>
      <c r="C88" s="691">
        <v>574</v>
      </c>
      <c r="D88" s="691">
        <v>2516</v>
      </c>
      <c r="E88" s="691">
        <v>145.72</v>
      </c>
      <c r="F88" s="691">
        <v>5318</v>
      </c>
      <c r="G88" s="691">
        <v>447.11</v>
      </c>
      <c r="H88" s="691">
        <v>16871</v>
      </c>
      <c r="I88" s="691">
        <v>855955</v>
      </c>
    </row>
    <row r="89" spans="1:9" s="649" customFormat="1" ht="20.100000000000001" customHeight="1">
      <c r="A89" s="662"/>
      <c r="B89" s="701"/>
      <c r="C89" s="691"/>
      <c r="D89" s="691"/>
      <c r="E89" s="691"/>
      <c r="F89" s="691"/>
      <c r="G89" s="691"/>
      <c r="H89" s="691"/>
    </row>
    <row r="90" spans="1:9" ht="26.1" customHeight="1">
      <c r="A90" s="833" t="s">
        <v>1743</v>
      </c>
      <c r="C90" s="823"/>
      <c r="I90" s="705"/>
    </row>
    <row r="91" spans="1:9" ht="18.95" customHeight="1">
      <c r="A91" s="1278"/>
      <c r="B91" s="1278"/>
      <c r="C91" s="1278"/>
      <c r="D91" s="1278"/>
      <c r="E91" s="1278"/>
      <c r="F91" s="1278"/>
      <c r="G91" s="1278"/>
      <c r="H91" s="1278"/>
    </row>
    <row r="92" spans="1:9" ht="11.1" customHeight="1">
      <c r="A92" s="1277"/>
      <c r="B92" s="1277"/>
      <c r="C92" s="1277"/>
      <c r="D92" s="1277"/>
      <c r="E92" s="1277"/>
      <c r="F92" s="1277"/>
      <c r="G92" s="1277"/>
      <c r="H92" s="1277"/>
    </row>
    <row r="93" spans="1:9" s="662" customFormat="1" ht="17.45" customHeight="1">
      <c r="A93" s="758"/>
      <c r="B93" s="759"/>
      <c r="C93" s="693"/>
      <c r="D93" s="694"/>
      <c r="E93" s="693"/>
      <c r="F93" s="694"/>
      <c r="G93" s="693"/>
      <c r="H93" s="693"/>
    </row>
    <row r="94" spans="1:9" s="662" customFormat="1" ht="17.45" customHeight="1">
      <c r="A94" s="758"/>
      <c r="B94" s="759"/>
      <c r="C94" s="693"/>
      <c r="D94" s="694"/>
      <c r="E94" s="693"/>
      <c r="F94" s="694"/>
      <c r="G94" s="693"/>
      <c r="H94" s="693"/>
    </row>
    <row r="95" spans="1:9" s="662" customFormat="1" ht="17.45" customHeight="1">
      <c r="A95" s="758"/>
      <c r="B95" s="759"/>
      <c r="C95" s="693"/>
      <c r="D95" s="694"/>
      <c r="E95" s="693"/>
      <c r="F95" s="694"/>
      <c r="G95" s="693"/>
      <c r="H95" s="693"/>
    </row>
    <row r="96" spans="1:9" s="662" customFormat="1" ht="17.45" customHeight="1">
      <c r="A96" s="758"/>
      <c r="B96" s="759"/>
      <c r="C96" s="693"/>
      <c r="D96" s="694"/>
      <c r="E96" s="693"/>
      <c r="F96" s="694"/>
      <c r="G96" s="693"/>
      <c r="H96" s="693"/>
    </row>
    <row r="97" spans="1:8" s="662" customFormat="1" ht="17.45" customHeight="1">
      <c r="A97" s="758"/>
      <c r="B97" s="759"/>
      <c r="C97" s="693"/>
      <c r="D97" s="694"/>
      <c r="E97" s="693"/>
      <c r="F97" s="694"/>
      <c r="G97" s="693"/>
      <c r="H97" s="693"/>
    </row>
    <row r="98" spans="1:8" s="662" customFormat="1" ht="17.45" customHeight="1">
      <c r="A98" s="758"/>
      <c r="B98" s="759"/>
      <c r="C98" s="693"/>
      <c r="D98" s="694"/>
      <c r="E98" s="693"/>
      <c r="F98" s="694"/>
      <c r="G98" s="693"/>
      <c r="H98" s="693"/>
    </row>
    <row r="99" spans="1:8" s="662" customFormat="1" ht="17.45" customHeight="1">
      <c r="A99" s="758"/>
      <c r="B99" s="759"/>
      <c r="C99" s="760"/>
      <c r="D99" s="760"/>
      <c r="E99" s="760"/>
      <c r="F99" s="760"/>
      <c r="G99" s="760"/>
      <c r="H99" s="760"/>
    </row>
    <row r="100" spans="1:8" s="662" customFormat="1" ht="17.45" customHeight="1">
      <c r="A100" s="758"/>
      <c r="B100" s="759"/>
      <c r="C100" s="760"/>
      <c r="D100" s="760"/>
      <c r="E100" s="760"/>
      <c r="F100" s="760"/>
      <c r="G100" s="760"/>
      <c r="H100" s="760"/>
    </row>
    <row r="101" spans="1:8" s="662" customFormat="1" ht="17.45" customHeight="1">
      <c r="A101" s="758"/>
      <c r="B101" s="759"/>
      <c r="C101" s="760"/>
      <c r="D101" s="760"/>
      <c r="E101" s="760"/>
      <c r="F101" s="760"/>
      <c r="G101" s="760"/>
      <c r="H101" s="760"/>
    </row>
    <row r="102" spans="1:8" s="662" customFormat="1" ht="17.45" customHeight="1">
      <c r="A102" s="758"/>
      <c r="B102" s="759"/>
      <c r="C102" s="760"/>
      <c r="D102" s="760"/>
      <c r="E102" s="760"/>
      <c r="F102" s="760"/>
      <c r="G102" s="760"/>
      <c r="H102" s="760"/>
    </row>
    <row r="103" spans="1:8" s="662" customFormat="1" ht="17.45" customHeight="1">
      <c r="A103" s="758"/>
      <c r="B103" s="759"/>
      <c r="C103" s="693"/>
      <c r="D103" s="694"/>
      <c r="E103" s="693"/>
      <c r="F103" s="694"/>
      <c r="G103" s="693"/>
      <c r="H103" s="693"/>
    </row>
    <row r="104" spans="1:8" s="662" customFormat="1" ht="17.45" customHeight="1">
      <c r="A104" s="758"/>
      <c r="B104" s="759"/>
      <c r="C104" s="693"/>
      <c r="D104" s="694"/>
      <c r="E104" s="693"/>
      <c r="F104" s="694"/>
      <c r="G104" s="693"/>
      <c r="H104" s="693"/>
    </row>
    <row r="105" spans="1:8" s="662" customFormat="1" ht="17.45" customHeight="1">
      <c r="A105" s="758"/>
      <c r="B105" s="759"/>
      <c r="C105" s="693"/>
      <c r="D105" s="694"/>
      <c r="E105" s="693"/>
      <c r="F105" s="694"/>
      <c r="G105" s="693"/>
      <c r="H105" s="693"/>
    </row>
    <row r="106" spans="1:8" s="662" customFormat="1" ht="17.45" customHeight="1">
      <c r="A106" s="758"/>
      <c r="B106" s="759"/>
      <c r="C106" s="693"/>
      <c r="D106" s="694"/>
      <c r="E106" s="693"/>
      <c r="F106" s="694"/>
      <c r="G106" s="693"/>
      <c r="H106" s="693"/>
    </row>
    <row r="107" spans="1:8" s="662" customFormat="1" ht="17.45" customHeight="1">
      <c r="A107" s="758"/>
      <c r="B107" s="759"/>
      <c r="C107" s="693"/>
      <c r="D107" s="694"/>
      <c r="E107" s="693"/>
      <c r="F107" s="694"/>
      <c r="G107" s="693"/>
      <c r="H107" s="693"/>
    </row>
    <row r="108" spans="1:8" s="662" customFormat="1" ht="17.45" customHeight="1">
      <c r="A108" s="758"/>
      <c r="B108" s="759"/>
      <c r="C108" s="693"/>
      <c r="D108" s="694"/>
      <c r="E108" s="693"/>
      <c r="F108" s="694"/>
      <c r="G108" s="693"/>
      <c r="H108" s="693"/>
    </row>
    <row r="109" spans="1:8" s="662" customFormat="1" ht="17.45" customHeight="1">
      <c r="A109" s="758"/>
      <c r="B109" s="759"/>
      <c r="C109" s="693"/>
      <c r="D109" s="694"/>
      <c r="E109" s="693"/>
      <c r="F109" s="694"/>
      <c r="G109" s="693"/>
      <c r="H109" s="693"/>
    </row>
    <row r="110" spans="1:8" s="662" customFormat="1" ht="17.45" customHeight="1">
      <c r="A110" s="758"/>
      <c r="B110" s="759"/>
      <c r="C110" s="693"/>
      <c r="D110" s="694"/>
      <c r="E110" s="693"/>
      <c r="F110" s="694"/>
      <c r="G110" s="693"/>
      <c r="H110" s="693"/>
    </row>
    <row r="111" spans="1:8" s="662" customFormat="1" ht="17.45" customHeight="1">
      <c r="A111" s="758"/>
      <c r="B111" s="759"/>
      <c r="C111" s="693"/>
      <c r="D111" s="694"/>
      <c r="E111" s="693"/>
      <c r="F111" s="694"/>
      <c r="G111" s="693"/>
      <c r="H111" s="693"/>
    </row>
    <row r="112" spans="1:8" s="662" customFormat="1" ht="17.45" customHeight="1">
      <c r="A112" s="758"/>
      <c r="B112" s="759"/>
      <c r="C112" s="693"/>
      <c r="D112" s="694"/>
      <c r="E112" s="693"/>
      <c r="F112" s="694"/>
      <c r="G112" s="693"/>
      <c r="H112" s="693"/>
    </row>
    <row r="113" spans="1:11" s="662" customFormat="1" ht="17.45" customHeight="1">
      <c r="A113" s="758"/>
      <c r="B113" s="759"/>
      <c r="C113" s="693"/>
      <c r="D113" s="694"/>
      <c r="E113" s="693"/>
      <c r="F113" s="694"/>
      <c r="G113" s="693"/>
      <c r="H113" s="693"/>
    </row>
    <row r="114" spans="1:11" s="662" customFormat="1" ht="17.45" customHeight="1">
      <c r="A114" s="758"/>
      <c r="B114" s="759"/>
      <c r="C114" s="693"/>
      <c r="D114" s="694"/>
      <c r="E114" s="693"/>
      <c r="F114" s="694"/>
      <c r="G114" s="693"/>
      <c r="H114" s="693"/>
    </row>
    <row r="115" spans="1:11" s="662" customFormat="1" ht="17.45" customHeight="1">
      <c r="A115" s="758"/>
      <c r="B115" s="759"/>
      <c r="C115" s="693"/>
      <c r="D115" s="694"/>
      <c r="E115" s="693"/>
      <c r="F115" s="694"/>
      <c r="G115" s="693"/>
      <c r="H115" s="693"/>
    </row>
    <row r="116" spans="1:11" s="662" customFormat="1" ht="17.45" customHeight="1">
      <c r="A116" s="758"/>
      <c r="B116" s="759"/>
      <c r="C116" s="693"/>
      <c r="D116" s="694"/>
      <c r="E116" s="693"/>
      <c r="F116" s="694"/>
      <c r="G116" s="693"/>
      <c r="H116" s="693"/>
    </row>
    <row r="117" spans="1:11" s="662" customFormat="1" ht="17.45" customHeight="1">
      <c r="A117" s="758"/>
      <c r="B117" s="759"/>
      <c r="C117" s="693"/>
      <c r="D117" s="694"/>
      <c r="E117" s="693"/>
      <c r="F117" s="694"/>
      <c r="G117" s="693"/>
      <c r="H117" s="693"/>
    </row>
    <row r="118" spans="1:11" ht="20.100000000000001" customHeight="1">
      <c r="A118" s="1278"/>
      <c r="B118" s="1278"/>
      <c r="C118" s="1278"/>
      <c r="D118" s="1278"/>
      <c r="E118" s="1278"/>
      <c r="F118" s="1278"/>
      <c r="G118" s="1278"/>
      <c r="H118" s="1278"/>
    </row>
    <row r="119" spans="1:11" s="662" customFormat="1" ht="17.45" customHeight="1">
      <c r="A119" s="758"/>
      <c r="B119" s="759"/>
      <c r="C119" s="693"/>
      <c r="D119" s="694"/>
      <c r="E119" s="693"/>
      <c r="F119" s="694"/>
      <c r="G119" s="693"/>
      <c r="H119" s="693"/>
    </row>
    <row r="120" spans="1:11" s="649" customFormat="1" ht="17.45" customHeight="1">
      <c r="A120" s="758"/>
      <c r="B120" s="759"/>
      <c r="C120" s="693"/>
      <c r="D120" s="694"/>
      <c r="E120" s="693"/>
      <c r="F120" s="694"/>
      <c r="G120" s="693"/>
      <c r="H120" s="693"/>
      <c r="I120" s="662"/>
      <c r="J120" s="662"/>
      <c r="K120" s="662"/>
    </row>
    <row r="121" spans="1:11" s="649" customFormat="1" ht="17.45" customHeight="1">
      <c r="A121" s="758"/>
      <c r="B121" s="759"/>
      <c r="C121" s="693"/>
      <c r="D121" s="694"/>
      <c r="E121" s="693"/>
      <c r="F121" s="694"/>
      <c r="G121" s="693"/>
      <c r="H121" s="693"/>
      <c r="I121" s="662"/>
      <c r="J121" s="662"/>
      <c r="K121" s="662"/>
    </row>
    <row r="122" spans="1:11" s="649" customFormat="1" ht="17.45" customHeight="1">
      <c r="A122" s="758"/>
      <c r="B122" s="759"/>
      <c r="C122" s="693"/>
      <c r="D122" s="694"/>
      <c r="E122" s="693"/>
      <c r="F122" s="694"/>
      <c r="G122" s="693"/>
      <c r="H122" s="693"/>
      <c r="I122" s="662"/>
      <c r="J122" s="662"/>
      <c r="K122" s="662"/>
    </row>
    <row r="123" spans="1:11" s="662" customFormat="1" ht="17.45" customHeight="1">
      <c r="A123" s="758"/>
      <c r="B123" s="759"/>
      <c r="C123" s="693"/>
      <c r="D123" s="694"/>
      <c r="E123" s="693"/>
      <c r="F123" s="694"/>
      <c r="G123" s="693"/>
      <c r="H123" s="693"/>
    </row>
    <row r="124" spans="1:11" s="649" customFormat="1" ht="17.45" customHeight="1">
      <c r="A124" s="758"/>
      <c r="B124" s="759"/>
      <c r="C124" s="693"/>
      <c r="D124" s="694"/>
      <c r="E124" s="693"/>
      <c r="F124" s="694"/>
      <c r="G124" s="693"/>
      <c r="H124" s="693"/>
      <c r="I124" s="662"/>
      <c r="J124" s="662"/>
      <c r="K124" s="662"/>
    </row>
    <row r="125" spans="1:11" s="649" customFormat="1" ht="17.45" customHeight="1">
      <c r="A125" s="758"/>
      <c r="B125" s="759"/>
      <c r="C125" s="693"/>
      <c r="D125" s="694"/>
      <c r="E125" s="693"/>
      <c r="F125" s="694"/>
      <c r="G125" s="693"/>
      <c r="H125" s="693"/>
      <c r="I125" s="662"/>
      <c r="J125" s="662"/>
      <c r="K125" s="662"/>
    </row>
    <row r="126" spans="1:11" s="649" customFormat="1" ht="17.45" customHeight="1">
      <c r="A126" s="758"/>
      <c r="B126" s="759"/>
      <c r="C126" s="693"/>
      <c r="D126" s="694"/>
      <c r="E126" s="693"/>
      <c r="F126" s="694"/>
      <c r="G126" s="693"/>
      <c r="H126" s="693"/>
      <c r="I126" s="662"/>
      <c r="J126" s="662"/>
      <c r="K126" s="662"/>
    </row>
    <row r="127" spans="1:11" s="649" customFormat="1" ht="17.45" customHeight="1">
      <c r="A127" s="758"/>
      <c r="B127" s="759"/>
      <c r="C127" s="693"/>
      <c r="D127" s="694"/>
      <c r="E127" s="693"/>
      <c r="F127" s="694"/>
      <c r="G127" s="693"/>
      <c r="H127" s="693"/>
      <c r="I127" s="662"/>
      <c r="J127" s="662"/>
      <c r="K127" s="662"/>
    </row>
    <row r="128" spans="1:11" s="649" customFormat="1" ht="17.45" customHeight="1">
      <c r="A128" s="758"/>
      <c r="B128" s="759"/>
      <c r="C128" s="693"/>
      <c r="D128" s="694"/>
      <c r="E128" s="693"/>
      <c r="F128" s="694"/>
      <c r="G128" s="693"/>
      <c r="H128" s="693"/>
      <c r="I128" s="662"/>
      <c r="J128" s="662"/>
      <c r="K128" s="662"/>
    </row>
    <row r="129" spans="1:11" s="649" customFormat="1" ht="17.45" customHeight="1">
      <c r="A129" s="758"/>
      <c r="B129" s="759"/>
      <c r="C129" s="693"/>
      <c r="D129" s="694"/>
      <c r="E129" s="693"/>
      <c r="F129" s="694"/>
      <c r="G129" s="693"/>
      <c r="H129" s="693"/>
      <c r="I129" s="662"/>
      <c r="J129" s="662"/>
      <c r="K129" s="662"/>
    </row>
    <row r="130" spans="1:11" s="649" customFormat="1" ht="17.45" customHeight="1">
      <c r="A130" s="758"/>
      <c r="B130" s="759"/>
      <c r="C130" s="829"/>
      <c r="D130" s="829"/>
      <c r="E130" s="829"/>
      <c r="F130" s="829"/>
      <c r="G130" s="829"/>
      <c r="H130" s="829"/>
      <c r="I130" s="662"/>
      <c r="J130" s="662"/>
      <c r="K130" s="662"/>
    </row>
    <row r="131" spans="1:11" s="649" customFormat="1" ht="17.45" customHeight="1">
      <c r="A131" s="758"/>
      <c r="B131" s="759"/>
      <c r="C131" s="829"/>
      <c r="D131" s="829"/>
      <c r="E131" s="829"/>
      <c r="F131" s="829"/>
      <c r="G131" s="829"/>
      <c r="H131" s="829"/>
      <c r="I131" s="662"/>
      <c r="J131" s="662"/>
      <c r="K131" s="662"/>
    </row>
    <row r="132" spans="1:11" s="649" customFormat="1" ht="17.45" customHeight="1">
      <c r="A132" s="758"/>
      <c r="B132" s="759"/>
      <c r="C132" s="829"/>
      <c r="D132" s="829"/>
      <c r="E132" s="829"/>
      <c r="F132" s="829"/>
      <c r="G132" s="829"/>
      <c r="H132" s="829"/>
      <c r="I132" s="662"/>
      <c r="J132" s="662"/>
      <c r="K132" s="662"/>
    </row>
    <row r="133" spans="1:11" s="649" customFormat="1" ht="17.45" customHeight="1">
      <c r="A133" s="758"/>
      <c r="B133" s="759"/>
      <c r="C133" s="693"/>
      <c r="D133" s="694"/>
      <c r="E133" s="693"/>
      <c r="F133" s="694"/>
      <c r="G133" s="693"/>
      <c r="H133" s="693"/>
      <c r="I133" s="662"/>
      <c r="J133" s="662"/>
      <c r="K133" s="662"/>
    </row>
    <row r="134" spans="1:11" s="649" customFormat="1" ht="17.45" customHeight="1">
      <c r="A134" s="758"/>
      <c r="B134" s="759"/>
      <c r="C134" s="693"/>
      <c r="D134" s="694"/>
      <c r="E134" s="693"/>
      <c r="F134" s="694"/>
      <c r="G134" s="693"/>
      <c r="H134" s="693"/>
      <c r="I134" s="662"/>
      <c r="J134" s="662"/>
      <c r="K134" s="662"/>
    </row>
    <row r="135" spans="1:11" s="662" customFormat="1" ht="17.45" customHeight="1">
      <c r="A135" s="758"/>
      <c r="B135" s="759"/>
      <c r="C135" s="693"/>
      <c r="D135" s="694"/>
      <c r="E135" s="693"/>
      <c r="F135" s="694"/>
      <c r="G135" s="693"/>
      <c r="H135" s="693"/>
    </row>
    <row r="136" spans="1:11" s="649" customFormat="1" ht="17.45" customHeight="1">
      <c r="A136" s="758"/>
      <c r="B136" s="759"/>
      <c r="C136" s="693"/>
      <c r="D136" s="694"/>
      <c r="E136" s="693"/>
      <c r="F136" s="694"/>
      <c r="G136" s="693"/>
      <c r="H136" s="693"/>
      <c r="I136" s="662"/>
      <c r="J136" s="662"/>
      <c r="K136" s="662"/>
    </row>
    <row r="137" spans="1:11" s="649" customFormat="1" ht="17.45" customHeight="1">
      <c r="A137" s="758"/>
      <c r="B137" s="759"/>
      <c r="C137" s="693"/>
      <c r="D137" s="694"/>
      <c r="E137" s="693"/>
      <c r="F137" s="694"/>
      <c r="G137" s="693"/>
      <c r="H137" s="693"/>
      <c r="I137" s="662"/>
      <c r="J137" s="662"/>
      <c r="K137" s="662"/>
    </row>
    <row r="138" spans="1:11" s="649" customFormat="1" ht="17.45" customHeight="1">
      <c r="A138" s="758"/>
      <c r="B138" s="759"/>
      <c r="C138" s="693"/>
      <c r="D138" s="694"/>
      <c r="E138" s="693"/>
      <c r="F138" s="694"/>
      <c r="G138" s="693"/>
      <c r="H138" s="693"/>
      <c r="I138" s="662"/>
      <c r="J138" s="662"/>
      <c r="K138" s="662"/>
    </row>
    <row r="139" spans="1:11" s="649" customFormat="1" ht="17.45" customHeight="1">
      <c r="A139" s="758"/>
      <c r="B139" s="759"/>
      <c r="C139" s="693"/>
      <c r="D139" s="693"/>
      <c r="E139" s="693"/>
      <c r="F139" s="693"/>
      <c r="G139" s="693"/>
      <c r="H139" s="693"/>
      <c r="I139" s="662"/>
      <c r="J139" s="662"/>
      <c r="K139" s="662"/>
    </row>
    <row r="140" spans="1:11" s="649" customFormat="1" ht="17.45" customHeight="1">
      <c r="A140" s="758"/>
      <c r="B140" s="759"/>
      <c r="C140" s="693"/>
      <c r="D140" s="693"/>
      <c r="E140" s="693"/>
      <c r="F140" s="693"/>
      <c r="G140" s="693"/>
      <c r="H140" s="693"/>
      <c r="I140" s="662"/>
      <c r="J140" s="662"/>
      <c r="K140" s="662"/>
    </row>
    <row r="141" spans="1:11" s="649" customFormat="1" ht="17.45" customHeight="1">
      <c r="A141" s="758"/>
      <c r="B141" s="759"/>
      <c r="C141" s="693"/>
      <c r="D141" s="693"/>
      <c r="E141" s="693"/>
      <c r="F141" s="693"/>
      <c r="G141" s="693"/>
      <c r="H141" s="693"/>
      <c r="I141" s="662"/>
      <c r="J141" s="662"/>
      <c r="K141" s="662"/>
    </row>
    <row r="142" spans="1:11" s="649" customFormat="1" ht="17.45" customHeight="1">
      <c r="A142" s="758"/>
      <c r="B142" s="759"/>
      <c r="C142" s="693"/>
      <c r="D142" s="693"/>
      <c r="E142" s="693"/>
      <c r="F142" s="693"/>
      <c r="G142" s="693"/>
      <c r="H142" s="693"/>
      <c r="I142" s="662"/>
      <c r="J142" s="662"/>
      <c r="K142" s="662"/>
    </row>
    <row r="143" spans="1:11" s="649" customFormat="1" ht="17.45" customHeight="1">
      <c r="A143" s="758"/>
      <c r="B143" s="759"/>
      <c r="C143" s="693"/>
      <c r="D143" s="693"/>
      <c r="E143" s="693"/>
      <c r="F143" s="693"/>
      <c r="G143" s="693"/>
      <c r="H143" s="761"/>
      <c r="I143" s="662"/>
      <c r="J143" s="662"/>
      <c r="K143" s="662"/>
    </row>
    <row r="144" spans="1:11" ht="20.100000000000001" customHeight="1">
      <c r="A144" s="1278"/>
      <c r="B144" s="1278"/>
      <c r="C144" s="1278"/>
      <c r="D144" s="1278"/>
      <c r="E144" s="1278"/>
      <c r="F144" s="1278"/>
      <c r="G144" s="1278"/>
      <c r="H144" s="1278"/>
    </row>
    <row r="145" spans="1:7" s="662" customFormat="1" ht="17.45" customHeight="1">
      <c r="A145" s="758"/>
      <c r="B145" s="759"/>
      <c r="C145" s="829"/>
      <c r="D145" s="830"/>
      <c r="E145" s="830"/>
      <c r="F145" s="830"/>
      <c r="G145" s="830"/>
    </row>
    <row r="146" spans="1:7" s="649" customFormat="1" ht="17.45" customHeight="1">
      <c r="A146" s="758"/>
      <c r="B146" s="759"/>
      <c r="C146" s="823"/>
      <c r="D146" s="831"/>
      <c r="E146" s="831"/>
      <c r="F146" s="831"/>
      <c r="G146" s="831"/>
    </row>
    <row r="147" spans="1:7" s="649" customFormat="1" ht="17.45" customHeight="1">
      <c r="A147" s="758"/>
      <c r="B147" s="759"/>
      <c r="C147" s="823"/>
      <c r="D147" s="831"/>
      <c r="E147" s="831"/>
      <c r="F147" s="831"/>
      <c r="G147" s="831"/>
    </row>
    <row r="148" spans="1:7" s="649" customFormat="1" ht="17.45" customHeight="1">
      <c r="A148" s="758"/>
      <c r="B148" s="759"/>
      <c r="C148" s="823"/>
      <c r="D148" s="831"/>
      <c r="E148" s="831"/>
      <c r="F148" s="831"/>
      <c r="G148" s="831"/>
    </row>
    <row r="149" spans="1:7" s="662" customFormat="1" ht="17.45" customHeight="1">
      <c r="A149" s="758"/>
      <c r="B149" s="759"/>
      <c r="C149" s="829"/>
      <c r="D149" s="830"/>
      <c r="E149" s="830"/>
      <c r="F149" s="830"/>
      <c r="G149" s="830"/>
    </row>
    <row r="150" spans="1:7" s="649" customFormat="1" ht="17.45" customHeight="1">
      <c r="A150" s="758"/>
      <c r="B150" s="759"/>
      <c r="C150" s="823"/>
      <c r="D150" s="831"/>
      <c r="E150" s="831"/>
      <c r="F150" s="831"/>
      <c r="G150" s="831"/>
    </row>
    <row r="151" spans="1:7" s="649" customFormat="1" ht="17.45" customHeight="1">
      <c r="A151" s="758"/>
      <c r="B151" s="759"/>
      <c r="C151" s="823"/>
      <c r="D151" s="831"/>
      <c r="E151" s="831"/>
      <c r="F151" s="831"/>
      <c r="G151" s="831"/>
    </row>
    <row r="152" spans="1:7" s="649" customFormat="1" ht="17.45" customHeight="1">
      <c r="A152" s="758"/>
      <c r="B152" s="759"/>
      <c r="C152" s="823"/>
      <c r="D152" s="831"/>
      <c r="E152" s="831"/>
      <c r="F152" s="831"/>
      <c r="G152" s="831"/>
    </row>
    <row r="153" spans="1:7" s="649" customFormat="1" ht="17.45" customHeight="1">
      <c r="A153" s="758"/>
      <c r="B153" s="759"/>
      <c r="C153" s="823"/>
      <c r="D153" s="831"/>
      <c r="E153" s="831"/>
      <c r="F153" s="831"/>
      <c r="G153" s="831"/>
    </row>
    <row r="154" spans="1:7" s="649" customFormat="1" ht="17.45" customHeight="1">
      <c r="A154" s="758"/>
      <c r="B154" s="759"/>
      <c r="C154" s="823"/>
      <c r="D154" s="831"/>
      <c r="E154" s="831"/>
      <c r="F154" s="831"/>
      <c r="G154" s="831"/>
    </row>
    <row r="155" spans="1:7" s="649" customFormat="1" ht="17.45" customHeight="1">
      <c r="A155" s="758"/>
      <c r="B155" s="759"/>
      <c r="C155" s="823"/>
      <c r="D155" s="831"/>
      <c r="E155" s="831"/>
      <c r="F155" s="831"/>
      <c r="G155" s="831"/>
    </row>
    <row r="156" spans="1:7" s="649" customFormat="1" ht="17.45" customHeight="1">
      <c r="A156" s="758"/>
      <c r="B156" s="759"/>
      <c r="C156" s="823"/>
      <c r="D156" s="831"/>
      <c r="E156" s="831"/>
      <c r="F156" s="831"/>
      <c r="G156" s="831"/>
    </row>
    <row r="157" spans="1:7" s="649" customFormat="1" ht="17.45" customHeight="1">
      <c r="A157" s="758"/>
      <c r="B157" s="759"/>
      <c r="C157" s="823"/>
      <c r="D157" s="831"/>
      <c r="E157" s="831"/>
      <c r="F157" s="831"/>
      <c r="G157" s="831"/>
    </row>
    <row r="158" spans="1:7" s="649" customFormat="1" ht="17.45" customHeight="1">
      <c r="A158" s="758"/>
      <c r="B158" s="759"/>
      <c r="C158" s="823"/>
      <c r="D158" s="831"/>
      <c r="E158" s="831"/>
      <c r="F158" s="831"/>
      <c r="G158" s="831"/>
    </row>
    <row r="159" spans="1:7" s="649" customFormat="1" ht="17.45" customHeight="1">
      <c r="A159" s="758"/>
      <c r="B159" s="759"/>
      <c r="C159" s="823"/>
      <c r="D159" s="831"/>
      <c r="E159" s="831"/>
      <c r="F159" s="831"/>
      <c r="G159" s="831"/>
    </row>
    <row r="160" spans="1:7" s="649" customFormat="1" ht="17.45" customHeight="1">
      <c r="A160" s="758"/>
      <c r="B160" s="759"/>
      <c r="C160" s="823"/>
      <c r="D160" s="831"/>
      <c r="E160" s="831"/>
      <c r="F160" s="831"/>
      <c r="G160" s="831"/>
    </row>
    <row r="161" spans="1:8" s="662" customFormat="1" ht="17.45" customHeight="1">
      <c r="A161" s="758"/>
      <c r="B161" s="759"/>
      <c r="C161" s="829"/>
      <c r="D161" s="830"/>
      <c r="E161" s="830"/>
      <c r="F161" s="830"/>
      <c r="G161" s="830"/>
    </row>
    <row r="162" spans="1:8" s="649" customFormat="1" ht="17.45" customHeight="1">
      <c r="A162" s="758"/>
      <c r="B162" s="759"/>
      <c r="C162" s="823"/>
      <c r="D162" s="831"/>
      <c r="E162" s="831"/>
      <c r="F162" s="831"/>
      <c r="G162" s="831"/>
    </row>
    <row r="163" spans="1:8" s="649" customFormat="1" ht="17.45" customHeight="1">
      <c r="A163" s="758"/>
      <c r="B163" s="759"/>
      <c r="C163" s="823"/>
      <c r="D163" s="831"/>
      <c r="E163" s="831"/>
      <c r="F163" s="831"/>
      <c r="G163" s="831"/>
    </row>
    <row r="164" spans="1:8" s="649" customFormat="1" ht="17.45" customHeight="1">
      <c r="A164" s="758"/>
      <c r="B164" s="759"/>
      <c r="C164" s="823"/>
      <c r="D164" s="831"/>
      <c r="E164" s="831"/>
      <c r="F164" s="831"/>
      <c r="G164" s="831"/>
    </row>
    <row r="165" spans="1:8" s="649" customFormat="1" ht="17.45" customHeight="1">
      <c r="A165" s="758"/>
      <c r="B165" s="759"/>
      <c r="C165" s="823"/>
      <c r="D165" s="831"/>
      <c r="E165" s="831"/>
      <c r="F165" s="831"/>
      <c r="G165" s="831"/>
    </row>
    <row r="166" spans="1:8" s="649" customFormat="1" ht="17.45" customHeight="1">
      <c r="A166" s="758"/>
      <c r="B166" s="759"/>
      <c r="C166" s="823"/>
      <c r="D166" s="831"/>
      <c r="E166" s="831"/>
      <c r="F166" s="831"/>
      <c r="G166" s="831"/>
    </row>
    <row r="167" spans="1:8" s="649" customFormat="1" ht="17.45" customHeight="1">
      <c r="A167" s="758"/>
      <c r="B167" s="759"/>
      <c r="C167" s="823"/>
      <c r="D167" s="831"/>
      <c r="E167" s="831"/>
      <c r="F167" s="831"/>
      <c r="G167" s="831"/>
    </row>
    <row r="168" spans="1:8" s="649" customFormat="1" ht="17.45" customHeight="1">
      <c r="A168" s="758"/>
      <c r="B168" s="759"/>
      <c r="C168" s="823"/>
      <c r="D168" s="831"/>
      <c r="E168" s="831"/>
      <c r="F168" s="831"/>
      <c r="G168" s="831"/>
      <c r="H168" s="831"/>
    </row>
    <row r="169" spans="1:8" s="649" customFormat="1" ht="17.45" customHeight="1">
      <c r="A169" s="758"/>
      <c r="B169" s="759"/>
      <c r="C169" s="823"/>
      <c r="D169" s="831"/>
      <c r="E169" s="831"/>
      <c r="F169" s="831"/>
      <c r="G169" s="831"/>
      <c r="H169" s="831"/>
    </row>
    <row r="170" spans="1:8" ht="25.5" customHeight="1">
      <c r="A170" s="643"/>
      <c r="C170" s="823"/>
      <c r="H170" s="705"/>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62" customWidth="1"/>
    <col min="2" max="2" width="25.7109375" style="643" customWidth="1"/>
    <col min="3" max="6" width="16.28515625" style="831" customWidth="1"/>
    <col min="7" max="7" width="16.28515625" style="643" customWidth="1"/>
    <col min="8" max="8" width="20.28515625" style="643" customWidth="1"/>
    <col min="9" max="16384" width="11.42578125" style="643"/>
  </cols>
  <sheetData>
    <row r="1" spans="1:8" ht="15" customHeight="1">
      <c r="A1" s="858" t="s">
        <v>1765</v>
      </c>
      <c r="C1" s="856"/>
      <c r="D1" s="856"/>
      <c r="E1" s="856"/>
      <c r="F1" s="856"/>
    </row>
    <row r="2" spans="1:8" s="649" customFormat="1" ht="14.1" customHeight="1">
      <c r="A2" s="1270" t="s">
        <v>678</v>
      </c>
      <c r="B2" s="1270"/>
      <c r="C2" s="1270"/>
      <c r="D2" s="1270"/>
      <c r="E2" s="1270"/>
      <c r="F2" s="1270"/>
      <c r="G2" s="1270"/>
      <c r="H2" s="1270"/>
    </row>
    <row r="3" spans="1:8" s="649" customFormat="1" ht="14.1" customHeight="1">
      <c r="A3" s="1270" t="s">
        <v>1471</v>
      </c>
      <c r="B3" s="1270"/>
      <c r="C3" s="1270"/>
      <c r="D3" s="1270"/>
      <c r="E3" s="1270"/>
      <c r="F3" s="1270"/>
      <c r="G3" s="1270"/>
      <c r="H3" s="1270"/>
    </row>
    <row r="4" spans="1:8" s="649" customFormat="1" ht="14.1" customHeight="1">
      <c r="A4" s="1270" t="s">
        <v>1610</v>
      </c>
      <c r="B4" s="1270"/>
      <c r="C4" s="1270"/>
      <c r="D4" s="1270"/>
      <c r="E4" s="1270"/>
      <c r="F4" s="1270"/>
      <c r="G4" s="1270"/>
      <c r="H4" s="1270"/>
    </row>
    <row r="5" spans="1:8" s="649" customFormat="1" ht="24" customHeight="1">
      <c r="A5" s="1271" t="s">
        <v>345</v>
      </c>
      <c r="B5" s="1271"/>
      <c r="C5" s="1271"/>
      <c r="D5" s="1271"/>
      <c r="E5" s="1271"/>
      <c r="F5" s="1271"/>
      <c r="G5" s="1271"/>
      <c r="H5" s="1271"/>
    </row>
    <row r="6" spans="1:8" ht="20.100000000000001" customHeight="1">
      <c r="A6" s="1193" t="s">
        <v>1611</v>
      </c>
      <c r="B6" s="1146"/>
      <c r="C6" s="1272" t="s">
        <v>1616</v>
      </c>
      <c r="D6" s="1273"/>
      <c r="E6" s="1273"/>
      <c r="F6" s="1273"/>
      <c r="G6" s="1273"/>
      <c r="H6" s="1273"/>
    </row>
    <row r="7" spans="1:8" ht="20.100000000000001" customHeight="1">
      <c r="A7" s="1194"/>
      <c r="B7" s="1147"/>
      <c r="C7" s="1274" t="s">
        <v>1617</v>
      </c>
      <c r="D7" s="1190" t="s">
        <v>1059</v>
      </c>
      <c r="E7" s="1272" t="s">
        <v>549</v>
      </c>
      <c r="F7" s="1276"/>
      <c r="G7" s="1190" t="s">
        <v>1612</v>
      </c>
      <c r="H7" s="1178" t="s">
        <v>1474</v>
      </c>
    </row>
    <row r="8" spans="1:8" ht="24.95" customHeight="1">
      <c r="A8" s="1194"/>
      <c r="B8" s="1147"/>
      <c r="C8" s="1275"/>
      <c r="D8" s="1192"/>
      <c r="E8" s="687" t="s">
        <v>547</v>
      </c>
      <c r="F8" s="687" t="s">
        <v>536</v>
      </c>
      <c r="G8" s="1192"/>
      <c r="H8" s="1180"/>
    </row>
    <row r="9" spans="1:8" ht="20.100000000000001" customHeight="1">
      <c r="A9" s="1195"/>
      <c r="B9" s="1148"/>
      <c r="C9" s="828" t="s">
        <v>182</v>
      </c>
      <c r="D9" s="687" t="s">
        <v>811</v>
      </c>
      <c r="E9" s="688" t="s">
        <v>182</v>
      </c>
      <c r="F9" s="687" t="s">
        <v>811</v>
      </c>
      <c r="G9" s="827" t="s">
        <v>182</v>
      </c>
      <c r="H9" s="689" t="s">
        <v>670</v>
      </c>
    </row>
    <row r="10" spans="1:8" s="662" customFormat="1" ht="20.100000000000001" customHeight="1">
      <c r="A10" s="1278"/>
      <c r="B10" s="1278"/>
      <c r="C10" s="1278"/>
      <c r="D10" s="1278"/>
      <c r="E10" s="1278"/>
      <c r="F10" s="1278"/>
      <c r="G10" s="1278"/>
      <c r="H10" s="1278"/>
    </row>
    <row r="11" spans="1:8" s="662" customFormat="1" ht="15" customHeight="1">
      <c r="A11" s="1158" t="s">
        <v>513</v>
      </c>
      <c r="B11" s="1158"/>
      <c r="C11" s="1158"/>
      <c r="D11" s="1158"/>
      <c r="E11" s="1158"/>
      <c r="F11" s="1158"/>
      <c r="G11" s="1158"/>
      <c r="H11" s="1158"/>
    </row>
    <row r="12" spans="1:8" s="662" customFormat="1" ht="17.45" customHeight="1">
      <c r="A12" s="700">
        <v>42767</v>
      </c>
      <c r="B12" s="701">
        <v>42767</v>
      </c>
      <c r="C12" s="691">
        <v>5354</v>
      </c>
      <c r="D12" s="691">
        <v>108.41</v>
      </c>
      <c r="E12" s="691">
        <v>2994</v>
      </c>
      <c r="F12" s="691">
        <v>330.56</v>
      </c>
      <c r="G12" s="691">
        <v>11108</v>
      </c>
      <c r="H12" s="691">
        <v>1202276</v>
      </c>
    </row>
    <row r="13" spans="1:8" s="662" customFormat="1" ht="11.45" customHeight="1">
      <c r="A13" s="703" t="s">
        <v>353</v>
      </c>
      <c r="B13" s="701">
        <v>42795</v>
      </c>
      <c r="C13" s="691">
        <v>6396</v>
      </c>
      <c r="D13" s="691">
        <v>183.65</v>
      </c>
      <c r="E13" s="691">
        <v>2916</v>
      </c>
      <c r="F13" s="691">
        <v>359.49</v>
      </c>
      <c r="G13" s="691">
        <v>11875</v>
      </c>
      <c r="H13" s="691">
        <v>1374423</v>
      </c>
    </row>
    <row r="14" spans="1:8" s="662" customFormat="1" ht="11.45" customHeight="1">
      <c r="A14" s="703" t="s">
        <v>353</v>
      </c>
      <c r="B14" s="701">
        <v>42826</v>
      </c>
      <c r="C14" s="691">
        <v>6071</v>
      </c>
      <c r="D14" s="691">
        <v>235.6</v>
      </c>
      <c r="E14" s="691">
        <v>3059</v>
      </c>
      <c r="F14" s="691">
        <v>356.66999999999996</v>
      </c>
      <c r="G14" s="691">
        <v>11670</v>
      </c>
      <c r="H14" s="691">
        <v>1355468</v>
      </c>
    </row>
    <row r="15" spans="1:8" s="662" customFormat="1" ht="11.45" customHeight="1">
      <c r="A15" s="703" t="s">
        <v>353</v>
      </c>
      <c r="B15" s="701">
        <v>42856</v>
      </c>
      <c r="C15" s="691">
        <v>6929</v>
      </c>
      <c r="D15" s="691">
        <v>270.18</v>
      </c>
      <c r="E15" s="691">
        <v>3847</v>
      </c>
      <c r="F15" s="691">
        <v>408.41999999999996</v>
      </c>
      <c r="G15" s="691">
        <v>13865</v>
      </c>
      <c r="H15" s="691">
        <v>1621924</v>
      </c>
    </row>
    <row r="16" spans="1:8" s="662" customFormat="1" ht="11.45" customHeight="1">
      <c r="A16" s="703" t="s">
        <v>353</v>
      </c>
      <c r="B16" s="701">
        <v>42887</v>
      </c>
      <c r="C16" s="691">
        <v>6883</v>
      </c>
      <c r="D16" s="691">
        <v>140.19</v>
      </c>
      <c r="E16" s="691">
        <v>4270</v>
      </c>
      <c r="F16" s="691">
        <v>404.74</v>
      </c>
      <c r="G16" s="691">
        <v>14061</v>
      </c>
      <c r="H16" s="691">
        <v>1474092</v>
      </c>
    </row>
    <row r="17" spans="1:8" s="662" customFormat="1" ht="11.45" customHeight="1">
      <c r="A17" s="703" t="s">
        <v>353</v>
      </c>
      <c r="B17" s="701">
        <v>42917</v>
      </c>
      <c r="C17" s="691">
        <v>7349</v>
      </c>
      <c r="D17" s="691">
        <v>130.60999999999999</v>
      </c>
      <c r="E17" s="691">
        <v>3532</v>
      </c>
      <c r="F17" s="691">
        <v>404.85</v>
      </c>
      <c r="G17" s="691">
        <v>13773</v>
      </c>
      <c r="H17" s="691">
        <v>1561632</v>
      </c>
    </row>
    <row r="18" spans="1:8" s="662" customFormat="1" ht="11.45" customHeight="1">
      <c r="A18" s="703" t="s">
        <v>353</v>
      </c>
      <c r="B18" s="701">
        <v>42948</v>
      </c>
      <c r="C18" s="691">
        <v>6892</v>
      </c>
      <c r="D18" s="691">
        <v>160.09</v>
      </c>
      <c r="E18" s="691">
        <v>3573</v>
      </c>
      <c r="F18" s="691">
        <v>381.45</v>
      </c>
      <c r="G18" s="691">
        <v>13028</v>
      </c>
      <c r="H18" s="691">
        <v>1476643</v>
      </c>
    </row>
    <row r="19" spans="1:8" s="662" customFormat="1" ht="11.45" customHeight="1">
      <c r="A19" s="703" t="s">
        <v>353</v>
      </c>
      <c r="B19" s="701">
        <v>42979</v>
      </c>
      <c r="C19" s="691">
        <v>6187</v>
      </c>
      <c r="D19" s="691">
        <v>94.14</v>
      </c>
      <c r="E19" s="691">
        <v>3701</v>
      </c>
      <c r="F19" s="691">
        <v>394.74</v>
      </c>
      <c r="G19" s="691">
        <v>13490</v>
      </c>
      <c r="H19" s="691">
        <v>1351802</v>
      </c>
    </row>
    <row r="20" spans="1:8" s="662" customFormat="1" ht="11.45" customHeight="1">
      <c r="A20" s="703" t="s">
        <v>353</v>
      </c>
      <c r="B20" s="701">
        <v>43009</v>
      </c>
      <c r="C20" s="691">
        <v>6274</v>
      </c>
      <c r="D20" s="691">
        <v>90.789999999999992</v>
      </c>
      <c r="E20" s="691">
        <v>3463</v>
      </c>
      <c r="F20" s="691">
        <v>382.86</v>
      </c>
      <c r="G20" s="691">
        <v>12999</v>
      </c>
      <c r="H20" s="691">
        <v>1317382</v>
      </c>
    </row>
    <row r="21" spans="1:8" s="662" customFormat="1" ht="11.45" customHeight="1">
      <c r="A21" s="703" t="s">
        <v>353</v>
      </c>
      <c r="B21" s="701">
        <v>43040</v>
      </c>
      <c r="C21" s="691">
        <v>6034</v>
      </c>
      <c r="D21" s="691">
        <v>113.38</v>
      </c>
      <c r="E21" s="691">
        <v>3432</v>
      </c>
      <c r="F21" s="691">
        <v>344.11</v>
      </c>
      <c r="G21" s="691">
        <v>12449</v>
      </c>
      <c r="H21" s="691">
        <v>1261573</v>
      </c>
    </row>
    <row r="22" spans="1:8" s="662" customFormat="1" ht="11.45" customHeight="1">
      <c r="A22" s="703" t="s">
        <v>353</v>
      </c>
      <c r="B22" s="701">
        <v>43070</v>
      </c>
      <c r="C22" s="691">
        <v>6402</v>
      </c>
      <c r="D22" s="691">
        <v>140.51</v>
      </c>
      <c r="E22" s="691">
        <v>4341</v>
      </c>
      <c r="F22" s="691">
        <v>472.09</v>
      </c>
      <c r="G22" s="691">
        <v>14142</v>
      </c>
      <c r="H22" s="691">
        <v>1696641</v>
      </c>
    </row>
    <row r="23" spans="1:8" s="662" customFormat="1" ht="17.45" customHeight="1">
      <c r="A23" s="703">
        <v>43101</v>
      </c>
      <c r="B23" s="701">
        <v>43101</v>
      </c>
      <c r="C23" s="691">
        <v>5572</v>
      </c>
      <c r="D23" s="691">
        <v>129.4</v>
      </c>
      <c r="E23" s="691">
        <v>2834</v>
      </c>
      <c r="F23" s="691">
        <v>502.57</v>
      </c>
      <c r="G23" s="691">
        <v>10532</v>
      </c>
      <c r="H23" s="691">
        <v>1238765</v>
      </c>
    </row>
    <row r="24" spans="1:8" s="662" customFormat="1" ht="11.45" customHeight="1">
      <c r="A24" s="703" t="s">
        <v>353</v>
      </c>
      <c r="B24" s="701">
        <v>43132</v>
      </c>
      <c r="C24" s="691">
        <v>5084</v>
      </c>
      <c r="D24" s="691">
        <v>168.85</v>
      </c>
      <c r="E24" s="691">
        <v>2568</v>
      </c>
      <c r="F24" s="691">
        <v>387.99</v>
      </c>
      <c r="G24" s="691">
        <v>9805</v>
      </c>
      <c r="H24" s="691">
        <v>1186196</v>
      </c>
    </row>
    <row r="25" spans="1:8" s="662" customFormat="1" ht="11.45" customHeight="1">
      <c r="A25" s="703" t="s">
        <v>353</v>
      </c>
      <c r="B25" s="701">
        <v>43160</v>
      </c>
      <c r="C25" s="691">
        <v>5890</v>
      </c>
      <c r="D25" s="691">
        <v>143.06</v>
      </c>
      <c r="E25" s="691">
        <v>3257</v>
      </c>
      <c r="F25" s="691">
        <v>334.18</v>
      </c>
      <c r="G25" s="691">
        <v>11354</v>
      </c>
      <c r="H25" s="691">
        <v>1367941</v>
      </c>
    </row>
    <row r="26" spans="1:8" s="662" customFormat="1" ht="11.45" customHeight="1">
      <c r="A26" s="703" t="s">
        <v>353</v>
      </c>
      <c r="B26" s="701">
        <v>43191</v>
      </c>
      <c r="C26" s="691">
        <v>6627</v>
      </c>
      <c r="D26" s="691">
        <v>132.9</v>
      </c>
      <c r="E26" s="691">
        <v>3695</v>
      </c>
      <c r="F26" s="691">
        <v>380.88</v>
      </c>
      <c r="G26" s="691">
        <v>13453</v>
      </c>
      <c r="H26" s="691">
        <v>1693882</v>
      </c>
    </row>
    <row r="27" spans="1:8" s="662" customFormat="1" ht="11.45" customHeight="1">
      <c r="A27" s="703" t="s">
        <v>353</v>
      </c>
      <c r="B27" s="701">
        <v>43221</v>
      </c>
      <c r="C27" s="691">
        <v>6226</v>
      </c>
      <c r="D27" s="691">
        <v>165.6</v>
      </c>
      <c r="E27" s="691">
        <v>3331</v>
      </c>
      <c r="F27" s="691">
        <v>354</v>
      </c>
      <c r="G27" s="691">
        <v>12336</v>
      </c>
      <c r="H27" s="691">
        <v>1384253</v>
      </c>
    </row>
    <row r="28" spans="1:8" s="662" customFormat="1" ht="11.45" customHeight="1">
      <c r="A28" s="703" t="s">
        <v>353</v>
      </c>
      <c r="B28" s="701">
        <v>43252</v>
      </c>
      <c r="C28" s="691">
        <v>6804</v>
      </c>
      <c r="D28" s="691">
        <v>128.30000000000001</v>
      </c>
      <c r="E28" s="691">
        <v>3229</v>
      </c>
      <c r="F28" s="691">
        <v>377.71999999999997</v>
      </c>
      <c r="G28" s="691">
        <v>11688</v>
      </c>
      <c r="H28" s="691">
        <v>1424572</v>
      </c>
    </row>
    <row r="29" spans="1:8" s="662" customFormat="1" ht="11.45" customHeight="1">
      <c r="A29" s="703" t="s">
        <v>353</v>
      </c>
      <c r="B29" s="701">
        <v>43282</v>
      </c>
      <c r="C29" s="691">
        <v>7795</v>
      </c>
      <c r="D29" s="691">
        <v>51.39</v>
      </c>
      <c r="E29" s="691">
        <v>4054</v>
      </c>
      <c r="F29" s="691">
        <v>424.75</v>
      </c>
      <c r="G29" s="691">
        <v>14722</v>
      </c>
      <c r="H29" s="691">
        <v>1619466</v>
      </c>
    </row>
    <row r="30" spans="1:8" s="662" customFormat="1" ht="11.45" customHeight="1">
      <c r="A30" s="703" t="s">
        <v>353</v>
      </c>
      <c r="B30" s="701">
        <v>43313</v>
      </c>
      <c r="C30" s="691">
        <v>6752</v>
      </c>
      <c r="D30" s="691">
        <v>166.76</v>
      </c>
      <c r="E30" s="691">
        <v>3640</v>
      </c>
      <c r="F30" s="691">
        <v>374.18</v>
      </c>
      <c r="G30" s="691">
        <v>12916</v>
      </c>
      <c r="H30" s="691">
        <v>1551562</v>
      </c>
    </row>
    <row r="31" spans="1:8" s="662" customFormat="1" ht="11.45" customHeight="1">
      <c r="A31" s="703" t="s">
        <v>353</v>
      </c>
      <c r="B31" s="701">
        <v>43344</v>
      </c>
      <c r="C31" s="691">
        <v>6123</v>
      </c>
      <c r="D31" s="691">
        <v>156.79000000000002</v>
      </c>
      <c r="E31" s="691">
        <v>3117</v>
      </c>
      <c r="F31" s="691">
        <v>334.39</v>
      </c>
      <c r="G31" s="691">
        <v>11481</v>
      </c>
      <c r="H31" s="691">
        <v>1486867</v>
      </c>
    </row>
    <row r="32" spans="1:8" s="662" customFormat="1" ht="11.45" customHeight="1">
      <c r="A32" s="703" t="s">
        <v>353</v>
      </c>
      <c r="B32" s="701">
        <v>43374</v>
      </c>
      <c r="C32" s="691">
        <v>6192</v>
      </c>
      <c r="D32" s="691">
        <v>236.19</v>
      </c>
      <c r="E32" s="691">
        <v>2870</v>
      </c>
      <c r="F32" s="691">
        <v>321.25</v>
      </c>
      <c r="G32" s="691">
        <v>10197</v>
      </c>
      <c r="H32" s="691">
        <v>1372817</v>
      </c>
    </row>
    <row r="33" spans="1:11" s="662" customFormat="1" ht="11.45" customHeight="1">
      <c r="A33" s="703" t="s">
        <v>353</v>
      </c>
      <c r="B33" s="701">
        <v>43405</v>
      </c>
      <c r="C33" s="691">
        <v>5789</v>
      </c>
      <c r="D33" s="691">
        <v>155.53</v>
      </c>
      <c r="E33" s="691">
        <v>2769</v>
      </c>
      <c r="F33" s="691">
        <v>315.94</v>
      </c>
      <c r="G33" s="691">
        <v>10794</v>
      </c>
      <c r="H33" s="691">
        <v>1214389</v>
      </c>
    </row>
    <row r="34" spans="1:11" s="662" customFormat="1" ht="11.45" customHeight="1">
      <c r="A34" s="703" t="s">
        <v>353</v>
      </c>
      <c r="B34" s="701">
        <v>43435</v>
      </c>
      <c r="C34" s="691">
        <v>5627</v>
      </c>
      <c r="D34" s="691">
        <v>131.07</v>
      </c>
      <c r="E34" s="691">
        <v>3240</v>
      </c>
      <c r="F34" s="691">
        <v>358.26</v>
      </c>
      <c r="G34" s="691">
        <v>11773</v>
      </c>
      <c r="H34" s="691">
        <v>1521098</v>
      </c>
    </row>
    <row r="35" spans="1:11" s="662" customFormat="1" ht="17.45" customHeight="1">
      <c r="A35" s="703">
        <v>43466</v>
      </c>
      <c r="B35" s="701">
        <v>43466</v>
      </c>
      <c r="C35" s="691">
        <v>5776</v>
      </c>
      <c r="D35" s="691">
        <v>161.47</v>
      </c>
      <c r="E35" s="691">
        <v>3117</v>
      </c>
      <c r="F35" s="691">
        <v>341.61</v>
      </c>
      <c r="G35" s="691">
        <v>11938</v>
      </c>
      <c r="H35" s="691">
        <v>1426832</v>
      </c>
    </row>
    <row r="36" spans="1:11" s="662" customFormat="1" ht="11.45" customHeight="1">
      <c r="A36" s="703" t="s">
        <v>353</v>
      </c>
      <c r="B36" s="701">
        <v>43497</v>
      </c>
      <c r="C36" s="691">
        <v>5469</v>
      </c>
      <c r="D36" s="691">
        <v>168.43</v>
      </c>
      <c r="E36" s="691">
        <v>2750</v>
      </c>
      <c r="F36" s="691">
        <v>313.88</v>
      </c>
      <c r="G36" s="691">
        <v>10507</v>
      </c>
      <c r="H36" s="691">
        <v>1393820</v>
      </c>
    </row>
    <row r="37" spans="1:11" ht="15" customHeight="1">
      <c r="A37" s="1269" t="s">
        <v>154</v>
      </c>
      <c r="B37" s="1269"/>
      <c r="C37" s="1269"/>
      <c r="D37" s="1269"/>
      <c r="E37" s="1269"/>
      <c r="F37" s="1269"/>
      <c r="G37" s="1269"/>
      <c r="H37" s="1269"/>
    </row>
    <row r="38" spans="1:11" s="662" customFormat="1" ht="17.45" customHeight="1">
      <c r="A38" s="700">
        <v>42767</v>
      </c>
      <c r="B38" s="701">
        <v>42767</v>
      </c>
      <c r="C38" s="691">
        <v>3938</v>
      </c>
      <c r="D38" s="691">
        <v>-139.51</v>
      </c>
      <c r="E38" s="691">
        <v>2940</v>
      </c>
      <c r="F38" s="691">
        <v>319.58000000000004</v>
      </c>
      <c r="G38" s="691">
        <v>10913</v>
      </c>
      <c r="H38" s="691">
        <v>550680</v>
      </c>
    </row>
    <row r="39" spans="1:11" s="649" customFormat="1" ht="11.45" customHeight="1">
      <c r="A39" s="703" t="s">
        <v>353</v>
      </c>
      <c r="B39" s="701">
        <v>42795</v>
      </c>
      <c r="C39" s="691">
        <v>4762</v>
      </c>
      <c r="D39" s="691">
        <v>-120.08</v>
      </c>
      <c r="E39" s="691">
        <v>2701</v>
      </c>
      <c r="F39" s="691">
        <v>344.06</v>
      </c>
      <c r="G39" s="691">
        <v>11417</v>
      </c>
      <c r="H39" s="691">
        <v>651944</v>
      </c>
      <c r="I39" s="662"/>
      <c r="J39" s="662"/>
      <c r="K39" s="662"/>
    </row>
    <row r="40" spans="1:11" s="649" customFormat="1" ht="11.45" customHeight="1">
      <c r="A40" s="703" t="s">
        <v>353</v>
      </c>
      <c r="B40" s="701">
        <v>42826</v>
      </c>
      <c r="C40" s="691">
        <v>4507</v>
      </c>
      <c r="D40" s="691">
        <v>-126.74000000000001</v>
      </c>
      <c r="E40" s="691">
        <v>2937</v>
      </c>
      <c r="F40" s="691">
        <v>347.71999999999997</v>
      </c>
      <c r="G40" s="691">
        <v>11392</v>
      </c>
      <c r="H40" s="691">
        <v>632337</v>
      </c>
      <c r="I40" s="662"/>
      <c r="J40" s="662"/>
      <c r="K40" s="662"/>
    </row>
    <row r="41" spans="1:11" s="649" customFormat="1" ht="11.45" customHeight="1">
      <c r="A41" s="703" t="s">
        <v>353</v>
      </c>
      <c r="B41" s="701">
        <v>42856</v>
      </c>
      <c r="C41" s="691">
        <v>5266</v>
      </c>
      <c r="D41" s="691">
        <v>-152.88</v>
      </c>
      <c r="E41" s="691">
        <v>3746</v>
      </c>
      <c r="F41" s="691">
        <v>403.6</v>
      </c>
      <c r="G41" s="691">
        <v>13831</v>
      </c>
      <c r="H41" s="691">
        <v>781941</v>
      </c>
      <c r="I41" s="662"/>
      <c r="J41" s="662"/>
      <c r="K41" s="662"/>
    </row>
    <row r="42" spans="1:11" s="662" customFormat="1" ht="11.45" customHeight="1">
      <c r="A42" s="703" t="s">
        <v>353</v>
      </c>
      <c r="B42" s="701">
        <v>42887</v>
      </c>
      <c r="C42" s="691">
        <v>5136</v>
      </c>
      <c r="D42" s="691">
        <v>-154.72</v>
      </c>
      <c r="E42" s="691">
        <v>3744</v>
      </c>
      <c r="F42" s="691">
        <v>380.8</v>
      </c>
      <c r="G42" s="691">
        <v>13218</v>
      </c>
      <c r="H42" s="691">
        <v>662819</v>
      </c>
    </row>
    <row r="43" spans="1:11" s="649" customFormat="1" ht="11.45" customHeight="1">
      <c r="A43" s="703" t="s">
        <v>353</v>
      </c>
      <c r="B43" s="701">
        <v>42917</v>
      </c>
      <c r="C43" s="691">
        <v>5546</v>
      </c>
      <c r="D43" s="691">
        <v>-158.03</v>
      </c>
      <c r="E43" s="691">
        <v>3320</v>
      </c>
      <c r="F43" s="691">
        <v>386.05</v>
      </c>
      <c r="G43" s="691">
        <v>13170</v>
      </c>
      <c r="H43" s="691">
        <v>732766</v>
      </c>
      <c r="I43" s="662"/>
      <c r="J43" s="662"/>
      <c r="K43" s="662"/>
    </row>
    <row r="44" spans="1:11" s="649" customFormat="1" ht="11.45" customHeight="1">
      <c r="A44" s="703" t="s">
        <v>353</v>
      </c>
      <c r="B44" s="701">
        <v>42948</v>
      </c>
      <c r="C44" s="691">
        <v>5176</v>
      </c>
      <c r="D44" s="691">
        <v>-132.44999999999999</v>
      </c>
      <c r="E44" s="691">
        <v>3351</v>
      </c>
      <c r="F44" s="691">
        <v>363.76</v>
      </c>
      <c r="G44" s="691">
        <v>12456</v>
      </c>
      <c r="H44" s="691">
        <v>672976</v>
      </c>
      <c r="I44" s="662"/>
      <c r="J44" s="662"/>
      <c r="K44" s="662"/>
    </row>
    <row r="45" spans="1:11" s="649" customFormat="1" ht="11.45" customHeight="1">
      <c r="A45" s="703" t="s">
        <v>353</v>
      </c>
      <c r="B45" s="701">
        <v>42979</v>
      </c>
      <c r="C45" s="691">
        <v>4656</v>
      </c>
      <c r="D45" s="691">
        <v>-170.2</v>
      </c>
      <c r="E45" s="691">
        <v>3592</v>
      </c>
      <c r="F45" s="691">
        <v>388.6</v>
      </c>
      <c r="G45" s="691">
        <v>13401</v>
      </c>
      <c r="H45" s="691">
        <v>657510</v>
      </c>
      <c r="I45" s="662"/>
      <c r="J45" s="662"/>
      <c r="K45" s="662"/>
    </row>
    <row r="46" spans="1:11" s="649" customFormat="1" ht="11.45" customHeight="1">
      <c r="A46" s="703" t="s">
        <v>353</v>
      </c>
      <c r="B46" s="701">
        <v>43009</v>
      </c>
      <c r="C46" s="691">
        <v>4725</v>
      </c>
      <c r="D46" s="691">
        <v>-152.6</v>
      </c>
      <c r="E46" s="691">
        <v>3413</v>
      </c>
      <c r="F46" s="691">
        <v>376.94</v>
      </c>
      <c r="G46" s="691">
        <v>12850</v>
      </c>
      <c r="H46" s="691">
        <v>649764</v>
      </c>
      <c r="I46" s="662"/>
      <c r="J46" s="662"/>
      <c r="K46" s="662"/>
    </row>
    <row r="47" spans="1:11" s="649" customFormat="1" ht="11.45" customHeight="1">
      <c r="A47" s="703" t="s">
        <v>353</v>
      </c>
      <c r="B47" s="701">
        <v>43040</v>
      </c>
      <c r="C47" s="691">
        <v>4440</v>
      </c>
      <c r="D47" s="691">
        <v>-140.44</v>
      </c>
      <c r="E47" s="691">
        <v>3111</v>
      </c>
      <c r="F47" s="691">
        <v>334.7</v>
      </c>
      <c r="G47" s="691">
        <v>11919</v>
      </c>
      <c r="H47" s="691">
        <v>619712</v>
      </c>
      <c r="I47" s="662"/>
      <c r="J47" s="662"/>
      <c r="K47" s="662"/>
    </row>
    <row r="48" spans="1:11" s="649" customFormat="1" ht="11.45" customHeight="1">
      <c r="A48" s="703" t="s">
        <v>353</v>
      </c>
      <c r="B48" s="701">
        <v>43070</v>
      </c>
      <c r="C48" s="691">
        <v>4717</v>
      </c>
      <c r="D48" s="691">
        <v>-179.7</v>
      </c>
      <c r="E48" s="691">
        <v>3705</v>
      </c>
      <c r="F48" s="691">
        <v>451.76000000000005</v>
      </c>
      <c r="G48" s="691">
        <v>13373</v>
      </c>
      <c r="H48" s="691">
        <v>675483</v>
      </c>
      <c r="I48" s="662"/>
      <c r="J48" s="662"/>
      <c r="K48" s="662"/>
    </row>
    <row r="49" spans="1:11" s="649" customFormat="1" ht="17.45" customHeight="1">
      <c r="A49" s="703">
        <v>43101</v>
      </c>
      <c r="B49" s="701">
        <v>43101</v>
      </c>
      <c r="C49" s="691">
        <v>4137</v>
      </c>
      <c r="D49" s="691">
        <v>-141.02000000000001</v>
      </c>
      <c r="E49" s="691">
        <v>2835</v>
      </c>
      <c r="F49" s="691">
        <v>503.96999999999997</v>
      </c>
      <c r="G49" s="691">
        <v>10715</v>
      </c>
      <c r="H49" s="691">
        <v>567297</v>
      </c>
      <c r="I49" s="662"/>
      <c r="J49" s="662"/>
      <c r="K49" s="662"/>
    </row>
    <row r="50" spans="1:11" s="649" customFormat="1" ht="11.45" customHeight="1">
      <c r="A50" s="703" t="s">
        <v>353</v>
      </c>
      <c r="B50" s="701">
        <v>43132</v>
      </c>
      <c r="C50" s="691">
        <v>3765</v>
      </c>
      <c r="D50" s="691">
        <v>-95.820000000000007</v>
      </c>
      <c r="E50" s="691">
        <v>2431</v>
      </c>
      <c r="F50" s="691">
        <v>376.83000000000004</v>
      </c>
      <c r="G50" s="691">
        <v>9471</v>
      </c>
      <c r="H50" s="691">
        <v>566270</v>
      </c>
      <c r="I50" s="662"/>
      <c r="J50" s="662"/>
      <c r="K50" s="662"/>
    </row>
    <row r="51" spans="1:11" s="649" customFormat="1" ht="11.45" customHeight="1">
      <c r="A51" s="703" t="s">
        <v>353</v>
      </c>
      <c r="B51" s="701">
        <v>43160</v>
      </c>
      <c r="C51" s="691">
        <v>4404</v>
      </c>
      <c r="D51" s="691">
        <v>-135.26</v>
      </c>
      <c r="E51" s="691">
        <v>3199</v>
      </c>
      <c r="F51" s="691">
        <v>324.98</v>
      </c>
      <c r="G51" s="691">
        <v>11156</v>
      </c>
      <c r="H51" s="691">
        <v>621565</v>
      </c>
      <c r="I51" s="662"/>
      <c r="J51" s="662"/>
      <c r="K51" s="662"/>
    </row>
    <row r="52" spans="1:11" s="649" customFormat="1" ht="11.45" customHeight="1">
      <c r="A52" s="703" t="s">
        <v>353</v>
      </c>
      <c r="B52" s="701">
        <v>43191</v>
      </c>
      <c r="C52" s="691">
        <v>4977</v>
      </c>
      <c r="D52" s="691">
        <v>-165.4</v>
      </c>
      <c r="E52" s="691">
        <v>3516</v>
      </c>
      <c r="F52" s="691">
        <v>368.07</v>
      </c>
      <c r="G52" s="691">
        <v>13105</v>
      </c>
      <c r="H52" s="691">
        <v>720046</v>
      </c>
      <c r="I52" s="662"/>
      <c r="J52" s="662"/>
      <c r="K52" s="662"/>
    </row>
    <row r="53" spans="1:11" s="649" customFormat="1" ht="11.45" customHeight="1">
      <c r="A53" s="703" t="s">
        <v>353</v>
      </c>
      <c r="B53" s="701">
        <v>43221</v>
      </c>
      <c r="C53" s="691">
        <v>4699</v>
      </c>
      <c r="D53" s="691">
        <v>-113.87</v>
      </c>
      <c r="E53" s="691">
        <v>3196</v>
      </c>
      <c r="F53" s="691">
        <v>345.84000000000003</v>
      </c>
      <c r="G53" s="691">
        <v>12128</v>
      </c>
      <c r="H53" s="691">
        <v>692718</v>
      </c>
      <c r="I53" s="662"/>
      <c r="J53" s="662"/>
      <c r="K53" s="662"/>
    </row>
    <row r="54" spans="1:11" s="662" customFormat="1" ht="11.45" customHeight="1">
      <c r="A54" s="703" t="s">
        <v>353</v>
      </c>
      <c r="B54" s="701">
        <v>43252</v>
      </c>
      <c r="C54" s="691">
        <v>5137</v>
      </c>
      <c r="D54" s="691">
        <v>-136.07</v>
      </c>
      <c r="E54" s="691">
        <v>3082</v>
      </c>
      <c r="F54" s="691">
        <v>367.71</v>
      </c>
      <c r="G54" s="691">
        <v>11403</v>
      </c>
      <c r="H54" s="691">
        <v>744010</v>
      </c>
    </row>
    <row r="55" spans="1:11" s="649" customFormat="1" ht="11.45" customHeight="1">
      <c r="A55" s="703" t="s">
        <v>353</v>
      </c>
      <c r="B55" s="701">
        <v>43282</v>
      </c>
      <c r="C55" s="691">
        <v>5866</v>
      </c>
      <c r="D55" s="691">
        <v>-149.1</v>
      </c>
      <c r="E55" s="691">
        <v>3922</v>
      </c>
      <c r="F55" s="691">
        <v>421.21000000000004</v>
      </c>
      <c r="G55" s="691">
        <v>14674</v>
      </c>
      <c r="H55" s="691">
        <v>806586</v>
      </c>
      <c r="I55" s="662"/>
      <c r="J55" s="662"/>
      <c r="K55" s="662"/>
    </row>
    <row r="56" spans="1:11" s="649" customFormat="1" ht="11.45" customHeight="1">
      <c r="A56" s="703" t="s">
        <v>353</v>
      </c>
      <c r="B56" s="701">
        <v>43313</v>
      </c>
      <c r="C56" s="691">
        <v>5050</v>
      </c>
      <c r="D56" s="691">
        <v>-123.82000000000001</v>
      </c>
      <c r="E56" s="691">
        <v>3449</v>
      </c>
      <c r="F56" s="691">
        <v>362.32</v>
      </c>
      <c r="G56" s="691">
        <v>12619</v>
      </c>
      <c r="H56" s="691">
        <v>711710</v>
      </c>
      <c r="I56" s="662"/>
      <c r="J56" s="662"/>
      <c r="K56" s="662"/>
    </row>
    <row r="57" spans="1:11" s="649" customFormat="1" ht="11.45" customHeight="1">
      <c r="A57" s="703" t="s">
        <v>353</v>
      </c>
      <c r="B57" s="701">
        <v>43344</v>
      </c>
      <c r="C57" s="691">
        <v>4532</v>
      </c>
      <c r="D57" s="691">
        <v>-125.47999999999999</v>
      </c>
      <c r="E57" s="691">
        <v>3024</v>
      </c>
      <c r="F57" s="691">
        <v>328.79</v>
      </c>
      <c r="G57" s="691">
        <v>11383</v>
      </c>
      <c r="H57" s="691">
        <v>616196</v>
      </c>
      <c r="I57" s="662"/>
      <c r="J57" s="662"/>
      <c r="K57" s="662"/>
    </row>
    <row r="58" spans="1:11" s="649" customFormat="1" ht="11.45" customHeight="1">
      <c r="A58" s="703" t="s">
        <v>353</v>
      </c>
      <c r="B58" s="701">
        <v>43374</v>
      </c>
      <c r="C58" s="691">
        <v>4597</v>
      </c>
      <c r="D58" s="691">
        <v>-94.91</v>
      </c>
      <c r="E58" s="691">
        <v>2873</v>
      </c>
      <c r="F58" s="691">
        <v>320.88</v>
      </c>
      <c r="G58" s="691">
        <v>10322</v>
      </c>
      <c r="H58" s="691">
        <v>656369</v>
      </c>
      <c r="I58" s="662"/>
      <c r="J58" s="662"/>
      <c r="K58" s="662"/>
    </row>
    <row r="59" spans="1:11" s="649" customFormat="1" ht="11.45" customHeight="1">
      <c r="A59" s="703" t="s">
        <v>353</v>
      </c>
      <c r="B59" s="701">
        <v>43405</v>
      </c>
      <c r="C59" s="691">
        <v>4332</v>
      </c>
      <c r="D59" s="691">
        <v>-103.05999999999999</v>
      </c>
      <c r="E59" s="691">
        <v>2679</v>
      </c>
      <c r="F59" s="691">
        <v>308.2</v>
      </c>
      <c r="G59" s="691">
        <v>10599</v>
      </c>
      <c r="H59" s="691">
        <v>597199</v>
      </c>
      <c r="I59" s="662"/>
      <c r="J59" s="662"/>
      <c r="K59" s="662"/>
    </row>
    <row r="60" spans="1:11" s="649" customFormat="1" ht="11.45" customHeight="1">
      <c r="A60" s="703" t="s">
        <v>353</v>
      </c>
      <c r="B60" s="701">
        <v>43435</v>
      </c>
      <c r="C60" s="691">
        <v>4203</v>
      </c>
      <c r="D60" s="691">
        <v>-160.53</v>
      </c>
      <c r="E60" s="691">
        <v>3154</v>
      </c>
      <c r="F60" s="691">
        <v>347.6</v>
      </c>
      <c r="G60" s="691">
        <v>11541</v>
      </c>
      <c r="H60" s="691">
        <v>661428</v>
      </c>
      <c r="I60" s="662"/>
      <c r="J60" s="662"/>
      <c r="K60" s="662"/>
    </row>
    <row r="61" spans="1:11" s="649" customFormat="1" ht="17.45" customHeight="1">
      <c r="A61" s="703">
        <v>43466</v>
      </c>
      <c r="B61" s="701">
        <v>43466</v>
      </c>
      <c r="C61" s="691">
        <v>4265</v>
      </c>
      <c r="D61" s="691">
        <v>-128.20999999999998</v>
      </c>
      <c r="E61" s="691">
        <v>3024</v>
      </c>
      <c r="F61" s="691">
        <v>337.79</v>
      </c>
      <c r="G61" s="691">
        <v>11902</v>
      </c>
      <c r="H61" s="691">
        <v>610436</v>
      </c>
      <c r="I61" s="662"/>
      <c r="J61" s="662"/>
      <c r="K61" s="662"/>
    </row>
    <row r="62" spans="1:11" s="649" customFormat="1" ht="11.45" customHeight="1">
      <c r="A62" s="703" t="s">
        <v>353</v>
      </c>
      <c r="B62" s="701">
        <v>43497</v>
      </c>
      <c r="C62" s="691">
        <v>4129</v>
      </c>
      <c r="D62" s="691">
        <v>-122.28</v>
      </c>
      <c r="E62" s="691">
        <v>2884</v>
      </c>
      <c r="F62" s="691">
        <v>325.5</v>
      </c>
      <c r="G62" s="691">
        <v>11001</v>
      </c>
      <c r="H62" s="691">
        <v>690015</v>
      </c>
      <c r="I62" s="662"/>
      <c r="J62" s="662"/>
      <c r="K62" s="662"/>
    </row>
    <row r="63" spans="1:11" ht="15" customHeight="1">
      <c r="A63" s="1269" t="s">
        <v>211</v>
      </c>
      <c r="B63" s="1269"/>
      <c r="C63" s="1269"/>
      <c r="D63" s="1269"/>
      <c r="E63" s="1269"/>
      <c r="F63" s="1269"/>
      <c r="G63" s="1269"/>
      <c r="H63" s="1269"/>
    </row>
    <row r="64" spans="1:11" s="662" customFormat="1" ht="17.45" customHeight="1">
      <c r="A64" s="700">
        <v>42767</v>
      </c>
      <c r="B64" s="701">
        <v>42767</v>
      </c>
      <c r="C64" s="691">
        <v>1416</v>
      </c>
      <c r="D64" s="691">
        <v>247.92</v>
      </c>
      <c r="E64" s="691">
        <v>54</v>
      </c>
      <c r="F64" s="691">
        <v>10.99</v>
      </c>
      <c r="G64" s="691">
        <v>195</v>
      </c>
      <c r="H64" s="691">
        <v>651596</v>
      </c>
    </row>
    <row r="65" spans="1:8" s="649" customFormat="1" ht="11.45" customHeight="1">
      <c r="A65" s="703" t="s">
        <v>353</v>
      </c>
      <c r="B65" s="701">
        <v>42795</v>
      </c>
      <c r="C65" s="691">
        <v>1634</v>
      </c>
      <c r="D65" s="691">
        <v>303.73</v>
      </c>
      <c r="E65" s="691">
        <v>215</v>
      </c>
      <c r="F65" s="691">
        <v>15.430000000000001</v>
      </c>
      <c r="G65" s="691">
        <v>458</v>
      </c>
      <c r="H65" s="691">
        <v>722479</v>
      </c>
    </row>
    <row r="66" spans="1:8" s="649" customFormat="1" ht="11.45" customHeight="1">
      <c r="A66" s="703" t="s">
        <v>353</v>
      </c>
      <c r="B66" s="701">
        <v>42826</v>
      </c>
      <c r="C66" s="691">
        <v>1564</v>
      </c>
      <c r="D66" s="691">
        <v>362.34000000000003</v>
      </c>
      <c r="E66" s="691">
        <v>122</v>
      </c>
      <c r="F66" s="691">
        <v>8.9499999999999993</v>
      </c>
      <c r="G66" s="691">
        <v>278</v>
      </c>
      <c r="H66" s="691">
        <v>723131</v>
      </c>
    </row>
    <row r="67" spans="1:8" s="649" customFormat="1" ht="11.45" customHeight="1">
      <c r="A67" s="703" t="s">
        <v>353</v>
      </c>
      <c r="B67" s="701">
        <v>42856</v>
      </c>
      <c r="C67" s="691">
        <v>1663</v>
      </c>
      <c r="D67" s="691">
        <v>423.06000000000006</v>
      </c>
      <c r="E67" s="691">
        <v>101</v>
      </c>
      <c r="F67" s="691">
        <v>4.82</v>
      </c>
      <c r="G67" s="691">
        <v>34</v>
      </c>
      <c r="H67" s="691">
        <v>839983</v>
      </c>
    </row>
    <row r="68" spans="1:8" s="662" customFormat="1" ht="11.45" customHeight="1">
      <c r="A68" s="703" t="s">
        <v>353</v>
      </c>
      <c r="B68" s="701">
        <v>42887</v>
      </c>
      <c r="C68" s="691">
        <v>1747</v>
      </c>
      <c r="D68" s="691">
        <v>294.90999999999997</v>
      </c>
      <c r="E68" s="691">
        <v>526</v>
      </c>
      <c r="F68" s="691">
        <v>23.95</v>
      </c>
      <c r="G68" s="691">
        <v>843</v>
      </c>
      <c r="H68" s="691">
        <v>811273</v>
      </c>
    </row>
    <row r="69" spans="1:8" s="649" customFormat="1" ht="11.45" customHeight="1">
      <c r="A69" s="703" t="s">
        <v>353</v>
      </c>
      <c r="B69" s="701">
        <v>42917</v>
      </c>
      <c r="C69" s="691">
        <v>1803</v>
      </c>
      <c r="D69" s="691">
        <v>288.64</v>
      </c>
      <c r="E69" s="691">
        <v>212</v>
      </c>
      <c r="F69" s="691">
        <v>18.8</v>
      </c>
      <c r="G69" s="691">
        <v>603</v>
      </c>
      <c r="H69" s="691">
        <v>828866</v>
      </c>
    </row>
    <row r="70" spans="1:8" s="649" customFormat="1" ht="11.45" customHeight="1">
      <c r="A70" s="703" t="s">
        <v>353</v>
      </c>
      <c r="B70" s="701">
        <v>42948</v>
      </c>
      <c r="C70" s="691">
        <v>1716</v>
      </c>
      <c r="D70" s="691">
        <v>292.54000000000002</v>
      </c>
      <c r="E70" s="691">
        <v>222</v>
      </c>
      <c r="F70" s="691">
        <v>17.690000000000001</v>
      </c>
      <c r="G70" s="691">
        <v>572</v>
      </c>
      <c r="H70" s="691">
        <v>803667</v>
      </c>
    </row>
    <row r="71" spans="1:8" s="649" customFormat="1" ht="11.45" customHeight="1">
      <c r="A71" s="703" t="s">
        <v>353</v>
      </c>
      <c r="B71" s="701">
        <v>42979</v>
      </c>
      <c r="C71" s="691">
        <v>1531</v>
      </c>
      <c r="D71" s="691">
        <v>264.35000000000002</v>
      </c>
      <c r="E71" s="691">
        <v>109</v>
      </c>
      <c r="F71" s="691">
        <v>6.14</v>
      </c>
      <c r="G71" s="691">
        <v>89</v>
      </c>
      <c r="H71" s="691">
        <v>694292</v>
      </c>
    </row>
    <row r="72" spans="1:8" s="649" customFormat="1" ht="11.45" customHeight="1">
      <c r="A72" s="703" t="s">
        <v>353</v>
      </c>
      <c r="B72" s="701">
        <v>43009</v>
      </c>
      <c r="C72" s="691">
        <v>1549</v>
      </c>
      <c r="D72" s="691">
        <v>243.38000000000002</v>
      </c>
      <c r="E72" s="691">
        <v>50</v>
      </c>
      <c r="F72" s="691">
        <v>5.93</v>
      </c>
      <c r="G72" s="691">
        <v>149</v>
      </c>
      <c r="H72" s="691">
        <v>667618</v>
      </c>
    </row>
    <row r="73" spans="1:8" s="649" customFormat="1" ht="11.45" customHeight="1">
      <c r="A73" s="703" t="s">
        <v>353</v>
      </c>
      <c r="B73" s="701">
        <v>43040</v>
      </c>
      <c r="C73" s="691">
        <v>1594</v>
      </c>
      <c r="D73" s="691">
        <v>253.82</v>
      </c>
      <c r="E73" s="691">
        <v>321</v>
      </c>
      <c r="F73" s="691">
        <v>9.41</v>
      </c>
      <c r="G73" s="691">
        <v>530</v>
      </c>
      <c r="H73" s="691">
        <v>641861</v>
      </c>
    </row>
    <row r="74" spans="1:8" s="649" customFormat="1" ht="11.45" customHeight="1">
      <c r="A74" s="703" t="s">
        <v>353</v>
      </c>
      <c r="B74" s="701">
        <v>43070</v>
      </c>
      <c r="C74" s="691">
        <v>1685</v>
      </c>
      <c r="D74" s="691">
        <v>320.20999999999998</v>
      </c>
      <c r="E74" s="691">
        <v>636</v>
      </c>
      <c r="F74" s="691">
        <v>20.330000000000002</v>
      </c>
      <c r="G74" s="691">
        <v>769</v>
      </c>
      <c r="H74" s="691">
        <v>1021158</v>
      </c>
    </row>
    <row r="75" spans="1:8" s="649" customFormat="1" ht="17.45" customHeight="1">
      <c r="A75" s="703">
        <v>43101</v>
      </c>
      <c r="B75" s="701">
        <v>43101</v>
      </c>
      <c r="C75" s="691">
        <v>1435</v>
      </c>
      <c r="D75" s="691">
        <v>270.40999999999997</v>
      </c>
      <c r="E75" s="691">
        <v>-1</v>
      </c>
      <c r="F75" s="691">
        <v>-1.4</v>
      </c>
      <c r="G75" s="691">
        <v>-183</v>
      </c>
      <c r="H75" s="691">
        <v>671468</v>
      </c>
    </row>
    <row r="76" spans="1:8" s="649" customFormat="1" ht="11.45" customHeight="1">
      <c r="A76" s="703" t="s">
        <v>353</v>
      </c>
      <c r="B76" s="701">
        <v>43132</v>
      </c>
      <c r="C76" s="691">
        <v>1319</v>
      </c>
      <c r="D76" s="691">
        <v>264.66999999999996</v>
      </c>
      <c r="E76" s="691">
        <v>137</v>
      </c>
      <c r="F76" s="691">
        <v>11.16</v>
      </c>
      <c r="G76" s="691">
        <v>334</v>
      </c>
      <c r="H76" s="691">
        <v>619926</v>
      </c>
    </row>
    <row r="77" spans="1:8" s="649" customFormat="1" ht="11.45" customHeight="1">
      <c r="A77" s="703" t="s">
        <v>353</v>
      </c>
      <c r="B77" s="701">
        <v>43160</v>
      </c>
      <c r="C77" s="691">
        <v>1486</v>
      </c>
      <c r="D77" s="691">
        <v>278.32</v>
      </c>
      <c r="E77" s="691">
        <v>58</v>
      </c>
      <c r="F77" s="691">
        <v>9.1999999999999993</v>
      </c>
      <c r="G77" s="691">
        <v>198</v>
      </c>
      <c r="H77" s="691">
        <v>746376</v>
      </c>
    </row>
    <row r="78" spans="1:8" s="649" customFormat="1" ht="11.45" customHeight="1">
      <c r="A78" s="703" t="s">
        <v>353</v>
      </c>
      <c r="B78" s="701">
        <v>43191</v>
      </c>
      <c r="C78" s="691">
        <v>1650</v>
      </c>
      <c r="D78" s="691">
        <v>298.3</v>
      </c>
      <c r="E78" s="691">
        <v>179</v>
      </c>
      <c r="F78" s="691">
        <v>12.809999999999999</v>
      </c>
      <c r="G78" s="691">
        <v>348</v>
      </c>
      <c r="H78" s="691">
        <v>973836</v>
      </c>
    </row>
    <row r="79" spans="1:8" s="649" customFormat="1" ht="11.45" customHeight="1">
      <c r="A79" s="703" t="s">
        <v>353</v>
      </c>
      <c r="B79" s="701">
        <v>43221</v>
      </c>
      <c r="C79" s="691">
        <v>1527</v>
      </c>
      <c r="D79" s="691">
        <v>279.46999999999997</v>
      </c>
      <c r="E79" s="691">
        <v>135</v>
      </c>
      <c r="F79" s="691">
        <v>8.17</v>
      </c>
      <c r="G79" s="691">
        <v>208</v>
      </c>
      <c r="H79" s="691">
        <v>691535</v>
      </c>
    </row>
    <row r="80" spans="1:8" s="662" customFormat="1" ht="11.45" customHeight="1">
      <c r="A80" s="703" t="s">
        <v>353</v>
      </c>
      <c r="B80" s="701">
        <v>43252</v>
      </c>
      <c r="C80" s="691">
        <v>1667</v>
      </c>
      <c r="D80" s="691">
        <v>264.37</v>
      </c>
      <c r="E80" s="691">
        <v>147</v>
      </c>
      <c r="F80" s="691">
        <v>10</v>
      </c>
      <c r="G80" s="691">
        <v>285</v>
      </c>
      <c r="H80" s="691">
        <v>680562</v>
      </c>
    </row>
    <row r="81" spans="1:8" s="649" customFormat="1" ht="11.45" customHeight="1">
      <c r="A81" s="703" t="s">
        <v>353</v>
      </c>
      <c r="B81" s="701">
        <v>43282</v>
      </c>
      <c r="C81" s="691">
        <v>1929</v>
      </c>
      <c r="D81" s="691">
        <v>200.49</v>
      </c>
      <c r="E81" s="691">
        <v>132</v>
      </c>
      <c r="F81" s="691">
        <v>3.54</v>
      </c>
      <c r="G81" s="691">
        <v>48</v>
      </c>
      <c r="H81" s="691">
        <v>812880</v>
      </c>
    </row>
    <row r="82" spans="1:8" s="649" customFormat="1" ht="11.45" customHeight="1">
      <c r="A82" s="703" t="s">
        <v>353</v>
      </c>
      <c r="B82" s="701">
        <v>43313</v>
      </c>
      <c r="C82" s="691">
        <v>1702</v>
      </c>
      <c r="D82" s="691">
        <v>290.58000000000004</v>
      </c>
      <c r="E82" s="691">
        <v>191</v>
      </c>
      <c r="F82" s="691">
        <v>11.870000000000001</v>
      </c>
      <c r="G82" s="691">
        <v>297</v>
      </c>
      <c r="H82" s="691">
        <v>839852</v>
      </c>
    </row>
    <row r="83" spans="1:8" s="649" customFormat="1" ht="11.45" customHeight="1">
      <c r="A83" s="703" t="s">
        <v>353</v>
      </c>
      <c r="B83" s="701">
        <v>43344</v>
      </c>
      <c r="C83" s="691">
        <v>1591</v>
      </c>
      <c r="D83" s="691">
        <v>282.27</v>
      </c>
      <c r="E83" s="691">
        <v>93</v>
      </c>
      <c r="F83" s="691">
        <v>5.61</v>
      </c>
      <c r="G83" s="691">
        <v>98</v>
      </c>
      <c r="H83" s="691">
        <v>870671</v>
      </c>
    </row>
    <row r="84" spans="1:8" s="649" customFormat="1" ht="11.45" customHeight="1">
      <c r="A84" s="703" t="s">
        <v>353</v>
      </c>
      <c r="B84" s="701">
        <v>43374</v>
      </c>
      <c r="C84" s="691">
        <v>1595</v>
      </c>
      <c r="D84" s="691">
        <v>331.11</v>
      </c>
      <c r="E84" s="691">
        <v>-3</v>
      </c>
      <c r="F84" s="691">
        <v>0.37</v>
      </c>
      <c r="G84" s="691">
        <v>-125</v>
      </c>
      <c r="H84" s="691">
        <v>716448</v>
      </c>
    </row>
    <row r="85" spans="1:8" s="649" customFormat="1" ht="11.45" customHeight="1">
      <c r="A85" s="703" t="s">
        <v>353</v>
      </c>
      <c r="B85" s="701">
        <v>43405</v>
      </c>
      <c r="C85" s="691">
        <v>1457</v>
      </c>
      <c r="D85" s="691">
        <v>258.59000000000003</v>
      </c>
      <c r="E85" s="691">
        <v>90</v>
      </c>
      <c r="F85" s="691">
        <v>7.74</v>
      </c>
      <c r="G85" s="691">
        <v>195</v>
      </c>
      <c r="H85" s="691">
        <v>617190</v>
      </c>
    </row>
    <row r="86" spans="1:8" s="649" customFormat="1" ht="11.45" customHeight="1">
      <c r="A86" s="703" t="s">
        <v>353</v>
      </c>
      <c r="B86" s="701">
        <v>43435</v>
      </c>
      <c r="C86" s="691">
        <v>1424</v>
      </c>
      <c r="D86" s="691">
        <v>291.60000000000002</v>
      </c>
      <c r="E86" s="691">
        <v>86</v>
      </c>
      <c r="F86" s="691">
        <v>10.66</v>
      </c>
      <c r="G86" s="691">
        <v>232</v>
      </c>
      <c r="H86" s="691">
        <v>859670</v>
      </c>
    </row>
    <row r="87" spans="1:8" s="649" customFormat="1" ht="17.45" customHeight="1">
      <c r="A87" s="703">
        <v>43466</v>
      </c>
      <c r="B87" s="701">
        <v>43466</v>
      </c>
      <c r="C87" s="691">
        <v>1511</v>
      </c>
      <c r="D87" s="691">
        <v>289.68</v>
      </c>
      <c r="E87" s="691">
        <v>93</v>
      </c>
      <c r="F87" s="691">
        <v>3.8299999999999996</v>
      </c>
      <c r="G87" s="691">
        <v>36</v>
      </c>
      <c r="H87" s="691">
        <v>816396</v>
      </c>
    </row>
    <row r="88" spans="1:8" s="649" customFormat="1" ht="11.45" customHeight="1">
      <c r="A88" s="703" t="s">
        <v>353</v>
      </c>
      <c r="B88" s="701">
        <v>43497</v>
      </c>
      <c r="C88" s="691">
        <v>1340</v>
      </c>
      <c r="D88" s="691">
        <v>290.71999999999997</v>
      </c>
      <c r="E88" s="691">
        <v>-134</v>
      </c>
      <c r="F88" s="691">
        <v>-11.620000000000001</v>
      </c>
      <c r="G88" s="691">
        <v>-494</v>
      </c>
      <c r="H88" s="691">
        <v>703805</v>
      </c>
    </row>
    <row r="89" spans="1:8" s="649" customFormat="1" ht="20.100000000000001" customHeight="1">
      <c r="A89" s="662"/>
      <c r="B89" s="701"/>
      <c r="C89" s="691"/>
      <c r="D89" s="691"/>
      <c r="E89" s="691"/>
      <c r="F89" s="691"/>
      <c r="G89" s="691"/>
      <c r="H89" s="691"/>
    </row>
    <row r="90" spans="1:8" ht="26.1" customHeight="1">
      <c r="A90" s="833" t="s">
        <v>1743</v>
      </c>
      <c r="C90" s="823"/>
      <c r="G90" s="662"/>
    </row>
    <row r="91" spans="1:8" ht="18.95" customHeight="1">
      <c r="A91" s="1278"/>
      <c r="B91" s="1278"/>
      <c r="C91" s="1278"/>
      <c r="D91" s="1278"/>
      <c r="E91" s="1278"/>
      <c r="F91" s="1278"/>
      <c r="G91" s="1278"/>
      <c r="H91" s="1278"/>
    </row>
    <row r="92" spans="1:8" ht="11.1" customHeight="1">
      <c r="A92" s="1277"/>
      <c r="B92" s="1277"/>
      <c r="C92" s="1277"/>
      <c r="D92" s="1277"/>
      <c r="E92" s="1277"/>
      <c r="F92" s="1277"/>
      <c r="G92" s="1277"/>
      <c r="H92" s="1277"/>
    </row>
    <row r="93" spans="1:8" s="662" customFormat="1" ht="17.45" customHeight="1">
      <c r="A93" s="758"/>
      <c r="B93" s="759"/>
      <c r="C93" s="693"/>
      <c r="D93" s="694"/>
      <c r="E93" s="693"/>
      <c r="F93" s="694"/>
      <c r="G93" s="693"/>
      <c r="H93" s="693"/>
    </row>
    <row r="94" spans="1:8" s="662" customFormat="1" ht="17.45" customHeight="1">
      <c r="A94" s="758"/>
      <c r="B94" s="759"/>
      <c r="C94" s="693"/>
      <c r="D94" s="694"/>
      <c r="E94" s="693"/>
      <c r="F94" s="694"/>
      <c r="G94" s="693"/>
      <c r="H94" s="693"/>
    </row>
    <row r="95" spans="1:8" s="662" customFormat="1" ht="17.45" customHeight="1">
      <c r="A95" s="758"/>
      <c r="B95" s="759"/>
      <c r="C95" s="693"/>
      <c r="D95" s="694"/>
      <c r="E95" s="693"/>
      <c r="F95" s="694"/>
      <c r="G95" s="693"/>
      <c r="H95" s="693"/>
    </row>
    <row r="96" spans="1:8" s="662" customFormat="1" ht="17.45" customHeight="1">
      <c r="A96" s="758"/>
      <c r="B96" s="759"/>
      <c r="C96" s="693"/>
      <c r="D96" s="694"/>
      <c r="E96" s="693"/>
      <c r="F96" s="694"/>
      <c r="G96" s="693"/>
      <c r="H96" s="693"/>
    </row>
    <row r="97" spans="1:8" s="662" customFormat="1" ht="17.45" customHeight="1">
      <c r="A97" s="758"/>
      <c r="B97" s="759"/>
      <c r="C97" s="693"/>
      <c r="D97" s="694"/>
      <c r="E97" s="693"/>
      <c r="F97" s="694"/>
      <c r="G97" s="693"/>
      <c r="H97" s="693"/>
    </row>
    <row r="98" spans="1:8" s="662" customFormat="1" ht="17.45" customHeight="1">
      <c r="A98" s="758"/>
      <c r="B98" s="759"/>
      <c r="C98" s="693"/>
      <c r="D98" s="694"/>
      <c r="E98" s="693"/>
      <c r="F98" s="694"/>
      <c r="G98" s="693"/>
      <c r="H98" s="693"/>
    </row>
    <row r="99" spans="1:8" s="662" customFormat="1" ht="17.45" customHeight="1">
      <c r="A99" s="758"/>
      <c r="B99" s="759"/>
      <c r="C99" s="760"/>
      <c r="D99" s="760"/>
      <c r="E99" s="760"/>
      <c r="F99" s="760"/>
      <c r="G99" s="760"/>
      <c r="H99" s="760"/>
    </row>
    <row r="100" spans="1:8" s="662" customFormat="1" ht="17.45" customHeight="1">
      <c r="A100" s="758"/>
      <c r="B100" s="759"/>
      <c r="C100" s="760"/>
      <c r="D100" s="760"/>
      <c r="E100" s="760"/>
      <c r="F100" s="760"/>
      <c r="G100" s="760"/>
      <c r="H100" s="760"/>
    </row>
    <row r="101" spans="1:8" s="662" customFormat="1" ht="17.45" customHeight="1">
      <c r="A101" s="758"/>
      <c r="B101" s="759"/>
      <c r="C101" s="760"/>
      <c r="D101" s="760"/>
      <c r="E101" s="760"/>
      <c r="F101" s="760"/>
      <c r="G101" s="760"/>
      <c r="H101" s="760"/>
    </row>
    <row r="102" spans="1:8" s="662" customFormat="1" ht="17.45" customHeight="1">
      <c r="A102" s="758"/>
      <c r="B102" s="759"/>
      <c r="C102" s="760"/>
      <c r="D102" s="760"/>
      <c r="E102" s="760"/>
      <c r="F102" s="760"/>
      <c r="G102" s="760"/>
      <c r="H102" s="760"/>
    </row>
    <row r="103" spans="1:8" s="662" customFormat="1" ht="17.45" customHeight="1">
      <c r="A103" s="758"/>
      <c r="B103" s="759"/>
      <c r="C103" s="693"/>
      <c r="D103" s="694"/>
      <c r="E103" s="693"/>
      <c r="F103" s="694"/>
      <c r="G103" s="693"/>
      <c r="H103" s="693"/>
    </row>
    <row r="104" spans="1:8" s="662" customFormat="1" ht="17.45" customHeight="1">
      <c r="A104" s="758"/>
      <c r="B104" s="759"/>
      <c r="C104" s="693"/>
      <c r="D104" s="694"/>
      <c r="E104" s="693"/>
      <c r="F104" s="694"/>
      <c r="G104" s="693"/>
      <c r="H104" s="693"/>
    </row>
    <row r="105" spans="1:8" s="662" customFormat="1" ht="17.45" customHeight="1">
      <c r="A105" s="758"/>
      <c r="B105" s="759"/>
      <c r="C105" s="693"/>
      <c r="D105" s="694"/>
      <c r="E105" s="693"/>
      <c r="F105" s="694"/>
      <c r="G105" s="693"/>
      <c r="H105" s="693"/>
    </row>
    <row r="106" spans="1:8" s="662" customFormat="1" ht="17.45" customHeight="1">
      <c r="A106" s="758"/>
      <c r="B106" s="759"/>
      <c r="C106" s="693"/>
      <c r="D106" s="694"/>
      <c r="E106" s="693"/>
      <c r="F106" s="694"/>
      <c r="G106" s="693"/>
      <c r="H106" s="693"/>
    </row>
    <row r="107" spans="1:8" s="662" customFormat="1" ht="17.45" customHeight="1">
      <c r="A107" s="758"/>
      <c r="B107" s="759"/>
      <c r="C107" s="693"/>
      <c r="D107" s="694"/>
      <c r="E107" s="693"/>
      <c r="F107" s="694"/>
      <c r="G107" s="693"/>
      <c r="H107" s="693"/>
    </row>
    <row r="108" spans="1:8" s="662" customFormat="1" ht="17.45" customHeight="1">
      <c r="A108" s="758"/>
      <c r="B108" s="759"/>
      <c r="C108" s="693"/>
      <c r="D108" s="694"/>
      <c r="E108" s="693"/>
      <c r="F108" s="694"/>
      <c r="G108" s="693"/>
      <c r="H108" s="693"/>
    </row>
    <row r="109" spans="1:8" s="662" customFormat="1" ht="17.45" customHeight="1">
      <c r="A109" s="758"/>
      <c r="B109" s="759"/>
      <c r="C109" s="693"/>
      <c r="D109" s="694"/>
      <c r="E109" s="693"/>
      <c r="F109" s="694"/>
      <c r="G109" s="693"/>
      <c r="H109" s="693"/>
    </row>
    <row r="110" spans="1:8" s="662" customFormat="1" ht="17.45" customHeight="1">
      <c r="A110" s="758"/>
      <c r="B110" s="759"/>
      <c r="C110" s="693"/>
      <c r="D110" s="694"/>
      <c r="E110" s="693"/>
      <c r="F110" s="694"/>
      <c r="G110" s="693"/>
      <c r="H110" s="693"/>
    </row>
    <row r="111" spans="1:8" s="662" customFormat="1" ht="17.45" customHeight="1">
      <c r="A111" s="758"/>
      <c r="B111" s="759"/>
      <c r="C111" s="693"/>
      <c r="D111" s="694"/>
      <c r="E111" s="693"/>
      <c r="F111" s="694"/>
      <c r="G111" s="693"/>
      <c r="H111" s="693"/>
    </row>
    <row r="112" spans="1:8" s="662" customFormat="1" ht="17.45" customHeight="1">
      <c r="A112" s="758"/>
      <c r="B112" s="759"/>
      <c r="C112" s="693"/>
      <c r="D112" s="694"/>
      <c r="E112" s="693"/>
      <c r="F112" s="694"/>
      <c r="G112" s="693"/>
      <c r="H112" s="693"/>
    </row>
    <row r="113" spans="1:11" s="662" customFormat="1" ht="17.45" customHeight="1">
      <c r="A113" s="758"/>
      <c r="B113" s="759"/>
      <c r="C113" s="693"/>
      <c r="D113" s="694"/>
      <c r="E113" s="693"/>
      <c r="F113" s="694"/>
      <c r="G113" s="693"/>
      <c r="H113" s="693"/>
    </row>
    <row r="114" spans="1:11" s="662" customFormat="1" ht="17.45" customHeight="1">
      <c r="A114" s="758"/>
      <c r="B114" s="759"/>
      <c r="C114" s="693"/>
      <c r="D114" s="694"/>
      <c r="E114" s="693"/>
      <c r="F114" s="694"/>
      <c r="G114" s="693"/>
      <c r="H114" s="693"/>
    </row>
    <row r="115" spans="1:11" s="662" customFormat="1" ht="17.45" customHeight="1">
      <c r="A115" s="758"/>
      <c r="B115" s="759"/>
      <c r="C115" s="693"/>
      <c r="D115" s="694"/>
      <c r="E115" s="693"/>
      <c r="F115" s="694"/>
      <c r="G115" s="693"/>
      <c r="H115" s="693"/>
    </row>
    <row r="116" spans="1:11" s="662" customFormat="1" ht="17.45" customHeight="1">
      <c r="A116" s="758"/>
      <c r="B116" s="759"/>
      <c r="C116" s="693"/>
      <c r="D116" s="694"/>
      <c r="E116" s="693"/>
      <c r="F116" s="694"/>
      <c r="G116" s="693"/>
      <c r="H116" s="693"/>
    </row>
    <row r="117" spans="1:11" s="662" customFormat="1" ht="17.45" customHeight="1">
      <c r="A117" s="758"/>
      <c r="B117" s="759"/>
      <c r="C117" s="693"/>
      <c r="D117" s="694"/>
      <c r="E117" s="693"/>
      <c r="F117" s="694"/>
      <c r="G117" s="693"/>
      <c r="H117" s="693"/>
    </row>
    <row r="118" spans="1:11" ht="20.100000000000001" customHeight="1">
      <c r="A118" s="1278"/>
      <c r="B118" s="1278"/>
      <c r="C118" s="1278"/>
      <c r="D118" s="1278"/>
      <c r="E118" s="1278"/>
      <c r="F118" s="1278"/>
      <c r="G118" s="1278"/>
      <c r="H118" s="1278"/>
    </row>
    <row r="119" spans="1:11" s="662" customFormat="1" ht="17.45" customHeight="1">
      <c r="A119" s="758"/>
      <c r="B119" s="759"/>
      <c r="C119" s="693"/>
      <c r="D119" s="694"/>
      <c r="E119" s="693"/>
      <c r="F119" s="694"/>
      <c r="G119" s="693"/>
      <c r="H119" s="693"/>
    </row>
    <row r="120" spans="1:11" s="649" customFormat="1" ht="17.45" customHeight="1">
      <c r="A120" s="758"/>
      <c r="B120" s="759"/>
      <c r="C120" s="693"/>
      <c r="D120" s="694"/>
      <c r="E120" s="693"/>
      <c r="F120" s="694"/>
      <c r="G120" s="693"/>
      <c r="H120" s="693"/>
      <c r="I120" s="662"/>
      <c r="J120" s="662"/>
      <c r="K120" s="662"/>
    </row>
    <row r="121" spans="1:11" s="649" customFormat="1" ht="17.45" customHeight="1">
      <c r="A121" s="758"/>
      <c r="B121" s="759"/>
      <c r="C121" s="693"/>
      <c r="D121" s="694"/>
      <c r="E121" s="693"/>
      <c r="F121" s="694"/>
      <c r="G121" s="693"/>
      <c r="H121" s="693"/>
      <c r="I121" s="662"/>
      <c r="J121" s="662"/>
      <c r="K121" s="662"/>
    </row>
    <row r="122" spans="1:11" s="649" customFormat="1" ht="17.45" customHeight="1">
      <c r="A122" s="758"/>
      <c r="B122" s="759"/>
      <c r="C122" s="693"/>
      <c r="D122" s="694"/>
      <c r="E122" s="693"/>
      <c r="F122" s="694"/>
      <c r="G122" s="693"/>
      <c r="H122" s="693"/>
      <c r="I122" s="662"/>
      <c r="J122" s="662"/>
      <c r="K122" s="662"/>
    </row>
    <row r="123" spans="1:11" s="662" customFormat="1" ht="17.45" customHeight="1">
      <c r="A123" s="758"/>
      <c r="B123" s="759"/>
      <c r="C123" s="693"/>
      <c r="D123" s="694"/>
      <c r="E123" s="693"/>
      <c r="F123" s="694"/>
      <c r="G123" s="693"/>
      <c r="H123" s="693"/>
    </row>
    <row r="124" spans="1:11" s="649" customFormat="1" ht="17.45" customHeight="1">
      <c r="A124" s="758"/>
      <c r="B124" s="759"/>
      <c r="C124" s="693"/>
      <c r="D124" s="694"/>
      <c r="E124" s="693"/>
      <c r="F124" s="694"/>
      <c r="G124" s="693"/>
      <c r="H124" s="693"/>
      <c r="I124" s="662"/>
      <c r="J124" s="662"/>
      <c r="K124" s="662"/>
    </row>
    <row r="125" spans="1:11" s="649" customFormat="1" ht="17.45" customHeight="1">
      <c r="A125" s="758"/>
      <c r="B125" s="759"/>
      <c r="C125" s="693"/>
      <c r="D125" s="694"/>
      <c r="E125" s="693"/>
      <c r="F125" s="694"/>
      <c r="G125" s="693"/>
      <c r="H125" s="693"/>
      <c r="I125" s="662"/>
      <c r="J125" s="662"/>
      <c r="K125" s="662"/>
    </row>
    <row r="126" spans="1:11" s="649" customFormat="1" ht="17.45" customHeight="1">
      <c r="A126" s="758"/>
      <c r="B126" s="759"/>
      <c r="C126" s="693"/>
      <c r="D126" s="694"/>
      <c r="E126" s="693"/>
      <c r="F126" s="694"/>
      <c r="G126" s="693"/>
      <c r="H126" s="693"/>
      <c r="I126" s="662"/>
      <c r="J126" s="662"/>
      <c r="K126" s="662"/>
    </row>
    <row r="127" spans="1:11" s="649" customFormat="1" ht="17.45" customHeight="1">
      <c r="A127" s="758"/>
      <c r="B127" s="759"/>
      <c r="C127" s="693"/>
      <c r="D127" s="694"/>
      <c r="E127" s="693"/>
      <c r="F127" s="694"/>
      <c r="G127" s="693"/>
      <c r="H127" s="693"/>
      <c r="I127" s="662"/>
      <c r="J127" s="662"/>
      <c r="K127" s="662"/>
    </row>
    <row r="128" spans="1:11" s="649" customFormat="1" ht="17.45" customHeight="1">
      <c r="A128" s="758"/>
      <c r="B128" s="759"/>
      <c r="C128" s="693"/>
      <c r="D128" s="694"/>
      <c r="E128" s="693"/>
      <c r="F128" s="694"/>
      <c r="G128" s="693"/>
      <c r="H128" s="693"/>
      <c r="I128" s="662"/>
      <c r="J128" s="662"/>
      <c r="K128" s="662"/>
    </row>
    <row r="129" spans="1:11" s="649" customFormat="1" ht="17.45" customHeight="1">
      <c r="A129" s="758"/>
      <c r="B129" s="759"/>
      <c r="C129" s="693"/>
      <c r="D129" s="694"/>
      <c r="E129" s="693"/>
      <c r="F129" s="694"/>
      <c r="G129" s="693"/>
      <c r="H129" s="693"/>
      <c r="I129" s="662"/>
      <c r="J129" s="662"/>
      <c r="K129" s="662"/>
    </row>
    <row r="130" spans="1:11" s="649" customFormat="1" ht="17.45" customHeight="1">
      <c r="A130" s="758"/>
      <c r="B130" s="759"/>
      <c r="C130" s="829"/>
      <c r="D130" s="829"/>
      <c r="E130" s="829"/>
      <c r="F130" s="829"/>
      <c r="G130" s="829"/>
      <c r="H130" s="829"/>
      <c r="I130" s="662"/>
      <c r="J130" s="662"/>
      <c r="K130" s="662"/>
    </row>
    <row r="131" spans="1:11" s="649" customFormat="1" ht="17.45" customHeight="1">
      <c r="A131" s="758"/>
      <c r="B131" s="759"/>
      <c r="C131" s="829"/>
      <c r="D131" s="829"/>
      <c r="E131" s="829"/>
      <c r="F131" s="829"/>
      <c r="G131" s="829"/>
      <c r="H131" s="829"/>
      <c r="I131" s="662"/>
      <c r="J131" s="662"/>
      <c r="K131" s="662"/>
    </row>
    <row r="132" spans="1:11" s="649" customFormat="1" ht="17.45" customHeight="1">
      <c r="A132" s="758"/>
      <c r="B132" s="759"/>
      <c r="C132" s="829"/>
      <c r="D132" s="829"/>
      <c r="E132" s="829"/>
      <c r="F132" s="829"/>
      <c r="G132" s="829"/>
      <c r="H132" s="829"/>
      <c r="I132" s="662"/>
      <c r="J132" s="662"/>
      <c r="K132" s="662"/>
    </row>
    <row r="133" spans="1:11" s="649" customFormat="1" ht="17.45" customHeight="1">
      <c r="A133" s="758"/>
      <c r="B133" s="759"/>
      <c r="C133" s="693"/>
      <c r="D133" s="694"/>
      <c r="E133" s="693"/>
      <c r="F133" s="694"/>
      <c r="G133" s="693"/>
      <c r="H133" s="693"/>
      <c r="I133" s="662"/>
      <c r="J133" s="662"/>
      <c r="K133" s="662"/>
    </row>
    <row r="134" spans="1:11" s="649" customFormat="1" ht="17.45" customHeight="1">
      <c r="A134" s="758"/>
      <c r="B134" s="759"/>
      <c r="C134" s="693"/>
      <c r="D134" s="694"/>
      <c r="E134" s="693"/>
      <c r="F134" s="694"/>
      <c r="G134" s="693"/>
      <c r="H134" s="693"/>
      <c r="I134" s="662"/>
      <c r="J134" s="662"/>
      <c r="K134" s="662"/>
    </row>
    <row r="135" spans="1:11" s="662" customFormat="1" ht="17.45" customHeight="1">
      <c r="A135" s="758"/>
      <c r="B135" s="759"/>
      <c r="C135" s="693"/>
      <c r="D135" s="694"/>
      <c r="E135" s="693"/>
      <c r="F135" s="694"/>
      <c r="G135" s="693"/>
      <c r="H135" s="693"/>
    </row>
    <row r="136" spans="1:11" s="649" customFormat="1" ht="17.45" customHeight="1">
      <c r="A136" s="758"/>
      <c r="B136" s="759"/>
      <c r="C136" s="693"/>
      <c r="D136" s="694"/>
      <c r="E136" s="693"/>
      <c r="F136" s="694"/>
      <c r="G136" s="693"/>
      <c r="H136" s="693"/>
      <c r="I136" s="662"/>
      <c r="J136" s="662"/>
      <c r="K136" s="662"/>
    </row>
    <row r="137" spans="1:11" s="649" customFormat="1" ht="17.45" customHeight="1">
      <c r="A137" s="758"/>
      <c r="B137" s="759"/>
      <c r="C137" s="693"/>
      <c r="D137" s="694"/>
      <c r="E137" s="693"/>
      <c r="F137" s="694"/>
      <c r="G137" s="693"/>
      <c r="H137" s="693"/>
      <c r="I137" s="662"/>
      <c r="J137" s="662"/>
      <c r="K137" s="662"/>
    </row>
    <row r="138" spans="1:11" s="649" customFormat="1" ht="17.45" customHeight="1">
      <c r="A138" s="758"/>
      <c r="B138" s="759"/>
      <c r="C138" s="693"/>
      <c r="D138" s="694"/>
      <c r="E138" s="693"/>
      <c r="F138" s="694"/>
      <c r="G138" s="693"/>
      <c r="H138" s="693"/>
      <c r="I138" s="662"/>
      <c r="J138" s="662"/>
      <c r="K138" s="662"/>
    </row>
    <row r="139" spans="1:11" s="649" customFormat="1" ht="17.45" customHeight="1">
      <c r="A139" s="758"/>
      <c r="B139" s="759"/>
      <c r="C139" s="693"/>
      <c r="D139" s="693"/>
      <c r="E139" s="693"/>
      <c r="F139" s="693"/>
      <c r="G139" s="693"/>
      <c r="H139" s="693"/>
      <c r="I139" s="662"/>
      <c r="J139" s="662"/>
      <c r="K139" s="662"/>
    </row>
    <row r="140" spans="1:11" s="649" customFormat="1" ht="17.45" customHeight="1">
      <c r="A140" s="758"/>
      <c r="B140" s="759"/>
      <c r="C140" s="693"/>
      <c r="D140" s="693"/>
      <c r="E140" s="693"/>
      <c r="F140" s="693"/>
      <c r="G140" s="693"/>
      <c r="H140" s="693"/>
      <c r="I140" s="662"/>
      <c r="J140" s="662"/>
      <c r="K140" s="662"/>
    </row>
    <row r="141" spans="1:11" s="649" customFormat="1" ht="17.45" customHeight="1">
      <c r="A141" s="758"/>
      <c r="B141" s="759"/>
      <c r="C141" s="693"/>
      <c r="D141" s="693"/>
      <c r="E141" s="693"/>
      <c r="F141" s="693"/>
      <c r="G141" s="693"/>
      <c r="H141" s="693"/>
      <c r="I141" s="662"/>
      <c r="J141" s="662"/>
      <c r="K141" s="662"/>
    </row>
    <row r="142" spans="1:11" s="649" customFormat="1" ht="17.45" customHeight="1">
      <c r="A142" s="758"/>
      <c r="B142" s="759"/>
      <c r="C142" s="693"/>
      <c r="D142" s="693"/>
      <c r="E142" s="693"/>
      <c r="F142" s="693"/>
      <c r="G142" s="693"/>
      <c r="H142" s="693"/>
      <c r="I142" s="662"/>
      <c r="J142" s="662"/>
      <c r="K142" s="662"/>
    </row>
    <row r="143" spans="1:11" s="649" customFormat="1" ht="17.45" customHeight="1">
      <c r="A143" s="758"/>
      <c r="B143" s="759"/>
      <c r="C143" s="693"/>
      <c r="D143" s="693"/>
      <c r="E143" s="693"/>
      <c r="F143" s="693"/>
      <c r="G143" s="693"/>
      <c r="H143" s="761"/>
      <c r="I143" s="662"/>
      <c r="J143" s="662"/>
      <c r="K143" s="662"/>
    </row>
    <row r="144" spans="1:11" ht="20.100000000000001" customHeight="1">
      <c r="A144" s="1278"/>
      <c r="B144" s="1278"/>
      <c r="C144" s="1278"/>
      <c r="D144" s="1278"/>
      <c r="E144" s="1278"/>
      <c r="F144" s="1278"/>
      <c r="G144" s="1278"/>
      <c r="H144" s="1278"/>
    </row>
    <row r="145" spans="1:6" s="662" customFormat="1" ht="17.45" customHeight="1">
      <c r="A145" s="758"/>
      <c r="B145" s="759"/>
      <c r="C145" s="829"/>
      <c r="D145" s="830"/>
      <c r="E145" s="830"/>
      <c r="F145" s="830"/>
    </row>
    <row r="146" spans="1:6" s="649" customFormat="1" ht="17.45" customHeight="1">
      <c r="A146" s="758"/>
      <c r="B146" s="759"/>
      <c r="C146" s="823"/>
      <c r="D146" s="831"/>
      <c r="E146" s="831"/>
      <c r="F146" s="831"/>
    </row>
    <row r="147" spans="1:6" s="649" customFormat="1" ht="17.45" customHeight="1">
      <c r="A147" s="758"/>
      <c r="B147" s="759"/>
      <c r="C147" s="823"/>
      <c r="D147" s="831"/>
      <c r="E147" s="831"/>
      <c r="F147" s="831"/>
    </row>
    <row r="148" spans="1:6" s="649" customFormat="1" ht="17.45" customHeight="1">
      <c r="A148" s="758"/>
      <c r="B148" s="759"/>
      <c r="C148" s="823"/>
      <c r="D148" s="831"/>
      <c r="E148" s="831"/>
      <c r="F148" s="831"/>
    </row>
    <row r="149" spans="1:6" s="662" customFormat="1" ht="17.45" customHeight="1">
      <c r="A149" s="758"/>
      <c r="B149" s="759"/>
      <c r="C149" s="829"/>
      <c r="D149" s="830"/>
      <c r="E149" s="830"/>
      <c r="F149" s="830"/>
    </row>
    <row r="150" spans="1:6" s="649" customFormat="1" ht="17.45" customHeight="1">
      <c r="A150" s="758"/>
      <c r="B150" s="759"/>
      <c r="C150" s="823"/>
      <c r="D150" s="831"/>
      <c r="E150" s="831"/>
      <c r="F150" s="831"/>
    </row>
    <row r="151" spans="1:6" s="649" customFormat="1" ht="17.45" customHeight="1">
      <c r="A151" s="758"/>
      <c r="B151" s="759"/>
      <c r="C151" s="823"/>
      <c r="D151" s="831"/>
      <c r="E151" s="831"/>
      <c r="F151" s="831"/>
    </row>
    <row r="152" spans="1:6" s="649" customFormat="1" ht="17.45" customHeight="1">
      <c r="A152" s="758"/>
      <c r="B152" s="759"/>
      <c r="C152" s="823"/>
      <c r="D152" s="831"/>
      <c r="E152" s="831"/>
      <c r="F152" s="831"/>
    </row>
    <row r="153" spans="1:6" s="649" customFormat="1" ht="17.45" customHeight="1">
      <c r="A153" s="758"/>
      <c r="B153" s="759"/>
      <c r="C153" s="823"/>
      <c r="D153" s="831"/>
      <c r="E153" s="831"/>
      <c r="F153" s="831"/>
    </row>
    <row r="154" spans="1:6" s="649" customFormat="1" ht="17.45" customHeight="1">
      <c r="A154" s="758"/>
      <c r="B154" s="759"/>
      <c r="C154" s="823"/>
      <c r="D154" s="831"/>
      <c r="E154" s="831"/>
      <c r="F154" s="831"/>
    </row>
    <row r="155" spans="1:6" s="649" customFormat="1" ht="17.45" customHeight="1">
      <c r="A155" s="758"/>
      <c r="B155" s="759"/>
      <c r="C155" s="823"/>
      <c r="D155" s="831"/>
      <c r="E155" s="831"/>
      <c r="F155" s="831"/>
    </row>
    <row r="156" spans="1:6" s="649" customFormat="1" ht="17.45" customHeight="1">
      <c r="A156" s="758"/>
      <c r="B156" s="759"/>
      <c r="C156" s="823"/>
      <c r="D156" s="831"/>
      <c r="E156" s="831"/>
      <c r="F156" s="831"/>
    </row>
    <row r="157" spans="1:6" s="649" customFormat="1" ht="17.45" customHeight="1">
      <c r="A157" s="758"/>
      <c r="B157" s="759"/>
      <c r="C157" s="823"/>
      <c r="D157" s="831"/>
      <c r="E157" s="831"/>
      <c r="F157" s="831"/>
    </row>
    <row r="158" spans="1:6" s="649" customFormat="1" ht="17.45" customHeight="1">
      <c r="A158" s="758"/>
      <c r="B158" s="759"/>
      <c r="C158" s="823"/>
      <c r="D158" s="831"/>
      <c r="E158" s="831"/>
      <c r="F158" s="831"/>
    </row>
    <row r="159" spans="1:6" s="649" customFormat="1" ht="17.45" customHeight="1">
      <c r="A159" s="758"/>
      <c r="B159" s="759"/>
      <c r="C159" s="823"/>
      <c r="D159" s="831"/>
      <c r="E159" s="831"/>
      <c r="F159" s="831"/>
    </row>
    <row r="160" spans="1:6" s="649" customFormat="1" ht="17.45" customHeight="1">
      <c r="A160" s="758"/>
      <c r="B160" s="759"/>
      <c r="C160" s="823"/>
      <c r="D160" s="831"/>
      <c r="E160" s="831"/>
      <c r="F160" s="831"/>
    </row>
    <row r="161" spans="1:8" s="662" customFormat="1" ht="17.45" customHeight="1">
      <c r="A161" s="758"/>
      <c r="B161" s="759"/>
      <c r="C161" s="829"/>
      <c r="D161" s="830"/>
      <c r="E161" s="830"/>
      <c r="F161" s="830"/>
    </row>
    <row r="162" spans="1:8" s="649" customFormat="1" ht="17.45" customHeight="1">
      <c r="A162" s="758"/>
      <c r="B162" s="759"/>
      <c r="C162" s="823"/>
      <c r="D162" s="831"/>
      <c r="E162" s="831"/>
      <c r="F162" s="831"/>
    </row>
    <row r="163" spans="1:8" s="649" customFormat="1" ht="17.45" customHeight="1">
      <c r="A163" s="758"/>
      <c r="B163" s="759"/>
      <c r="C163" s="823"/>
      <c r="D163" s="831"/>
      <c r="E163" s="831"/>
      <c r="F163" s="831"/>
    </row>
    <row r="164" spans="1:8" s="649" customFormat="1" ht="17.45" customHeight="1">
      <c r="A164" s="758"/>
      <c r="B164" s="759"/>
      <c r="C164" s="823"/>
      <c r="D164" s="831"/>
      <c r="E164" s="831"/>
      <c r="F164" s="831"/>
    </row>
    <row r="165" spans="1:8" s="649" customFormat="1" ht="17.45" customHeight="1">
      <c r="A165" s="758"/>
      <c r="B165" s="759"/>
      <c r="C165" s="823"/>
      <c r="D165" s="831"/>
      <c r="E165" s="831"/>
      <c r="F165" s="831"/>
    </row>
    <row r="166" spans="1:8" s="649" customFormat="1" ht="17.45" customHeight="1">
      <c r="A166" s="758"/>
      <c r="B166" s="759"/>
      <c r="C166" s="823"/>
      <c r="D166" s="831"/>
      <c r="E166" s="831"/>
      <c r="F166" s="831"/>
    </row>
    <row r="167" spans="1:8" s="649" customFormat="1" ht="17.45" customHeight="1">
      <c r="A167" s="758"/>
      <c r="B167" s="759"/>
      <c r="C167" s="823"/>
      <c r="D167" s="831"/>
      <c r="E167" s="831"/>
      <c r="F167" s="831"/>
    </row>
    <row r="168" spans="1:8" s="649" customFormat="1" ht="17.45" customHeight="1">
      <c r="A168" s="758"/>
      <c r="B168" s="759"/>
      <c r="C168" s="823"/>
      <c r="D168" s="831"/>
      <c r="E168" s="831"/>
      <c r="F168" s="831"/>
      <c r="G168" s="831"/>
      <c r="H168" s="831"/>
    </row>
    <row r="169" spans="1:8" s="649" customFormat="1" ht="17.45" customHeight="1">
      <c r="A169" s="758"/>
      <c r="B169" s="759"/>
      <c r="C169" s="823"/>
      <c r="D169" s="831"/>
      <c r="E169" s="831"/>
      <c r="F169" s="831"/>
      <c r="G169" s="831"/>
      <c r="H169" s="831"/>
    </row>
    <row r="170" spans="1:8" ht="25.5" customHeight="1">
      <c r="A170" s="643"/>
      <c r="C170" s="823"/>
      <c r="G170" s="662"/>
      <c r="H170" s="705"/>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643" customWidth="1"/>
    <col min="3" max="3" width="5.7109375" style="643" customWidth="1"/>
    <col min="4" max="4" width="36.85546875" style="643" customWidth="1"/>
    <col min="5" max="8" width="14.7109375" style="831" customWidth="1"/>
    <col min="9" max="9" width="14.7109375" style="643" customWidth="1"/>
    <col min="10" max="10" width="16.28515625" style="643" customWidth="1"/>
    <col min="11" max="16384" width="11.42578125" style="643"/>
  </cols>
  <sheetData>
    <row r="1" spans="1:11" ht="15" customHeight="1">
      <c r="A1" s="858" t="s">
        <v>1765</v>
      </c>
      <c r="E1" s="856"/>
      <c r="F1" s="856"/>
      <c r="G1" s="856"/>
      <c r="H1" s="856"/>
    </row>
    <row r="2" spans="1:11" s="649" customFormat="1" ht="15.95" customHeight="1">
      <c r="A2" s="1270" t="s">
        <v>678</v>
      </c>
      <c r="B2" s="1270"/>
      <c r="C2" s="1270"/>
      <c r="D2" s="1270"/>
      <c r="E2" s="1270"/>
      <c r="F2" s="1270"/>
      <c r="G2" s="1270"/>
      <c r="H2" s="1270"/>
      <c r="I2" s="1270"/>
      <c r="J2" s="1270"/>
    </row>
    <row r="3" spans="1:11" s="649" customFormat="1" ht="15.95" customHeight="1">
      <c r="A3" s="1270" t="s">
        <v>1471</v>
      </c>
      <c r="B3" s="1270"/>
      <c r="C3" s="1270"/>
      <c r="D3" s="1270"/>
      <c r="E3" s="1270"/>
      <c r="F3" s="1270"/>
      <c r="G3" s="1270"/>
      <c r="H3" s="1270"/>
      <c r="I3" s="1270"/>
      <c r="J3" s="1270"/>
    </row>
    <row r="4" spans="1:11" s="649" customFormat="1" ht="15.95" customHeight="1">
      <c r="A4" s="1270" t="s">
        <v>1479</v>
      </c>
      <c r="B4" s="1270"/>
      <c r="C4" s="1270"/>
      <c r="D4" s="1270"/>
      <c r="E4" s="1270"/>
      <c r="F4" s="1270"/>
      <c r="G4" s="1270"/>
      <c r="H4" s="1270"/>
      <c r="I4" s="1270"/>
      <c r="J4" s="1270"/>
    </row>
    <row r="5" spans="1:11" s="649" customFormat="1" ht="15.95" customHeight="1">
      <c r="A5" s="1270" t="s">
        <v>1480</v>
      </c>
      <c r="B5" s="1270"/>
      <c r="C5" s="1270"/>
      <c r="D5" s="1270"/>
      <c r="E5" s="1270"/>
      <c r="F5" s="1270"/>
      <c r="G5" s="1270"/>
      <c r="H5" s="1270"/>
      <c r="I5" s="1270"/>
      <c r="J5" s="1270"/>
    </row>
    <row r="6" spans="1:11" s="649" customFormat="1" ht="20.100000000000001" customHeight="1">
      <c r="A6" s="685" t="s">
        <v>1754</v>
      </c>
      <c r="B6" s="685"/>
      <c r="C6" s="685"/>
      <c r="D6" s="685"/>
      <c r="E6" s="685"/>
      <c r="F6" s="685"/>
      <c r="G6" s="685"/>
      <c r="H6" s="685"/>
      <c r="I6" s="685"/>
      <c r="J6" s="685"/>
      <c r="K6" s="762"/>
    </row>
    <row r="7" spans="1:11" s="653" customFormat="1" ht="39.950000000000003" customHeight="1">
      <c r="A7" s="1161" t="s">
        <v>436</v>
      </c>
      <c r="B7" s="1161"/>
      <c r="C7" s="1161"/>
      <c r="D7" s="1161"/>
      <c r="E7" s="1161"/>
      <c r="F7" s="1161"/>
      <c r="G7" s="1161"/>
      <c r="H7" s="1161"/>
      <c r="I7" s="1161"/>
      <c r="J7" s="1161"/>
    </row>
    <row r="8" spans="1:11" ht="30" customHeight="1">
      <c r="A8" s="1193" t="s">
        <v>1481</v>
      </c>
      <c r="B8" s="1193"/>
      <c r="C8" s="1193"/>
      <c r="D8" s="1146"/>
      <c r="E8" s="1272" t="s">
        <v>1472</v>
      </c>
      <c r="F8" s="1273"/>
      <c r="G8" s="1273"/>
      <c r="H8" s="1273"/>
      <c r="I8" s="1273"/>
      <c r="J8" s="1273"/>
    </row>
    <row r="9" spans="1:11" ht="30" customHeight="1">
      <c r="A9" s="1194"/>
      <c r="B9" s="1194"/>
      <c r="C9" s="1194"/>
      <c r="D9" s="1147"/>
      <c r="E9" s="1146" t="s">
        <v>1473</v>
      </c>
      <c r="F9" s="1190" t="s">
        <v>1059</v>
      </c>
      <c r="G9" s="1272" t="s">
        <v>549</v>
      </c>
      <c r="H9" s="1276"/>
      <c r="I9" s="1190" t="s">
        <v>1482</v>
      </c>
      <c r="J9" s="1178" t="s">
        <v>1474</v>
      </c>
    </row>
    <row r="10" spans="1:11" ht="30" customHeight="1">
      <c r="A10" s="1194"/>
      <c r="B10" s="1194"/>
      <c r="C10" s="1194"/>
      <c r="D10" s="1147"/>
      <c r="E10" s="1148"/>
      <c r="F10" s="1192"/>
      <c r="G10" s="687" t="s">
        <v>547</v>
      </c>
      <c r="H10" s="687" t="s">
        <v>536</v>
      </c>
      <c r="I10" s="1192"/>
      <c r="J10" s="1180"/>
    </row>
    <row r="11" spans="1:11" ht="20.100000000000001" customHeight="1">
      <c r="A11" s="1195"/>
      <c r="B11" s="1195"/>
      <c r="C11" s="1195"/>
      <c r="D11" s="1148"/>
      <c r="E11" s="822" t="s">
        <v>182</v>
      </c>
      <c r="F11" s="696" t="s">
        <v>542</v>
      </c>
      <c r="G11" s="697" t="s">
        <v>182</v>
      </c>
      <c r="H11" s="696" t="s">
        <v>542</v>
      </c>
      <c r="I11" s="821" t="s">
        <v>182</v>
      </c>
      <c r="J11" s="698" t="s">
        <v>670</v>
      </c>
    </row>
    <row r="12" spans="1:11" s="662" customFormat="1" ht="30" customHeight="1">
      <c r="A12" s="1185"/>
      <c r="B12" s="1185"/>
      <c r="C12" s="1185"/>
      <c r="D12" s="1185"/>
      <c r="E12" s="1185"/>
      <c r="F12" s="1185"/>
      <c r="G12" s="1185"/>
      <c r="H12" s="1185"/>
      <c r="I12" s="1185"/>
      <c r="J12" s="1185"/>
    </row>
    <row r="13" spans="1:11" s="649" customFormat="1" ht="30" customHeight="1">
      <c r="A13" s="1270" t="s">
        <v>513</v>
      </c>
      <c r="B13" s="1270"/>
      <c r="C13" s="1270"/>
      <c r="D13" s="1270"/>
      <c r="E13" s="690">
        <v>32799</v>
      </c>
      <c r="F13" s="690">
        <v>5783.41</v>
      </c>
      <c r="G13" s="690">
        <v>49351</v>
      </c>
      <c r="H13" s="690">
        <v>5100.9800000000005</v>
      </c>
      <c r="I13" s="690">
        <v>194050</v>
      </c>
      <c r="J13" s="690">
        <v>15672768</v>
      </c>
    </row>
    <row r="14" spans="1:11" s="649" customFormat="1" ht="16.5" customHeight="1">
      <c r="A14" s="1270" t="s">
        <v>1483</v>
      </c>
      <c r="B14" s="1270"/>
      <c r="C14" s="1270"/>
      <c r="D14" s="1270"/>
      <c r="E14" s="690"/>
      <c r="F14" s="690"/>
      <c r="G14" s="690"/>
      <c r="H14" s="690"/>
      <c r="I14" s="690"/>
      <c r="J14" s="690"/>
    </row>
    <row r="15" spans="1:11" s="649" customFormat="1" ht="12" customHeight="1">
      <c r="A15" s="1290" t="s">
        <v>1755</v>
      </c>
      <c r="B15" s="1290"/>
      <c r="C15" s="1290"/>
      <c r="D15" s="1290"/>
      <c r="E15" s="690">
        <v>31684</v>
      </c>
      <c r="F15" s="690">
        <v>5987.75</v>
      </c>
      <c r="G15" s="690">
        <v>49402</v>
      </c>
      <c r="H15" s="690">
        <v>5289.5</v>
      </c>
      <c r="I15" s="690">
        <v>189718</v>
      </c>
      <c r="J15" s="690">
        <v>14551254</v>
      </c>
    </row>
    <row r="16" spans="1:11" s="649" customFormat="1" ht="12" customHeight="1">
      <c r="A16" s="1290" t="s">
        <v>1756</v>
      </c>
      <c r="B16" s="1270"/>
      <c r="C16" s="1270"/>
      <c r="D16" s="1270"/>
      <c r="E16" s="690">
        <v>30758</v>
      </c>
      <c r="F16" s="690">
        <v>5330.79</v>
      </c>
      <c r="G16" s="690">
        <v>50688</v>
      </c>
      <c r="H16" s="690">
        <v>4954.7300000000005</v>
      </c>
      <c r="I16" s="690">
        <v>188788</v>
      </c>
      <c r="J16" s="690">
        <v>13590338</v>
      </c>
    </row>
    <row r="17" spans="1:19" s="649" customFormat="1" ht="12" customHeight="1">
      <c r="A17" s="1290" t="s">
        <v>1757</v>
      </c>
      <c r="B17" s="1270"/>
      <c r="C17" s="1270"/>
      <c r="D17" s="1270"/>
      <c r="E17" s="690">
        <v>34907</v>
      </c>
      <c r="F17" s="690">
        <v>5534.45</v>
      </c>
      <c r="G17" s="690">
        <v>54234</v>
      </c>
      <c r="H17" s="690">
        <v>5516.68</v>
      </c>
      <c r="I17" s="690">
        <v>212875</v>
      </c>
      <c r="J17" s="690">
        <v>13868845</v>
      </c>
      <c r="K17" s="763"/>
      <c r="L17" s="763"/>
      <c r="M17" s="763"/>
      <c r="N17" s="763"/>
      <c r="O17" s="763"/>
      <c r="P17" s="763"/>
      <c r="Q17" s="763"/>
      <c r="R17" s="763"/>
      <c r="S17" s="763"/>
    </row>
    <row r="18" spans="1:19" s="649" customFormat="1" ht="50.1" customHeight="1">
      <c r="A18" s="1269" t="s">
        <v>1484</v>
      </c>
      <c r="B18" s="1269"/>
      <c r="C18" s="1269"/>
      <c r="D18" s="1269"/>
      <c r="E18" s="691">
        <v>26071</v>
      </c>
      <c r="F18" s="691">
        <v>935.32</v>
      </c>
      <c r="G18" s="691">
        <v>48543</v>
      </c>
      <c r="H18" s="691">
        <v>5047.8599999999997</v>
      </c>
      <c r="I18" s="691">
        <v>192350</v>
      </c>
      <c r="J18" s="691">
        <v>9276173</v>
      </c>
    </row>
    <row r="19" spans="1:19" s="662" customFormat="1" ht="24.95" customHeight="1">
      <c r="A19" s="1269" t="s">
        <v>1485</v>
      </c>
      <c r="B19" s="1269"/>
      <c r="C19" s="1269"/>
      <c r="D19" s="1269"/>
      <c r="E19" s="691"/>
      <c r="F19" s="691"/>
      <c r="G19" s="691"/>
      <c r="H19" s="691"/>
      <c r="I19" s="691"/>
      <c r="J19" s="691"/>
    </row>
    <row r="20" spans="1:19" s="649" customFormat="1" ht="12" customHeight="1">
      <c r="A20" s="826"/>
      <c r="B20" s="649" t="s">
        <v>1486</v>
      </c>
      <c r="E20" s="690" t="s">
        <v>444</v>
      </c>
      <c r="F20" s="690" t="s">
        <v>444</v>
      </c>
      <c r="G20" s="690" t="s">
        <v>444</v>
      </c>
      <c r="H20" s="690" t="s">
        <v>444</v>
      </c>
      <c r="I20" s="690" t="s">
        <v>444</v>
      </c>
      <c r="J20" s="690" t="s">
        <v>444</v>
      </c>
    </row>
    <row r="21" spans="1:19" s="649" customFormat="1" ht="12" customHeight="1">
      <c r="B21" s="649" t="s">
        <v>1487</v>
      </c>
      <c r="C21" s="826"/>
      <c r="D21" s="826"/>
      <c r="E21" s="690" t="s">
        <v>444</v>
      </c>
      <c r="F21" s="690" t="s">
        <v>444</v>
      </c>
      <c r="G21" s="690" t="s">
        <v>444</v>
      </c>
      <c r="H21" s="690" t="s">
        <v>444</v>
      </c>
      <c r="I21" s="690" t="s">
        <v>444</v>
      </c>
      <c r="J21" s="690" t="s">
        <v>444</v>
      </c>
    </row>
    <row r="22" spans="1:19" s="649" customFormat="1" ht="12" customHeight="1">
      <c r="B22" s="649" t="s">
        <v>1478</v>
      </c>
      <c r="C22" s="826"/>
      <c r="D22" s="826"/>
      <c r="E22" s="690" t="s">
        <v>444</v>
      </c>
      <c r="F22" s="690" t="s">
        <v>444</v>
      </c>
      <c r="G22" s="690" t="s">
        <v>444</v>
      </c>
      <c r="H22" s="690" t="s">
        <v>444</v>
      </c>
      <c r="I22" s="690" t="s">
        <v>444</v>
      </c>
      <c r="J22" s="690" t="s">
        <v>444</v>
      </c>
    </row>
    <row r="23" spans="1:19" s="649" customFormat="1" ht="12" customHeight="1">
      <c r="B23" s="649" t="s">
        <v>286</v>
      </c>
      <c r="C23" s="826"/>
      <c r="D23" s="826"/>
      <c r="E23" s="690">
        <v>54</v>
      </c>
      <c r="F23" s="690">
        <v>10.290000000000001</v>
      </c>
      <c r="G23" s="690">
        <v>1755</v>
      </c>
      <c r="H23" s="690">
        <v>77.289999999999992</v>
      </c>
      <c r="I23" s="690">
        <v>3420</v>
      </c>
      <c r="J23" s="690">
        <v>159432</v>
      </c>
    </row>
    <row r="24" spans="1:19" s="662" customFormat="1" ht="24.95" customHeight="1">
      <c r="A24" s="825" t="s">
        <v>1488</v>
      </c>
      <c r="B24" s="825"/>
      <c r="C24" s="825"/>
      <c r="D24" s="825"/>
      <c r="E24" s="691"/>
      <c r="F24" s="691"/>
      <c r="G24" s="691"/>
      <c r="H24" s="691"/>
      <c r="I24" s="691"/>
      <c r="J24" s="691"/>
    </row>
    <row r="25" spans="1:19" s="649" customFormat="1" ht="12" customHeight="1">
      <c r="B25" s="649" t="s">
        <v>843</v>
      </c>
      <c r="E25" s="690">
        <v>1891</v>
      </c>
      <c r="F25" s="690">
        <v>232.03000000000003</v>
      </c>
      <c r="G25" s="690">
        <v>12032</v>
      </c>
      <c r="H25" s="690">
        <v>1020.15</v>
      </c>
      <c r="I25" s="690">
        <v>37835</v>
      </c>
      <c r="J25" s="690">
        <v>1885897</v>
      </c>
    </row>
    <row r="26" spans="1:19" s="662" customFormat="1" ht="34.5" customHeight="1">
      <c r="A26" s="825" t="s">
        <v>1489</v>
      </c>
      <c r="E26" s="691"/>
      <c r="F26" s="691"/>
      <c r="G26" s="691"/>
      <c r="H26" s="691"/>
      <c r="I26" s="691"/>
      <c r="J26" s="691"/>
    </row>
    <row r="27" spans="1:19" s="649" customFormat="1" ht="12" customHeight="1">
      <c r="B27" s="649" t="s">
        <v>1475</v>
      </c>
      <c r="E27" s="690">
        <v>183</v>
      </c>
      <c r="F27" s="690">
        <v>27.05</v>
      </c>
      <c r="G27" s="690">
        <v>2379</v>
      </c>
      <c r="H27" s="690">
        <v>137.97</v>
      </c>
      <c r="I27" s="690">
        <v>6447</v>
      </c>
      <c r="J27" s="690">
        <v>306628</v>
      </c>
    </row>
    <row r="28" spans="1:19" s="649" customFormat="1" ht="12" customHeight="1">
      <c r="B28" s="649" t="s">
        <v>793</v>
      </c>
      <c r="E28" s="690">
        <v>4733</v>
      </c>
      <c r="F28" s="690">
        <v>325.46999999999997</v>
      </c>
      <c r="G28" s="690">
        <v>21963</v>
      </c>
      <c r="H28" s="690">
        <v>1825.5</v>
      </c>
      <c r="I28" s="690">
        <v>69448</v>
      </c>
      <c r="J28" s="690">
        <v>3361578</v>
      </c>
    </row>
    <row r="29" spans="1:19" s="649" customFormat="1" ht="12" customHeight="1">
      <c r="B29" s="649" t="s">
        <v>1490</v>
      </c>
      <c r="E29" s="690"/>
      <c r="F29" s="690"/>
      <c r="G29" s="690"/>
      <c r="H29" s="690"/>
      <c r="I29" s="690"/>
      <c r="J29" s="690"/>
    </row>
    <row r="30" spans="1:19" s="649" customFormat="1" ht="12" customHeight="1">
      <c r="C30" s="649" t="s">
        <v>1491</v>
      </c>
      <c r="E30" s="690">
        <v>3888</v>
      </c>
      <c r="F30" s="690">
        <v>284.27</v>
      </c>
      <c r="G30" s="690">
        <v>18120</v>
      </c>
      <c r="H30" s="690">
        <v>1539.78</v>
      </c>
      <c r="I30" s="690">
        <v>58450</v>
      </c>
      <c r="J30" s="690">
        <v>2870074</v>
      </c>
    </row>
    <row r="31" spans="1:19" s="649" customFormat="1" ht="12" customHeight="1">
      <c r="C31" s="649" t="s">
        <v>1492</v>
      </c>
      <c r="E31" s="690">
        <v>36</v>
      </c>
      <c r="F31" s="690">
        <v>2.6399999999999997</v>
      </c>
      <c r="G31" s="690">
        <v>241</v>
      </c>
      <c r="H31" s="690">
        <v>14.35</v>
      </c>
      <c r="I31" s="690">
        <v>546</v>
      </c>
      <c r="J31" s="690">
        <v>34552</v>
      </c>
    </row>
    <row r="32" spans="1:19" s="649" customFormat="1" ht="12" customHeight="1">
      <c r="C32" s="649" t="s">
        <v>1493</v>
      </c>
      <c r="E32" s="690">
        <v>809</v>
      </c>
      <c r="F32" s="690">
        <v>38.56</v>
      </c>
      <c r="G32" s="690">
        <v>3602</v>
      </c>
      <c r="H32" s="690">
        <v>271.38</v>
      </c>
      <c r="I32" s="690">
        <v>10452</v>
      </c>
      <c r="J32" s="690">
        <v>456952</v>
      </c>
    </row>
    <row r="33" spans="1:10" s="662" customFormat="1" ht="20.100000000000001" customHeight="1">
      <c r="A33" s="825"/>
      <c r="B33" s="825" t="s">
        <v>1494</v>
      </c>
      <c r="E33" s="691">
        <v>21045</v>
      </c>
      <c r="F33" s="691">
        <v>572.61</v>
      </c>
      <c r="G33" s="691">
        <v>23661</v>
      </c>
      <c r="H33" s="691">
        <v>3050.27</v>
      </c>
      <c r="I33" s="691">
        <v>115229</v>
      </c>
      <c r="J33" s="691">
        <v>5512063</v>
      </c>
    </row>
    <row r="34" spans="1:10" s="649" customFormat="1" ht="12" customHeight="1">
      <c r="A34" s="826"/>
      <c r="B34" s="826" t="s">
        <v>1495</v>
      </c>
      <c r="E34" s="691">
        <v>110</v>
      </c>
      <c r="F34" s="691">
        <v>10.190000000000001</v>
      </c>
      <c r="G34" s="691">
        <v>540</v>
      </c>
      <c r="H34" s="691">
        <v>34.119999999999997</v>
      </c>
      <c r="I34" s="691">
        <v>1226</v>
      </c>
      <c r="J34" s="691">
        <v>95904</v>
      </c>
    </row>
    <row r="35" spans="1:10" s="662" customFormat="1" ht="50.1" customHeight="1">
      <c r="A35" s="825" t="s">
        <v>1496</v>
      </c>
      <c r="B35" s="825"/>
      <c r="C35" s="825"/>
      <c r="D35" s="820"/>
      <c r="E35" s="691">
        <v>6728</v>
      </c>
      <c r="F35" s="691">
        <v>4848.09</v>
      </c>
      <c r="G35" s="691">
        <v>808</v>
      </c>
      <c r="H35" s="691">
        <v>53.120000000000005</v>
      </c>
      <c r="I35" s="691">
        <v>1700</v>
      </c>
      <c r="J35" s="691">
        <v>6396595</v>
      </c>
    </row>
    <row r="36" spans="1:10" s="662" customFormat="1" ht="24.95" customHeight="1">
      <c r="A36" s="825" t="s">
        <v>1485</v>
      </c>
      <c r="E36" s="691"/>
      <c r="F36" s="691"/>
      <c r="G36" s="691"/>
      <c r="H36" s="691"/>
      <c r="I36" s="691"/>
      <c r="J36" s="691"/>
    </row>
    <row r="37" spans="1:10" s="649" customFormat="1" ht="12" customHeight="1">
      <c r="B37" s="826" t="s">
        <v>494</v>
      </c>
      <c r="E37" s="690">
        <v>160</v>
      </c>
      <c r="F37" s="690">
        <v>156.82999999999998</v>
      </c>
      <c r="G37" s="690">
        <v>270</v>
      </c>
      <c r="H37" s="690">
        <v>12.64</v>
      </c>
      <c r="I37" s="690">
        <v>432</v>
      </c>
      <c r="J37" s="690">
        <v>381434</v>
      </c>
    </row>
    <row r="38" spans="1:10" s="649" customFormat="1" ht="12" customHeight="1">
      <c r="B38" s="826" t="s">
        <v>21</v>
      </c>
      <c r="E38" s="690">
        <v>721</v>
      </c>
      <c r="F38" s="690">
        <v>636.72</v>
      </c>
      <c r="G38" s="690">
        <v>136</v>
      </c>
      <c r="H38" s="690">
        <v>2.12</v>
      </c>
      <c r="I38" s="690">
        <v>0</v>
      </c>
      <c r="J38" s="690">
        <v>1398051</v>
      </c>
    </row>
    <row r="39" spans="1:10" s="649" customFormat="1" ht="12" customHeight="1">
      <c r="B39" s="826" t="s">
        <v>1497</v>
      </c>
      <c r="E39" s="690">
        <v>979</v>
      </c>
      <c r="F39" s="690">
        <v>501.52</v>
      </c>
      <c r="G39" s="690">
        <v>85</v>
      </c>
      <c r="H39" s="690">
        <v>10.55</v>
      </c>
      <c r="I39" s="690">
        <v>382</v>
      </c>
      <c r="J39" s="690">
        <v>219956</v>
      </c>
    </row>
    <row r="40" spans="1:10" s="649" customFormat="1" ht="12" customHeight="1">
      <c r="B40" s="826" t="s">
        <v>1498</v>
      </c>
      <c r="E40" s="690">
        <v>3811</v>
      </c>
      <c r="F40" s="690">
        <v>3077.19</v>
      </c>
      <c r="G40" s="690">
        <v>304</v>
      </c>
      <c r="H40" s="690">
        <v>28.26</v>
      </c>
      <c r="I40" s="690">
        <v>975</v>
      </c>
      <c r="J40" s="690">
        <v>3010589</v>
      </c>
    </row>
    <row r="41" spans="1:10" s="649" customFormat="1" ht="12" customHeight="1">
      <c r="C41" s="649" t="s">
        <v>1488</v>
      </c>
      <c r="E41" s="690"/>
      <c r="F41" s="690"/>
      <c r="G41" s="690"/>
      <c r="H41" s="690"/>
      <c r="I41" s="690"/>
      <c r="J41" s="690"/>
    </row>
    <row r="42" spans="1:10" s="649" customFormat="1" ht="12" customHeight="1">
      <c r="C42" s="649" t="s">
        <v>1499</v>
      </c>
      <c r="E42" s="690">
        <v>876</v>
      </c>
      <c r="F42" s="690">
        <v>917.26</v>
      </c>
      <c r="G42" s="690">
        <v>67</v>
      </c>
      <c r="H42" s="690">
        <v>8.98</v>
      </c>
      <c r="I42" s="690">
        <v>299</v>
      </c>
      <c r="J42" s="690">
        <v>969774</v>
      </c>
    </row>
    <row r="43" spans="1:10" s="649" customFormat="1" ht="12" customHeight="1">
      <c r="C43" s="649" t="s">
        <v>1500</v>
      </c>
      <c r="E43" s="690">
        <v>1743</v>
      </c>
      <c r="F43" s="690">
        <v>1514.37</v>
      </c>
      <c r="G43" s="690">
        <v>251</v>
      </c>
      <c r="H43" s="690">
        <v>21.83</v>
      </c>
      <c r="I43" s="690">
        <v>811</v>
      </c>
      <c r="J43" s="690">
        <v>1175399</v>
      </c>
    </row>
    <row r="44" spans="1:10" s="649" customFormat="1" ht="12" customHeight="1">
      <c r="C44" s="649" t="s">
        <v>1501</v>
      </c>
      <c r="E44" s="690">
        <v>336</v>
      </c>
      <c r="F44" s="690">
        <v>202.76</v>
      </c>
      <c r="G44" s="690">
        <v>-46</v>
      </c>
      <c r="H44" s="690">
        <v>-5.01</v>
      </c>
      <c r="I44" s="690">
        <v>-222</v>
      </c>
      <c r="J44" s="690">
        <v>421255</v>
      </c>
    </row>
    <row r="45" spans="1:10" s="649" customFormat="1" ht="12" customHeight="1">
      <c r="B45" s="826" t="s">
        <v>1502</v>
      </c>
      <c r="E45" s="690">
        <v>1057</v>
      </c>
      <c r="F45" s="690">
        <v>475.82</v>
      </c>
      <c r="G45" s="690">
        <v>13</v>
      </c>
      <c r="H45" s="690">
        <v>-0.45</v>
      </c>
      <c r="I45" s="690">
        <v>-89</v>
      </c>
      <c r="J45" s="690">
        <v>1386565</v>
      </c>
    </row>
    <row r="46" spans="1:10" s="662" customFormat="1" ht="24.95" customHeight="1">
      <c r="A46" s="825" t="s">
        <v>1488</v>
      </c>
      <c r="E46" s="691"/>
      <c r="F46" s="691"/>
      <c r="G46" s="691"/>
      <c r="H46" s="691"/>
      <c r="I46" s="691"/>
      <c r="J46" s="691"/>
    </row>
    <row r="47" spans="1:10" s="649" customFormat="1" ht="12" customHeight="1">
      <c r="B47" s="826" t="s">
        <v>1476</v>
      </c>
      <c r="E47" s="690">
        <v>1301</v>
      </c>
      <c r="F47" s="690">
        <v>695.67</v>
      </c>
      <c r="G47" s="690">
        <v>278</v>
      </c>
      <c r="H47" s="690">
        <v>12.02</v>
      </c>
      <c r="I47" s="690">
        <v>335</v>
      </c>
      <c r="J47" s="690">
        <v>1881559</v>
      </c>
    </row>
    <row r="48" spans="1:10" s="662" customFormat="1" ht="35.1" customHeight="1">
      <c r="A48" s="825" t="s">
        <v>1489</v>
      </c>
      <c r="E48" s="691"/>
      <c r="F48" s="691"/>
      <c r="G48" s="691"/>
      <c r="H48" s="691"/>
      <c r="I48" s="691"/>
      <c r="J48" s="691"/>
    </row>
    <row r="49" spans="2:11" s="649" customFormat="1" ht="12" customHeight="1">
      <c r="B49" s="826" t="s">
        <v>1475</v>
      </c>
      <c r="E49" s="690">
        <v>766</v>
      </c>
      <c r="F49" s="690">
        <v>420.73999999999995</v>
      </c>
      <c r="G49" s="690">
        <v>-16</v>
      </c>
      <c r="H49" s="690">
        <v>-2.23</v>
      </c>
      <c r="I49" s="690">
        <v>-93</v>
      </c>
      <c r="J49" s="690">
        <v>1314462</v>
      </c>
    </row>
    <row r="50" spans="2:11" s="649" customFormat="1" ht="12" customHeight="1">
      <c r="B50" s="826" t="s">
        <v>793</v>
      </c>
      <c r="E50" s="690">
        <v>4134</v>
      </c>
      <c r="F50" s="690">
        <v>3973.56</v>
      </c>
      <c r="G50" s="690">
        <v>526</v>
      </c>
      <c r="H50" s="690">
        <v>34.56</v>
      </c>
      <c r="I50" s="690">
        <v>1034</v>
      </c>
      <c r="J50" s="690">
        <v>4343984</v>
      </c>
    </row>
    <row r="51" spans="2:11" s="649" customFormat="1" ht="12" customHeight="1">
      <c r="C51" s="649" t="s">
        <v>1485</v>
      </c>
      <c r="E51" s="690"/>
      <c r="F51" s="690"/>
      <c r="G51" s="690"/>
      <c r="H51" s="690"/>
      <c r="I51" s="690"/>
      <c r="J51" s="690"/>
    </row>
    <row r="52" spans="2:11" s="649" customFormat="1" ht="12" customHeight="1">
      <c r="C52" s="649" t="s">
        <v>1503</v>
      </c>
      <c r="E52" s="690">
        <v>910</v>
      </c>
      <c r="F52" s="690">
        <v>506.48</v>
      </c>
      <c r="G52" s="690">
        <v>39</v>
      </c>
      <c r="H52" s="690">
        <v>5.0200000000000005</v>
      </c>
      <c r="I52" s="690">
        <v>173</v>
      </c>
      <c r="J52" s="690">
        <v>213876</v>
      </c>
    </row>
    <row r="53" spans="2:11" s="649" customFormat="1" ht="12" customHeight="1">
      <c r="C53" s="649" t="s">
        <v>1504</v>
      </c>
      <c r="E53" s="690">
        <v>1108</v>
      </c>
      <c r="F53" s="690">
        <v>1207.06</v>
      </c>
      <c r="G53" s="690">
        <v>49</v>
      </c>
      <c r="H53" s="690">
        <v>5.71</v>
      </c>
      <c r="I53" s="690">
        <v>180</v>
      </c>
      <c r="J53" s="690">
        <v>1143563</v>
      </c>
    </row>
    <row r="54" spans="2:11" s="649" customFormat="1" ht="12" customHeight="1">
      <c r="C54" s="649" t="s">
        <v>1505</v>
      </c>
      <c r="D54" s="832"/>
      <c r="E54" s="692"/>
      <c r="F54" s="692"/>
      <c r="G54" s="692"/>
      <c r="H54" s="692"/>
      <c r="I54" s="692"/>
      <c r="J54" s="692"/>
    </row>
    <row r="55" spans="2:11" s="649" customFormat="1" ht="12" customHeight="1">
      <c r="C55" s="649" t="s">
        <v>1506</v>
      </c>
      <c r="D55" s="826"/>
      <c r="E55" s="692"/>
      <c r="F55" s="692"/>
      <c r="G55" s="692"/>
      <c r="H55" s="692"/>
      <c r="I55" s="692"/>
      <c r="J55" s="692"/>
    </row>
    <row r="56" spans="2:11" s="649" customFormat="1" ht="12" customHeight="1">
      <c r="C56" s="649" t="s">
        <v>1507</v>
      </c>
      <c r="D56" s="834"/>
      <c r="E56" s="692"/>
      <c r="F56" s="692"/>
      <c r="G56" s="692"/>
      <c r="H56" s="692"/>
      <c r="I56" s="692"/>
      <c r="J56" s="692"/>
    </row>
    <row r="57" spans="2:11" s="649" customFormat="1" ht="12" customHeight="1">
      <c r="C57" s="649" t="s">
        <v>1508</v>
      </c>
      <c r="D57" s="832"/>
      <c r="E57" s="690">
        <v>1765</v>
      </c>
      <c r="F57" s="690">
        <v>1739.3799999999999</v>
      </c>
      <c r="G57" s="690">
        <v>82</v>
      </c>
      <c r="H57" s="690">
        <v>3.04</v>
      </c>
      <c r="I57" s="690">
        <v>53</v>
      </c>
      <c r="J57" s="690">
        <v>2227088</v>
      </c>
    </row>
    <row r="58" spans="2:11" s="649" customFormat="1" ht="12" customHeight="1">
      <c r="C58" s="649" t="s">
        <v>1509</v>
      </c>
      <c r="D58" s="832"/>
      <c r="E58" s="690"/>
      <c r="F58" s="690"/>
      <c r="G58" s="690"/>
      <c r="H58" s="690"/>
      <c r="I58" s="690"/>
      <c r="J58" s="690"/>
    </row>
    <row r="59" spans="2:11" s="649" customFormat="1" ht="12" customHeight="1">
      <c r="C59" s="649" t="s">
        <v>1510</v>
      </c>
      <c r="E59" s="690">
        <v>70</v>
      </c>
      <c r="F59" s="690">
        <v>143.88</v>
      </c>
      <c r="G59" s="690">
        <v>-2</v>
      </c>
      <c r="H59" s="690">
        <v>0.02</v>
      </c>
      <c r="I59" s="690">
        <v>-14</v>
      </c>
      <c r="J59" s="690">
        <v>210060</v>
      </c>
    </row>
    <row r="60" spans="2:11" s="662" customFormat="1" ht="20.100000000000001" customHeight="1">
      <c r="B60" s="825" t="s">
        <v>1494</v>
      </c>
      <c r="E60" s="690">
        <v>1478</v>
      </c>
      <c r="F60" s="690">
        <v>304.13</v>
      </c>
      <c r="G60" s="690">
        <v>250</v>
      </c>
      <c r="H60" s="690">
        <v>20.100000000000001</v>
      </c>
      <c r="I60" s="690">
        <v>757</v>
      </c>
      <c r="J60" s="690">
        <v>356095</v>
      </c>
    </row>
    <row r="61" spans="2:11" s="649" customFormat="1" ht="12" customHeight="1">
      <c r="B61" s="826" t="s">
        <v>1495</v>
      </c>
      <c r="E61" s="690">
        <v>350</v>
      </c>
      <c r="F61" s="690">
        <v>149.66</v>
      </c>
      <c r="G61" s="690">
        <v>48</v>
      </c>
      <c r="H61" s="690">
        <v>0.69000000000000006</v>
      </c>
      <c r="I61" s="690">
        <v>2</v>
      </c>
      <c r="J61" s="690">
        <v>382054</v>
      </c>
    </row>
    <row r="62" spans="2:11" s="662" customFormat="1" ht="9.9499999999999993" customHeight="1">
      <c r="E62" s="693"/>
      <c r="F62" s="693"/>
      <c r="G62" s="693"/>
      <c r="H62" s="694"/>
      <c r="I62" s="693"/>
      <c r="J62" s="693"/>
    </row>
    <row r="63" spans="2:11" s="662" customFormat="1" ht="9.9499999999999993" customHeight="1">
      <c r="B63" s="1269"/>
      <c r="C63" s="1269"/>
      <c r="D63" s="1269"/>
      <c r="E63" s="693"/>
      <c r="F63" s="693"/>
      <c r="G63" s="693"/>
      <c r="H63" s="693"/>
      <c r="I63" s="693"/>
      <c r="J63" s="693"/>
    </row>
    <row r="64" spans="2:11" s="662" customFormat="1">
      <c r="B64" s="825"/>
      <c r="C64" s="825"/>
      <c r="D64" s="825"/>
      <c r="E64" s="693"/>
      <c r="F64" s="693"/>
      <c r="G64" s="693"/>
      <c r="H64" s="693"/>
      <c r="I64" s="693"/>
      <c r="J64" s="693"/>
      <c r="K64" s="693"/>
    </row>
    <row r="65" spans="1:11" s="662" customFormat="1" ht="5.0999999999999996" customHeight="1">
      <c r="B65" s="825"/>
      <c r="C65" s="825"/>
      <c r="D65" s="825"/>
      <c r="E65" s="693"/>
      <c r="F65" s="693"/>
      <c r="G65" s="693"/>
      <c r="H65" s="693"/>
      <c r="I65" s="693"/>
      <c r="J65" s="693"/>
      <c r="K65" s="693"/>
    </row>
    <row r="66" spans="1:11" s="662" customFormat="1" ht="9.9499999999999993" customHeight="1">
      <c r="B66" s="825"/>
      <c r="C66" s="825"/>
      <c r="D66" s="825"/>
      <c r="E66" s="693"/>
      <c r="F66" s="693"/>
      <c r="G66" s="693"/>
      <c r="H66" s="693"/>
      <c r="I66" s="693"/>
      <c r="J66" s="693"/>
    </row>
    <row r="67" spans="1:11" s="662" customFormat="1" ht="35.1" customHeight="1">
      <c r="A67" s="695" t="s">
        <v>1743</v>
      </c>
      <c r="B67" s="830"/>
      <c r="C67" s="830"/>
      <c r="D67" s="825"/>
      <c r="E67" s="693"/>
      <c r="F67" s="693"/>
      <c r="G67" s="693"/>
      <c r="H67" s="693"/>
      <c r="I67" s="693"/>
    </row>
    <row r="68" spans="1:11" s="662" customFormat="1" ht="9.9499999999999993" customHeight="1">
      <c r="E68" s="693"/>
      <c r="F68" s="694"/>
      <c r="G68" s="693"/>
      <c r="H68" s="694"/>
      <c r="I68" s="693"/>
      <c r="J68" s="693"/>
    </row>
    <row r="69" spans="1:11" s="662" customFormat="1" ht="9.9499999999999993" customHeight="1">
      <c r="A69" s="1278"/>
      <c r="B69" s="1278"/>
      <c r="C69" s="1278"/>
      <c r="D69" s="1278"/>
      <c r="E69" s="1278"/>
      <c r="F69" s="764"/>
      <c r="G69" s="765"/>
      <c r="H69" s="766"/>
      <c r="I69" s="766"/>
      <c r="J69" s="766"/>
    </row>
    <row r="70" spans="1:11" s="649" customFormat="1" ht="35.1" customHeight="1">
      <c r="A70" s="1270"/>
      <c r="B70" s="1270"/>
      <c r="C70" s="1270"/>
      <c r="D70" s="1270"/>
      <c r="E70" s="823"/>
      <c r="F70" s="831"/>
      <c r="G70" s="831"/>
      <c r="H70" s="831"/>
    </row>
    <row r="71" spans="1:11" s="662" customFormat="1" ht="24.95" customHeight="1">
      <c r="E71" s="823"/>
      <c r="F71" s="831"/>
      <c r="G71" s="831"/>
      <c r="H71" s="831"/>
    </row>
    <row r="72" spans="1:11" s="662" customFormat="1" ht="9.9499999999999993" customHeight="1">
      <c r="E72" s="823"/>
      <c r="F72" s="831"/>
      <c r="G72" s="831"/>
      <c r="H72" s="831"/>
    </row>
    <row r="73" spans="1:11" s="662" customFormat="1" ht="9.9499999999999993" customHeight="1">
      <c r="E73" s="823"/>
      <c r="F73" s="831"/>
      <c r="G73" s="831"/>
      <c r="H73" s="831"/>
    </row>
    <row r="74" spans="1:11" s="662" customFormat="1" ht="9.9499999999999993" customHeight="1">
      <c r="E74" s="823"/>
      <c r="F74" s="831"/>
      <c r="G74" s="831"/>
      <c r="H74" s="831"/>
    </row>
    <row r="75" spans="1:11" s="662" customFormat="1" ht="9.9499999999999993" customHeight="1">
      <c r="E75" s="823"/>
      <c r="F75" s="831"/>
      <c r="G75" s="831"/>
      <c r="H75" s="831"/>
    </row>
    <row r="76" spans="1:11" s="662" customFormat="1" ht="24.95" customHeight="1">
      <c r="E76" s="823"/>
      <c r="F76" s="831"/>
      <c r="G76" s="831"/>
      <c r="H76" s="831"/>
    </row>
    <row r="77" spans="1:11" s="662" customFormat="1" ht="24.95" customHeight="1">
      <c r="E77" s="823"/>
      <c r="F77" s="831"/>
      <c r="G77" s="831"/>
      <c r="H77" s="831"/>
    </row>
    <row r="78" spans="1:11" s="662" customFormat="1" ht="9.9499999999999993" customHeight="1">
      <c r="E78" s="823"/>
      <c r="F78" s="831"/>
      <c r="G78" s="831"/>
      <c r="H78" s="831"/>
    </row>
    <row r="79" spans="1:11" s="662" customFormat="1" ht="9.9499999999999993" customHeight="1">
      <c r="E79" s="823"/>
      <c r="F79" s="831"/>
      <c r="G79" s="831"/>
      <c r="H79" s="831"/>
    </row>
    <row r="80" spans="1:11" s="662" customFormat="1" ht="9.9499999999999993" customHeight="1">
      <c r="E80" s="823"/>
      <c r="F80" s="831"/>
      <c r="G80" s="831"/>
      <c r="H80" s="831"/>
    </row>
    <row r="81" spans="1:8" s="662" customFormat="1" ht="9.9499999999999993" customHeight="1">
      <c r="E81" s="823"/>
      <c r="F81" s="831"/>
      <c r="G81" s="831"/>
      <c r="H81" s="831"/>
    </row>
    <row r="82" spans="1:8" s="662" customFormat="1" ht="14.1" customHeight="1">
      <c r="E82" s="823"/>
      <c r="F82" s="831"/>
      <c r="G82" s="831"/>
      <c r="H82" s="831"/>
    </row>
    <row r="83" spans="1:8" s="662" customFormat="1" ht="9.9499999999999993" customHeight="1">
      <c r="E83" s="823"/>
      <c r="F83" s="831"/>
      <c r="G83" s="831"/>
      <c r="H83" s="831"/>
    </row>
    <row r="84" spans="1:8" s="662" customFormat="1" ht="50.1" customHeight="1">
      <c r="A84" s="1270"/>
      <c r="B84" s="1270"/>
      <c r="C84" s="1270"/>
      <c r="D84" s="1287"/>
      <c r="E84" s="823"/>
      <c r="F84" s="831"/>
      <c r="G84" s="831"/>
      <c r="H84" s="831"/>
    </row>
    <row r="85" spans="1:8" s="662" customFormat="1" ht="9.9499999999999993" customHeight="1">
      <c r="E85" s="823"/>
      <c r="F85" s="831"/>
      <c r="G85" s="831"/>
      <c r="H85" s="831"/>
    </row>
    <row r="86" spans="1:8" s="662" customFormat="1" ht="9.9499999999999993" customHeight="1">
      <c r="E86" s="823"/>
      <c r="F86" s="831"/>
      <c r="G86" s="831"/>
      <c r="H86" s="831"/>
    </row>
    <row r="87" spans="1:8" s="662" customFormat="1" ht="9.9499999999999993" customHeight="1">
      <c r="E87" s="823"/>
      <c r="F87" s="831"/>
      <c r="G87" s="831"/>
      <c r="H87" s="831"/>
    </row>
    <row r="88" spans="1:8" s="662" customFormat="1" ht="9.9499999999999993" customHeight="1">
      <c r="E88" s="823"/>
      <c r="F88" s="831"/>
      <c r="G88" s="831"/>
      <c r="H88" s="831"/>
    </row>
    <row r="89" spans="1:8" s="662" customFormat="1" ht="9.9499999999999993" customHeight="1">
      <c r="E89" s="823"/>
      <c r="F89" s="831"/>
      <c r="G89" s="831"/>
      <c r="H89" s="831"/>
    </row>
    <row r="90" spans="1:8" s="662" customFormat="1" ht="9.9499999999999993" customHeight="1">
      <c r="E90" s="823"/>
      <c r="F90" s="831"/>
      <c r="G90" s="831"/>
      <c r="H90" s="831"/>
    </row>
    <row r="91" spans="1:8" s="662" customFormat="1" ht="9.9499999999999993" customHeight="1">
      <c r="E91" s="823"/>
      <c r="F91" s="831"/>
      <c r="G91" s="831"/>
      <c r="H91" s="831"/>
    </row>
    <row r="92" spans="1:8" s="662" customFormat="1" ht="9.9499999999999993" customHeight="1">
      <c r="E92" s="823"/>
      <c r="F92" s="831"/>
      <c r="G92" s="831"/>
      <c r="H92" s="831"/>
    </row>
    <row r="93" spans="1:8" s="662" customFormat="1" ht="24.95" customHeight="1">
      <c r="E93" s="823"/>
      <c r="F93" s="831"/>
      <c r="G93" s="831"/>
      <c r="H93" s="831"/>
    </row>
    <row r="94" spans="1:8" s="662" customFormat="1" ht="9.9499999999999993" customHeight="1">
      <c r="E94" s="823"/>
      <c r="F94" s="831"/>
      <c r="G94" s="831"/>
      <c r="H94" s="831"/>
    </row>
    <row r="95" spans="1:8" s="662" customFormat="1" ht="9.9499999999999993" customHeight="1">
      <c r="E95" s="823"/>
      <c r="F95" s="831"/>
      <c r="G95" s="831"/>
      <c r="H95" s="831"/>
    </row>
    <row r="96" spans="1:8" s="662" customFormat="1" ht="9.9499999999999993" customHeight="1">
      <c r="E96" s="823"/>
      <c r="F96" s="831"/>
      <c r="G96" s="831"/>
      <c r="H96" s="831"/>
    </row>
    <row r="97" spans="1:10" s="662" customFormat="1" ht="9.9499999999999993" customHeight="1">
      <c r="C97" s="1269"/>
      <c r="D97" s="1158"/>
      <c r="E97" s="1277"/>
      <c r="F97" s="1278"/>
      <c r="G97" s="1278"/>
      <c r="H97" s="1278"/>
      <c r="I97" s="1278"/>
      <c r="J97" s="1278"/>
    </row>
    <row r="98" spans="1:10" s="662" customFormat="1" ht="9.9499999999999993" customHeight="1">
      <c r="C98" s="1288"/>
      <c r="D98" s="1289"/>
      <c r="E98" s="1277"/>
      <c r="F98" s="1278"/>
      <c r="G98" s="1278"/>
      <c r="H98" s="1278"/>
      <c r="I98" s="1278"/>
      <c r="J98" s="1278"/>
    </row>
    <row r="99" spans="1:10" s="662" customFormat="1" ht="9.9499999999999993" customHeight="1">
      <c r="C99" s="1269"/>
      <c r="D99" s="1158"/>
      <c r="E99" s="1277"/>
      <c r="F99" s="1278"/>
      <c r="G99" s="1278"/>
      <c r="H99" s="1278"/>
      <c r="I99" s="1278"/>
      <c r="J99" s="1278"/>
    </row>
    <row r="100" spans="1:10" s="662" customFormat="1" ht="9.9499999999999993" customHeight="1">
      <c r="C100" s="825"/>
      <c r="E100" s="823"/>
      <c r="F100" s="831"/>
      <c r="G100" s="831"/>
      <c r="H100" s="831"/>
    </row>
    <row r="101" spans="1:10" s="662" customFormat="1" ht="9.9499999999999993" customHeight="1">
      <c r="E101" s="823"/>
      <c r="F101" s="831"/>
      <c r="G101" s="831"/>
      <c r="H101" s="831"/>
    </row>
    <row r="102" spans="1:10" s="662" customFormat="1" ht="21.95" customHeight="1">
      <c r="A102" s="767"/>
      <c r="B102" s="767"/>
      <c r="E102" s="829"/>
      <c r="G102" s="830"/>
      <c r="H102" s="830"/>
      <c r="I102" s="830"/>
      <c r="J102" s="830"/>
    </row>
    <row r="103" spans="1:10" s="662" customFormat="1" ht="9.9499999999999993" customHeight="1">
      <c r="B103" s="1269"/>
      <c r="C103" s="1269"/>
      <c r="D103" s="1158"/>
      <c r="E103" s="1187"/>
      <c r="F103" s="1278"/>
      <c r="G103" s="1286"/>
      <c r="H103" s="1286"/>
      <c r="I103" s="1278"/>
      <c r="J103" s="1278"/>
    </row>
    <row r="104" spans="1:10" s="662" customFormat="1" ht="9.9499999999999993" customHeight="1">
      <c r="A104" s="767"/>
      <c r="B104" s="1269"/>
      <c r="C104" s="1269"/>
      <c r="D104" s="1158"/>
      <c r="E104" s="1187"/>
      <c r="F104" s="1278"/>
      <c r="G104" s="1286"/>
      <c r="H104" s="1286"/>
      <c r="I104" s="1278"/>
      <c r="J104" s="1278"/>
    </row>
    <row r="105" spans="1:10" s="662" customFormat="1" ht="9.9499999999999993" customHeight="1">
      <c r="E105" s="823"/>
      <c r="F105" s="831"/>
      <c r="G105" s="831"/>
      <c r="H105" s="831"/>
    </row>
    <row r="106" spans="1:10" s="662" customFormat="1" ht="24.95" customHeight="1">
      <c r="E106" s="823"/>
      <c r="F106" s="831"/>
      <c r="G106" s="831"/>
      <c r="H106" s="831"/>
    </row>
    <row r="107" spans="1:10" s="662" customFormat="1" ht="50.1" customHeight="1">
      <c r="A107" s="1187"/>
      <c r="B107" s="1187"/>
      <c r="C107" s="1187"/>
      <c r="D107" s="1187"/>
      <c r="E107" s="1187"/>
      <c r="F107" s="1187"/>
      <c r="G107" s="1187"/>
      <c r="H107" s="1187"/>
      <c r="I107" s="1187"/>
      <c r="J107" s="1187"/>
    </row>
    <row r="108" spans="1:10" s="649" customFormat="1" ht="35.1" customHeight="1">
      <c r="A108" s="1270"/>
      <c r="B108" s="1270"/>
      <c r="C108" s="1270"/>
      <c r="D108" s="1270"/>
      <c r="E108" s="768"/>
      <c r="F108" s="768"/>
      <c r="G108" s="769"/>
      <c r="H108" s="770"/>
      <c r="I108" s="770"/>
      <c r="J108" s="770"/>
    </row>
    <row r="109" spans="1:10" s="649" customFormat="1" ht="35.1" customHeight="1">
      <c r="A109" s="1270"/>
      <c r="B109" s="1270"/>
      <c r="C109" s="1270"/>
      <c r="D109" s="1270"/>
      <c r="E109" s="823"/>
      <c r="F109" s="831"/>
      <c r="G109" s="831"/>
      <c r="H109" s="831"/>
    </row>
    <row r="110" spans="1:10" s="662" customFormat="1" ht="24.95" customHeight="1">
      <c r="E110" s="823"/>
      <c r="F110" s="831"/>
      <c r="G110" s="831"/>
      <c r="H110" s="831"/>
    </row>
    <row r="111" spans="1:10" s="662" customFormat="1" ht="9.9499999999999993" customHeight="1">
      <c r="E111" s="823"/>
      <c r="F111" s="831"/>
      <c r="G111" s="831"/>
      <c r="H111" s="831"/>
    </row>
    <row r="112" spans="1:10" s="662" customFormat="1" ht="9.9499999999999993" customHeight="1">
      <c r="E112" s="823"/>
      <c r="F112" s="831"/>
      <c r="G112" s="831"/>
      <c r="H112" s="831"/>
    </row>
    <row r="113" spans="1:8" s="662" customFormat="1" ht="9.9499999999999993" customHeight="1">
      <c r="E113" s="823"/>
      <c r="F113" s="831"/>
      <c r="G113" s="831"/>
      <c r="H113" s="831"/>
    </row>
    <row r="114" spans="1:8" s="662" customFormat="1" ht="9.9499999999999993" customHeight="1">
      <c r="E114" s="823"/>
      <c r="F114" s="831"/>
      <c r="G114" s="831"/>
      <c r="H114" s="831"/>
    </row>
    <row r="115" spans="1:8" s="662" customFormat="1" ht="24.95" customHeight="1">
      <c r="E115" s="823"/>
      <c r="F115" s="831"/>
      <c r="G115" s="831"/>
      <c r="H115" s="831"/>
    </row>
    <row r="116" spans="1:8" s="662" customFormat="1" ht="24.95" customHeight="1">
      <c r="E116" s="823"/>
      <c r="F116" s="831"/>
      <c r="G116" s="831"/>
      <c r="H116" s="831"/>
    </row>
    <row r="117" spans="1:8" s="662" customFormat="1" ht="9.9499999999999993" customHeight="1">
      <c r="E117" s="823"/>
      <c r="F117" s="831"/>
      <c r="G117" s="831"/>
      <c r="H117" s="831"/>
    </row>
    <row r="118" spans="1:8" s="662" customFormat="1" ht="9.9499999999999993" customHeight="1">
      <c r="E118" s="823"/>
      <c r="F118" s="831"/>
      <c r="G118" s="831"/>
      <c r="H118" s="831"/>
    </row>
    <row r="119" spans="1:8" s="662" customFormat="1" ht="9.9499999999999993" customHeight="1">
      <c r="E119" s="823"/>
      <c r="F119" s="831"/>
      <c r="G119" s="831"/>
      <c r="H119" s="831"/>
    </row>
    <row r="120" spans="1:8" s="662" customFormat="1" ht="9.9499999999999993" customHeight="1">
      <c r="E120" s="823"/>
      <c r="F120" s="831"/>
      <c r="G120" s="831"/>
      <c r="H120" s="831"/>
    </row>
    <row r="121" spans="1:8" s="662" customFormat="1" ht="14.1" customHeight="1">
      <c r="E121" s="823"/>
      <c r="F121" s="831"/>
      <c r="G121" s="831"/>
      <c r="H121" s="831"/>
    </row>
    <row r="122" spans="1:8" s="662" customFormat="1" ht="9.9499999999999993" customHeight="1">
      <c r="E122" s="823"/>
      <c r="F122" s="831"/>
      <c r="G122" s="831"/>
      <c r="H122" s="831"/>
    </row>
    <row r="123" spans="1:8" s="662" customFormat="1" ht="50.1" customHeight="1">
      <c r="A123" s="1270"/>
      <c r="B123" s="1270"/>
      <c r="C123" s="1270"/>
      <c r="D123" s="1287"/>
      <c r="E123" s="823"/>
      <c r="F123" s="831"/>
      <c r="G123" s="831"/>
      <c r="H123" s="831"/>
    </row>
    <row r="124" spans="1:8" s="662" customFormat="1" ht="9.9499999999999993" customHeight="1">
      <c r="E124" s="823"/>
      <c r="F124" s="831"/>
      <c r="G124" s="831"/>
      <c r="H124" s="831"/>
    </row>
    <row r="125" spans="1:8" s="662" customFormat="1" ht="9.9499999999999993" customHeight="1">
      <c r="E125" s="823"/>
      <c r="F125" s="831"/>
      <c r="G125" s="831"/>
      <c r="H125" s="831"/>
    </row>
    <row r="126" spans="1:8" s="662" customFormat="1" ht="9.9499999999999993" customHeight="1">
      <c r="E126" s="823"/>
      <c r="F126" s="831"/>
      <c r="G126" s="831"/>
      <c r="H126" s="831"/>
    </row>
    <row r="127" spans="1:8" s="662" customFormat="1" ht="9.9499999999999993" customHeight="1">
      <c r="E127" s="823"/>
      <c r="F127" s="831"/>
      <c r="G127" s="831"/>
      <c r="H127" s="831"/>
    </row>
    <row r="128" spans="1:8" s="662" customFormat="1" ht="9.9499999999999993" customHeight="1">
      <c r="E128" s="823"/>
      <c r="F128" s="831"/>
      <c r="G128" s="831"/>
      <c r="H128" s="831"/>
    </row>
    <row r="129" spans="1:10" s="662" customFormat="1" ht="9.9499999999999993" customHeight="1">
      <c r="E129" s="823"/>
      <c r="F129" s="831"/>
      <c r="G129" s="831"/>
      <c r="H129" s="831"/>
    </row>
    <row r="130" spans="1:10" ht="9.9499999999999993" customHeight="1">
      <c r="E130" s="823"/>
    </row>
    <row r="131" spans="1:10" ht="9.9499999999999993" customHeight="1">
      <c r="E131" s="823"/>
    </row>
    <row r="132" spans="1:10" ht="24.95" customHeight="1">
      <c r="E132" s="823"/>
    </row>
    <row r="133" spans="1:10" ht="9.9499999999999993" customHeight="1">
      <c r="E133" s="823"/>
    </row>
    <row r="134" spans="1:10" ht="9.9499999999999993" customHeight="1">
      <c r="E134" s="823"/>
    </row>
    <row r="135" spans="1:10" ht="9.9499999999999993" customHeight="1">
      <c r="E135" s="823"/>
      <c r="I135" s="662"/>
      <c r="J135" s="662"/>
    </row>
    <row r="136" spans="1:10" ht="9.9499999999999993" customHeight="1">
      <c r="C136" s="1283"/>
      <c r="D136" s="1268"/>
      <c r="E136" s="1277"/>
      <c r="F136" s="1278"/>
      <c r="G136" s="1278"/>
      <c r="H136" s="1278"/>
      <c r="I136" s="1278"/>
      <c r="J136" s="1278"/>
    </row>
    <row r="137" spans="1:10" ht="9.9499999999999993" customHeight="1">
      <c r="C137" s="1284"/>
      <c r="D137" s="1285"/>
      <c r="E137" s="1277"/>
      <c r="F137" s="1278"/>
      <c r="G137" s="1278"/>
      <c r="H137" s="1278"/>
      <c r="I137" s="1278"/>
      <c r="J137" s="1278"/>
    </row>
    <row r="138" spans="1:10" ht="9.9499999999999993" customHeight="1">
      <c r="C138" s="1283"/>
      <c r="D138" s="1268"/>
      <c r="E138" s="1277"/>
      <c r="F138" s="1278"/>
      <c r="G138" s="1278"/>
      <c r="H138" s="1278"/>
      <c r="I138" s="1278"/>
      <c r="J138" s="1278"/>
    </row>
    <row r="139" spans="1:10" ht="9.9499999999999993" customHeight="1">
      <c r="C139" s="825"/>
      <c r="E139" s="823"/>
      <c r="I139" s="662"/>
      <c r="J139" s="662"/>
    </row>
    <row r="140" spans="1:10" ht="9.9499999999999993" customHeight="1">
      <c r="E140" s="823"/>
      <c r="I140" s="662"/>
      <c r="J140" s="662"/>
    </row>
    <row r="141" spans="1:10" ht="21.95" customHeight="1">
      <c r="A141" s="767"/>
      <c r="B141" s="767"/>
      <c r="E141" s="823"/>
      <c r="F141" s="662"/>
      <c r="I141" s="662"/>
      <c r="J141" s="662"/>
    </row>
    <row r="142" spans="1:10" ht="9.9499999999999993" customHeight="1">
      <c r="A142" s="662"/>
      <c r="B142" s="1283"/>
      <c r="C142" s="1283"/>
      <c r="D142" s="1268"/>
      <c r="E142" s="1187"/>
      <c r="F142" s="1278"/>
      <c r="G142" s="1286"/>
      <c r="H142" s="1286"/>
      <c r="I142" s="1278"/>
      <c r="J142" s="1278"/>
    </row>
    <row r="143" spans="1:10" ht="9.9499999999999993" customHeight="1">
      <c r="A143" s="767"/>
      <c r="B143" s="1283"/>
      <c r="C143" s="1283"/>
      <c r="D143" s="1268"/>
      <c r="E143" s="1187"/>
      <c r="F143" s="1278"/>
      <c r="G143" s="1286"/>
      <c r="H143" s="1286"/>
      <c r="I143" s="1278"/>
      <c r="J143" s="1278"/>
    </row>
    <row r="144" spans="1:10" ht="9.9499999999999993" customHeight="1">
      <c r="E144" s="823"/>
    </row>
    <row r="145" spans="5:5" ht="24.95" customHeight="1">
      <c r="E145" s="823"/>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643" customWidth="1"/>
    <col min="3" max="3" width="5.7109375" style="643" customWidth="1"/>
    <col min="4" max="4" width="31.7109375" style="643" customWidth="1"/>
    <col min="5" max="9" width="13.28515625" style="831" customWidth="1"/>
    <col min="10" max="10" width="13.28515625" style="643" customWidth="1"/>
    <col min="11" max="11" width="14.7109375" style="643" customWidth="1"/>
    <col min="12" max="16384" width="11.42578125" style="643"/>
  </cols>
  <sheetData>
    <row r="1" spans="1:12" ht="15" customHeight="1">
      <c r="A1" s="858" t="s">
        <v>1765</v>
      </c>
      <c r="E1" s="856"/>
      <c r="F1" s="856"/>
      <c r="G1" s="856"/>
      <c r="H1" s="856"/>
      <c r="I1" s="856"/>
    </row>
    <row r="2" spans="1:12" s="649" customFormat="1" ht="15.95" customHeight="1">
      <c r="A2" s="1270" t="s">
        <v>678</v>
      </c>
      <c r="B2" s="1270"/>
      <c r="C2" s="1270"/>
      <c r="D2" s="1270"/>
      <c r="E2" s="1270"/>
      <c r="F2" s="1270"/>
      <c r="G2" s="1270"/>
      <c r="H2" s="1270"/>
      <c r="I2" s="1270"/>
      <c r="J2" s="1270"/>
      <c r="K2" s="1270"/>
    </row>
    <row r="3" spans="1:12" s="649" customFormat="1" ht="15.95" customHeight="1">
      <c r="A3" s="1270" t="s">
        <v>1471</v>
      </c>
      <c r="B3" s="1270"/>
      <c r="C3" s="1270"/>
      <c r="D3" s="1270"/>
      <c r="E3" s="1270"/>
      <c r="F3" s="1270"/>
      <c r="G3" s="1270"/>
      <c r="H3" s="1270"/>
      <c r="I3" s="1270"/>
      <c r="J3" s="1270"/>
      <c r="K3" s="1270"/>
    </row>
    <row r="4" spans="1:12" s="649" customFormat="1" ht="15.95" customHeight="1">
      <c r="A4" s="1270" t="s">
        <v>1479</v>
      </c>
      <c r="B4" s="1270"/>
      <c r="C4" s="1270"/>
      <c r="D4" s="1270"/>
      <c r="E4" s="1270"/>
      <c r="F4" s="1270"/>
      <c r="G4" s="1270"/>
      <c r="H4" s="1270"/>
      <c r="I4" s="1270"/>
      <c r="J4" s="1270"/>
      <c r="K4" s="1270"/>
    </row>
    <row r="5" spans="1:12" s="649" customFormat="1" ht="15.95" customHeight="1">
      <c r="A5" s="1270" t="s">
        <v>1480</v>
      </c>
      <c r="B5" s="1270"/>
      <c r="C5" s="1270"/>
      <c r="D5" s="1270"/>
      <c r="E5" s="1270"/>
      <c r="F5" s="1270"/>
      <c r="G5" s="1270"/>
      <c r="H5" s="1270"/>
      <c r="I5" s="1270"/>
      <c r="J5" s="1270"/>
      <c r="K5" s="1270"/>
    </row>
    <row r="6" spans="1:12" s="649" customFormat="1" ht="20.100000000000001" customHeight="1">
      <c r="A6" s="1292" t="s">
        <v>1754</v>
      </c>
      <c r="B6" s="1292"/>
      <c r="C6" s="1292"/>
      <c r="D6" s="1292"/>
      <c r="E6" s="1292"/>
      <c r="F6" s="1292"/>
      <c r="G6" s="1292"/>
      <c r="H6" s="1292"/>
      <c r="I6" s="1292"/>
      <c r="J6" s="1292"/>
      <c r="K6" s="1292"/>
    </row>
    <row r="7" spans="1:12" s="649" customFormat="1" ht="39.950000000000003" customHeight="1">
      <c r="A7" s="1161" t="s">
        <v>436</v>
      </c>
      <c r="B7" s="1161"/>
      <c r="C7" s="1161"/>
      <c r="D7" s="1161"/>
      <c r="E7" s="1161"/>
      <c r="F7" s="1161"/>
      <c r="G7" s="1161"/>
      <c r="H7" s="1161"/>
      <c r="I7" s="1161"/>
      <c r="J7" s="1161"/>
      <c r="K7" s="1161"/>
    </row>
    <row r="8" spans="1:12" ht="30" customHeight="1">
      <c r="A8" s="1193" t="s">
        <v>1481</v>
      </c>
      <c r="B8" s="1193"/>
      <c r="C8" s="1193"/>
      <c r="D8" s="1146"/>
      <c r="E8" s="1272" t="s">
        <v>700</v>
      </c>
      <c r="F8" s="1273"/>
      <c r="G8" s="1273"/>
      <c r="H8" s="1273"/>
      <c r="I8" s="1273"/>
      <c r="J8" s="1273"/>
      <c r="K8" s="1273"/>
    </row>
    <row r="9" spans="1:12" ht="30" customHeight="1">
      <c r="A9" s="1194"/>
      <c r="B9" s="1194"/>
      <c r="C9" s="1194"/>
      <c r="D9" s="1147"/>
      <c r="E9" s="1146" t="s">
        <v>364</v>
      </c>
      <c r="F9" s="1190" t="s">
        <v>561</v>
      </c>
      <c r="G9" s="1190" t="s">
        <v>1059</v>
      </c>
      <c r="H9" s="1272" t="s">
        <v>549</v>
      </c>
      <c r="I9" s="1276"/>
      <c r="J9" s="1190" t="s">
        <v>1482</v>
      </c>
      <c r="K9" s="1178" t="s">
        <v>1511</v>
      </c>
    </row>
    <row r="10" spans="1:12" ht="30" customHeight="1">
      <c r="A10" s="1194"/>
      <c r="B10" s="1194"/>
      <c r="C10" s="1194"/>
      <c r="D10" s="1147"/>
      <c r="E10" s="1148"/>
      <c r="F10" s="1192"/>
      <c r="G10" s="1192"/>
      <c r="H10" s="687" t="s">
        <v>547</v>
      </c>
      <c r="I10" s="687" t="s">
        <v>536</v>
      </c>
      <c r="J10" s="1192"/>
      <c r="K10" s="1180"/>
    </row>
    <row r="11" spans="1:12" ht="20.100000000000001" customHeight="1">
      <c r="A11" s="1195"/>
      <c r="B11" s="1195"/>
      <c r="C11" s="1195"/>
      <c r="D11" s="1148"/>
      <c r="E11" s="822" t="s">
        <v>182</v>
      </c>
      <c r="F11" s="822" t="s">
        <v>731</v>
      </c>
      <c r="G11" s="696" t="s">
        <v>542</v>
      </c>
      <c r="H11" s="697" t="s">
        <v>182</v>
      </c>
      <c r="I11" s="696" t="s">
        <v>542</v>
      </c>
      <c r="J11" s="821" t="s">
        <v>182</v>
      </c>
      <c r="K11" s="698" t="s">
        <v>670</v>
      </c>
    </row>
    <row r="12" spans="1:12" s="662" customFormat="1" ht="30" customHeight="1">
      <c r="A12" s="1185"/>
      <c r="B12" s="1185"/>
      <c r="C12" s="1185"/>
      <c r="D12" s="1185"/>
      <c r="E12" s="1185"/>
      <c r="F12" s="1185"/>
      <c r="G12" s="1185"/>
      <c r="H12" s="1185"/>
      <c r="I12" s="1185"/>
      <c r="J12" s="1185"/>
      <c r="K12" s="1185"/>
    </row>
    <row r="13" spans="1:12" s="649" customFormat="1" ht="30" customHeight="1">
      <c r="A13" s="1270" t="s">
        <v>513</v>
      </c>
      <c r="B13" s="1270"/>
      <c r="C13" s="1270"/>
      <c r="D13" s="1270"/>
      <c r="E13" s="690">
        <v>21554</v>
      </c>
      <c r="F13" s="690">
        <v>53876</v>
      </c>
      <c r="G13" s="690">
        <v>5453.51</v>
      </c>
      <c r="H13" s="690">
        <v>43484</v>
      </c>
      <c r="I13" s="690">
        <v>4445.49</v>
      </c>
      <c r="J13" s="690">
        <v>171605</v>
      </c>
      <c r="K13" s="690">
        <v>12852116</v>
      </c>
    </row>
    <row r="14" spans="1:12" s="649" customFormat="1" ht="16.5" customHeight="1">
      <c r="A14" s="1270" t="s">
        <v>1483</v>
      </c>
      <c r="B14" s="1270"/>
      <c r="C14" s="1270"/>
      <c r="D14" s="1270"/>
      <c r="E14" s="690"/>
      <c r="F14" s="690"/>
      <c r="G14" s="690"/>
      <c r="H14" s="690"/>
      <c r="I14" s="690"/>
      <c r="J14" s="690"/>
      <c r="K14" s="690"/>
    </row>
    <row r="15" spans="1:12" s="649" customFormat="1" ht="12" customHeight="1">
      <c r="A15" s="1290" t="s">
        <v>1755</v>
      </c>
      <c r="B15" s="1290"/>
      <c r="C15" s="1290"/>
      <c r="D15" s="1290"/>
      <c r="E15" s="690">
        <v>21028</v>
      </c>
      <c r="F15" s="690">
        <v>56722</v>
      </c>
      <c r="G15" s="690">
        <v>5689.51</v>
      </c>
      <c r="H15" s="690">
        <v>44000</v>
      </c>
      <c r="I15" s="690">
        <v>4398.9400000000005</v>
      </c>
      <c r="J15" s="690">
        <v>169381</v>
      </c>
      <c r="K15" s="690">
        <v>12126293</v>
      </c>
      <c r="L15" s="690">
        <v>0</v>
      </c>
    </row>
    <row r="16" spans="1:12" s="649" customFormat="1" ht="12" customHeight="1">
      <c r="A16" s="1290" t="s">
        <v>1756</v>
      </c>
      <c r="B16" s="1270"/>
      <c r="C16" s="1270"/>
      <c r="D16" s="1270"/>
      <c r="E16" s="690">
        <v>20306</v>
      </c>
      <c r="F16" s="690">
        <v>52312</v>
      </c>
      <c r="G16" s="690">
        <v>5131.92</v>
      </c>
      <c r="H16" s="690">
        <v>44685</v>
      </c>
      <c r="I16" s="690">
        <v>4310.18</v>
      </c>
      <c r="J16" s="690">
        <v>166912</v>
      </c>
      <c r="K16" s="690">
        <v>11227273</v>
      </c>
    </row>
    <row r="17" spans="1:25" s="649" customFormat="1" ht="12" customHeight="1">
      <c r="A17" s="1290" t="s">
        <v>1757</v>
      </c>
      <c r="B17" s="1270"/>
      <c r="C17" s="1270"/>
      <c r="D17" s="1270"/>
      <c r="E17" s="690">
        <v>24145</v>
      </c>
      <c r="F17" s="690">
        <v>54693</v>
      </c>
      <c r="G17" s="690">
        <v>5351.3099999999995</v>
      </c>
      <c r="H17" s="690">
        <v>46124</v>
      </c>
      <c r="I17" s="690">
        <v>4758.6499999999996</v>
      </c>
      <c r="J17" s="690">
        <v>186236</v>
      </c>
      <c r="K17" s="690">
        <v>11577130</v>
      </c>
      <c r="L17" s="763"/>
      <c r="M17" s="763"/>
      <c r="N17" s="763"/>
      <c r="O17" s="763"/>
      <c r="P17" s="763"/>
      <c r="Q17" s="763"/>
      <c r="R17" s="763"/>
      <c r="S17" s="763"/>
      <c r="T17" s="763"/>
      <c r="U17" s="763"/>
      <c r="V17" s="763"/>
      <c r="W17" s="763"/>
      <c r="X17" s="763"/>
      <c r="Y17" s="763"/>
    </row>
    <row r="18" spans="1:25" s="649" customFormat="1" ht="50.1" customHeight="1">
      <c r="A18" s="1269" t="s">
        <v>1484</v>
      </c>
      <c r="B18" s="1269"/>
      <c r="C18" s="1269"/>
      <c r="D18" s="1269"/>
      <c r="E18" s="691">
        <v>17677</v>
      </c>
      <c r="F18" s="691">
        <v>23912</v>
      </c>
      <c r="G18" s="691">
        <v>1185.81</v>
      </c>
      <c r="H18" s="691">
        <v>42635</v>
      </c>
      <c r="I18" s="691">
        <v>4384.58</v>
      </c>
      <c r="J18" s="691">
        <v>169447</v>
      </c>
      <c r="K18" s="691">
        <v>7975722</v>
      </c>
    </row>
    <row r="19" spans="1:25" s="662" customFormat="1" ht="24.95" customHeight="1">
      <c r="A19" s="1269" t="s">
        <v>1485</v>
      </c>
      <c r="B19" s="1269"/>
      <c r="C19" s="1269"/>
      <c r="D19" s="1269"/>
      <c r="E19" s="691"/>
      <c r="F19" s="691"/>
      <c r="G19" s="691"/>
      <c r="H19" s="691"/>
      <c r="I19" s="691"/>
      <c r="J19" s="691"/>
      <c r="K19" s="691"/>
    </row>
    <row r="20" spans="1:25" s="649" customFormat="1" ht="12" customHeight="1">
      <c r="A20" s="826"/>
      <c r="B20" s="649" t="s">
        <v>1486</v>
      </c>
      <c r="E20" s="690">
        <v>13669</v>
      </c>
      <c r="F20" s="690">
        <v>11338</v>
      </c>
      <c r="G20" s="690">
        <v>554.06999999999994</v>
      </c>
      <c r="H20" s="690">
        <v>13669</v>
      </c>
      <c r="I20" s="690">
        <v>2086.41</v>
      </c>
      <c r="J20" s="690">
        <v>80019</v>
      </c>
      <c r="K20" s="690">
        <v>3735822</v>
      </c>
    </row>
    <row r="21" spans="1:25" s="649" customFormat="1" ht="12" customHeight="1">
      <c r="B21" s="649" t="s">
        <v>1487</v>
      </c>
      <c r="C21" s="826"/>
      <c r="D21" s="826"/>
      <c r="E21" s="690">
        <v>1525</v>
      </c>
      <c r="F21" s="690">
        <v>1867</v>
      </c>
      <c r="G21" s="690">
        <v>90.45</v>
      </c>
      <c r="H21" s="690">
        <v>3050</v>
      </c>
      <c r="I21" s="690">
        <v>349</v>
      </c>
      <c r="J21" s="690">
        <v>13516</v>
      </c>
      <c r="K21" s="690">
        <v>615908</v>
      </c>
    </row>
    <row r="22" spans="1:25" s="649" customFormat="1" ht="12" customHeight="1">
      <c r="B22" s="649" t="s">
        <v>1478</v>
      </c>
      <c r="C22" s="826"/>
      <c r="D22" s="826"/>
      <c r="E22" s="690">
        <v>2450</v>
      </c>
      <c r="F22" s="690">
        <v>10329</v>
      </c>
      <c r="G22" s="690">
        <v>525.02</v>
      </c>
      <c r="H22" s="690">
        <v>24315</v>
      </c>
      <c r="I22" s="690">
        <v>1880.69</v>
      </c>
      <c r="J22" s="690">
        <v>72934</v>
      </c>
      <c r="K22" s="690">
        <v>3470465</v>
      </c>
    </row>
    <row r="23" spans="1:25" s="649" customFormat="1" ht="12" customHeight="1">
      <c r="B23" s="649" t="s">
        <v>286</v>
      </c>
      <c r="C23" s="826"/>
      <c r="D23" s="826"/>
      <c r="E23" s="690">
        <v>33</v>
      </c>
      <c r="F23" s="690">
        <v>379</v>
      </c>
      <c r="G23" s="690">
        <v>16.27</v>
      </c>
      <c r="H23" s="690">
        <v>1601</v>
      </c>
      <c r="I23" s="690">
        <v>68.47999999999999</v>
      </c>
      <c r="J23" s="690">
        <v>2978</v>
      </c>
      <c r="K23" s="690">
        <v>153527</v>
      </c>
    </row>
    <row r="24" spans="1:25" s="662" customFormat="1" ht="24.95" customHeight="1">
      <c r="A24" s="825" t="s">
        <v>1488</v>
      </c>
      <c r="B24" s="825"/>
      <c r="C24" s="825"/>
      <c r="D24" s="825"/>
      <c r="E24" s="691"/>
      <c r="F24" s="691"/>
      <c r="G24" s="691"/>
      <c r="H24" s="691"/>
      <c r="I24" s="691"/>
      <c r="J24" s="691"/>
      <c r="K24" s="691"/>
    </row>
    <row r="25" spans="1:25" s="649" customFormat="1" ht="12" customHeight="1">
      <c r="B25" s="649" t="s">
        <v>843</v>
      </c>
      <c r="E25" s="690">
        <v>1249</v>
      </c>
      <c r="F25" s="690">
        <v>5073</v>
      </c>
      <c r="G25" s="690">
        <v>282.07</v>
      </c>
      <c r="H25" s="690">
        <v>11095</v>
      </c>
      <c r="I25" s="690">
        <v>927.33999999999992</v>
      </c>
      <c r="J25" s="690">
        <v>34684</v>
      </c>
      <c r="K25" s="690">
        <v>1692819</v>
      </c>
    </row>
    <row r="26" spans="1:25" s="662" customFormat="1" ht="34.5" customHeight="1">
      <c r="A26" s="825" t="s">
        <v>1489</v>
      </c>
      <c r="E26" s="691"/>
      <c r="F26" s="691"/>
      <c r="G26" s="691"/>
      <c r="H26" s="691"/>
      <c r="I26" s="691"/>
      <c r="J26" s="691"/>
      <c r="K26" s="691"/>
    </row>
    <row r="27" spans="1:25" s="649" customFormat="1" ht="12" customHeight="1">
      <c r="B27" s="649" t="s">
        <v>1475</v>
      </c>
      <c r="E27" s="690">
        <v>137</v>
      </c>
      <c r="F27" s="690">
        <v>757</v>
      </c>
      <c r="G27" s="690">
        <v>28.07</v>
      </c>
      <c r="H27" s="690">
        <v>2378</v>
      </c>
      <c r="I27" s="690">
        <v>136.25</v>
      </c>
      <c r="J27" s="690">
        <v>6569</v>
      </c>
      <c r="K27" s="690">
        <v>280598</v>
      </c>
    </row>
    <row r="28" spans="1:25" s="649" customFormat="1" ht="12" customHeight="1">
      <c r="B28" s="649" t="s">
        <v>793</v>
      </c>
      <c r="E28" s="690">
        <v>3685</v>
      </c>
      <c r="F28" s="690">
        <v>8914</v>
      </c>
      <c r="G28" s="690">
        <v>430.34</v>
      </c>
      <c r="H28" s="690">
        <v>19733</v>
      </c>
      <c r="I28" s="690">
        <v>1639.5099999999998</v>
      </c>
      <c r="J28" s="690">
        <v>63025</v>
      </c>
      <c r="K28" s="690">
        <v>2969659</v>
      </c>
    </row>
    <row r="29" spans="1:25" s="649" customFormat="1" ht="12" customHeight="1">
      <c r="B29" s="649" t="s">
        <v>1490</v>
      </c>
      <c r="E29" s="690"/>
      <c r="F29" s="690"/>
      <c r="G29" s="690"/>
      <c r="H29" s="690"/>
      <c r="I29" s="690"/>
      <c r="J29" s="690"/>
      <c r="K29" s="690"/>
    </row>
    <row r="30" spans="1:25" s="649" customFormat="1" ht="12" customHeight="1">
      <c r="C30" s="649" t="s">
        <v>1491</v>
      </c>
      <c r="E30" s="690">
        <v>3130</v>
      </c>
      <c r="F30" s="690">
        <v>7611</v>
      </c>
      <c r="G30" s="690">
        <v>364.51</v>
      </c>
      <c r="H30" s="690">
        <v>16510</v>
      </c>
      <c r="I30" s="690">
        <v>1398.09</v>
      </c>
      <c r="J30" s="690">
        <v>53825</v>
      </c>
      <c r="K30" s="690">
        <v>2555569</v>
      </c>
    </row>
    <row r="31" spans="1:25" s="649" customFormat="1" ht="12" customHeight="1">
      <c r="C31" s="649" t="s">
        <v>1492</v>
      </c>
      <c r="E31" s="690">
        <v>18</v>
      </c>
      <c r="F31" s="690">
        <v>69</v>
      </c>
      <c r="G31" s="690">
        <v>3.29</v>
      </c>
      <c r="H31" s="690">
        <v>207</v>
      </c>
      <c r="I31" s="690">
        <v>11.959999999999999</v>
      </c>
      <c r="J31" s="690">
        <v>443</v>
      </c>
      <c r="K31" s="690">
        <v>29317</v>
      </c>
    </row>
    <row r="32" spans="1:25" s="649" customFormat="1" ht="12" customHeight="1">
      <c r="C32" s="649" t="s">
        <v>1493</v>
      </c>
      <c r="E32" s="690">
        <v>537</v>
      </c>
      <c r="F32" s="690">
        <v>1234</v>
      </c>
      <c r="G32" s="690">
        <v>62.54</v>
      </c>
      <c r="H32" s="690">
        <v>3016</v>
      </c>
      <c r="I32" s="690">
        <v>229.46</v>
      </c>
      <c r="J32" s="690">
        <v>8757</v>
      </c>
      <c r="K32" s="690">
        <v>384773</v>
      </c>
    </row>
    <row r="33" spans="1:11" s="662" customFormat="1" ht="20.100000000000001" customHeight="1">
      <c r="A33" s="825">
        <v>0</v>
      </c>
      <c r="B33" s="825" t="s">
        <v>1494</v>
      </c>
      <c r="E33" s="691">
        <v>13805</v>
      </c>
      <c r="F33" s="691">
        <v>14062</v>
      </c>
      <c r="G33" s="691">
        <v>716.43000000000006</v>
      </c>
      <c r="H33" s="691">
        <v>20082</v>
      </c>
      <c r="I33" s="691">
        <v>2578.5700000000002</v>
      </c>
      <c r="J33" s="691">
        <v>98802</v>
      </c>
      <c r="K33" s="691">
        <v>4649279</v>
      </c>
    </row>
    <row r="34" spans="1:11" s="649" customFormat="1" ht="12" customHeight="1">
      <c r="A34" s="826">
        <v>0</v>
      </c>
      <c r="B34" s="826" t="s">
        <v>1495</v>
      </c>
      <c r="E34" s="691">
        <v>50</v>
      </c>
      <c r="F34" s="691">
        <v>178</v>
      </c>
      <c r="G34" s="691">
        <v>10.98</v>
      </c>
      <c r="H34" s="691">
        <v>442</v>
      </c>
      <c r="I34" s="691">
        <v>30.25</v>
      </c>
      <c r="J34" s="691">
        <v>1051</v>
      </c>
      <c r="K34" s="691">
        <v>76186</v>
      </c>
    </row>
    <row r="35" spans="1:11" s="662" customFormat="1" ht="50.1" customHeight="1">
      <c r="A35" s="825" t="s">
        <v>1496</v>
      </c>
      <c r="B35" s="825"/>
      <c r="C35" s="825"/>
      <c r="D35" s="820"/>
      <c r="E35" s="691">
        <v>3877</v>
      </c>
      <c r="F35" s="691">
        <v>29964</v>
      </c>
      <c r="G35" s="691">
        <v>4267.6900000000005</v>
      </c>
      <c r="H35" s="691">
        <v>849</v>
      </c>
      <c r="I35" s="691">
        <v>60.910000000000004</v>
      </c>
      <c r="J35" s="691">
        <v>2158</v>
      </c>
      <c r="K35" s="691">
        <v>4876394</v>
      </c>
    </row>
    <row r="36" spans="1:11" s="662" customFormat="1" ht="24.95" customHeight="1">
      <c r="A36" s="825" t="s">
        <v>1485</v>
      </c>
      <c r="E36" s="691"/>
      <c r="F36" s="691"/>
      <c r="G36" s="691"/>
      <c r="H36" s="691"/>
      <c r="I36" s="691"/>
      <c r="J36" s="691"/>
      <c r="K36" s="691"/>
    </row>
    <row r="37" spans="1:11" s="649" customFormat="1" ht="12" customHeight="1">
      <c r="B37" s="826" t="s">
        <v>494</v>
      </c>
      <c r="E37" s="690">
        <v>78</v>
      </c>
      <c r="F37" s="690">
        <v>645</v>
      </c>
      <c r="G37" s="690">
        <v>133.57999999999998</v>
      </c>
      <c r="H37" s="690">
        <v>225</v>
      </c>
      <c r="I37" s="690">
        <v>10.47</v>
      </c>
      <c r="J37" s="690">
        <v>359</v>
      </c>
      <c r="K37" s="690">
        <v>255146</v>
      </c>
    </row>
    <row r="38" spans="1:11" s="649" customFormat="1" ht="12" customHeight="1">
      <c r="B38" s="826" t="s">
        <v>21</v>
      </c>
      <c r="E38" s="690">
        <v>288</v>
      </c>
      <c r="F38" s="690">
        <v>3051</v>
      </c>
      <c r="G38" s="690">
        <v>560.68000000000006</v>
      </c>
      <c r="H38" s="690">
        <v>260</v>
      </c>
      <c r="I38" s="690">
        <v>16.59</v>
      </c>
      <c r="J38" s="690">
        <v>542</v>
      </c>
      <c r="K38" s="690">
        <v>1111956</v>
      </c>
    </row>
    <row r="39" spans="1:11" s="649" customFormat="1" ht="12" customHeight="1">
      <c r="B39" s="826" t="s">
        <v>1497</v>
      </c>
      <c r="E39" s="690">
        <v>728</v>
      </c>
      <c r="F39" s="690">
        <v>3050</v>
      </c>
      <c r="G39" s="690">
        <v>452.85</v>
      </c>
      <c r="H39" s="690">
        <v>25</v>
      </c>
      <c r="I39" s="690">
        <v>3.22</v>
      </c>
      <c r="J39" s="690">
        <v>131</v>
      </c>
      <c r="K39" s="690">
        <v>183025</v>
      </c>
    </row>
    <row r="40" spans="1:11" s="649" customFormat="1" ht="12" customHeight="1">
      <c r="B40" s="826" t="s">
        <v>1498</v>
      </c>
      <c r="E40" s="690">
        <v>2337</v>
      </c>
      <c r="F40" s="690">
        <v>20764</v>
      </c>
      <c r="G40" s="690">
        <v>2740.19</v>
      </c>
      <c r="H40" s="690">
        <v>253</v>
      </c>
      <c r="I40" s="690">
        <v>23.65</v>
      </c>
      <c r="J40" s="690">
        <v>879</v>
      </c>
      <c r="K40" s="690">
        <v>2414291</v>
      </c>
    </row>
    <row r="41" spans="1:11" s="649" customFormat="1" ht="12" customHeight="1">
      <c r="C41" s="649" t="s">
        <v>1488</v>
      </c>
      <c r="E41" s="690"/>
      <c r="F41" s="690"/>
      <c r="G41" s="690"/>
      <c r="H41" s="690"/>
      <c r="I41" s="690"/>
      <c r="J41" s="690"/>
      <c r="K41" s="690"/>
    </row>
    <row r="42" spans="1:11" s="649" customFormat="1" ht="12" customHeight="1">
      <c r="C42" s="649" t="s">
        <v>1499</v>
      </c>
      <c r="E42" s="690">
        <v>486</v>
      </c>
      <c r="F42" s="690">
        <v>6626</v>
      </c>
      <c r="G42" s="690">
        <v>799.46</v>
      </c>
      <c r="H42" s="690">
        <v>49</v>
      </c>
      <c r="I42" s="690">
        <v>6.4</v>
      </c>
      <c r="J42" s="690">
        <v>214</v>
      </c>
      <c r="K42" s="690">
        <v>752603</v>
      </c>
    </row>
    <row r="43" spans="1:11" s="649" customFormat="1" ht="12" customHeight="1">
      <c r="C43" s="649" t="s">
        <v>1500</v>
      </c>
      <c r="E43" s="690">
        <v>1088</v>
      </c>
      <c r="F43" s="690">
        <v>11476</v>
      </c>
      <c r="G43" s="690">
        <v>1353.6399999999999</v>
      </c>
      <c r="H43" s="690">
        <v>160</v>
      </c>
      <c r="I43" s="690">
        <v>13.16</v>
      </c>
      <c r="J43" s="690">
        <v>511</v>
      </c>
      <c r="K43" s="690">
        <v>936198</v>
      </c>
    </row>
    <row r="44" spans="1:11" s="649" customFormat="1" ht="12" customHeight="1">
      <c r="C44" s="649" t="s">
        <v>1501</v>
      </c>
      <c r="E44" s="690">
        <v>83</v>
      </c>
      <c r="F44" s="690">
        <v>837</v>
      </c>
      <c r="G44" s="690">
        <v>169.53</v>
      </c>
      <c r="H44" s="690">
        <v>14</v>
      </c>
      <c r="I44" s="690">
        <v>1.52</v>
      </c>
      <c r="J44" s="690">
        <v>64</v>
      </c>
      <c r="K44" s="690">
        <v>317135</v>
      </c>
    </row>
    <row r="45" spans="1:11" s="649" customFormat="1" ht="12" customHeight="1">
      <c r="B45" s="826" t="s">
        <v>1502</v>
      </c>
      <c r="E45" s="690">
        <v>446</v>
      </c>
      <c r="F45" s="690">
        <v>2454</v>
      </c>
      <c r="G45" s="690">
        <v>380.4</v>
      </c>
      <c r="H45" s="690">
        <v>86</v>
      </c>
      <c r="I45" s="690">
        <v>6.9799999999999995</v>
      </c>
      <c r="J45" s="690">
        <v>247</v>
      </c>
      <c r="K45" s="690">
        <v>911976</v>
      </c>
    </row>
    <row r="46" spans="1:11" s="662" customFormat="1" ht="24.95" customHeight="1">
      <c r="A46" s="825" t="s">
        <v>1488</v>
      </c>
      <c r="E46" s="691"/>
      <c r="F46" s="691"/>
      <c r="G46" s="691"/>
      <c r="H46" s="691"/>
      <c r="I46" s="691"/>
      <c r="J46" s="691"/>
      <c r="K46" s="691"/>
    </row>
    <row r="47" spans="1:11" s="649" customFormat="1" ht="12" customHeight="1">
      <c r="B47" s="826" t="s">
        <v>1476</v>
      </c>
      <c r="E47" s="690">
        <v>581</v>
      </c>
      <c r="F47" s="690">
        <v>3519</v>
      </c>
      <c r="G47" s="690">
        <v>574.03</v>
      </c>
      <c r="H47" s="690">
        <v>310</v>
      </c>
      <c r="I47" s="690">
        <v>17.419999999999998</v>
      </c>
      <c r="J47" s="690">
        <v>603</v>
      </c>
      <c r="K47" s="690">
        <v>1261984</v>
      </c>
    </row>
    <row r="48" spans="1:11" s="662" customFormat="1" ht="35.1" customHeight="1">
      <c r="A48" s="825" t="s">
        <v>1489</v>
      </c>
      <c r="E48" s="691"/>
      <c r="F48" s="691"/>
      <c r="G48" s="691"/>
      <c r="H48" s="691"/>
      <c r="I48" s="691"/>
      <c r="J48" s="691"/>
      <c r="K48" s="691"/>
    </row>
    <row r="49" spans="2:11" s="649" customFormat="1" ht="12" customHeight="1">
      <c r="B49" s="826" t="s">
        <v>1475</v>
      </c>
      <c r="E49" s="690">
        <v>354</v>
      </c>
      <c r="F49" s="690">
        <v>2225</v>
      </c>
      <c r="G49" s="690">
        <v>349.56</v>
      </c>
      <c r="H49" s="690">
        <v>6</v>
      </c>
      <c r="I49" s="690">
        <v>0.39</v>
      </c>
      <c r="J49" s="690">
        <v>16</v>
      </c>
      <c r="K49" s="690">
        <v>837845</v>
      </c>
    </row>
    <row r="50" spans="2:11" s="649" customFormat="1" ht="12" customHeight="1">
      <c r="B50" s="826" t="s">
        <v>793</v>
      </c>
      <c r="E50" s="690">
        <v>2524</v>
      </c>
      <c r="F50" s="690">
        <v>25523</v>
      </c>
      <c r="G50" s="690">
        <v>3537.5800000000004</v>
      </c>
      <c r="H50" s="690">
        <v>650</v>
      </c>
      <c r="I50" s="690">
        <v>44.78</v>
      </c>
      <c r="J50" s="690">
        <v>1517</v>
      </c>
      <c r="K50" s="690">
        <v>3546452</v>
      </c>
    </row>
    <row r="51" spans="2:11" s="649" customFormat="1" ht="12" customHeight="1">
      <c r="C51" s="649" t="s">
        <v>1485</v>
      </c>
      <c r="E51" s="690"/>
      <c r="F51" s="690"/>
      <c r="G51" s="690"/>
      <c r="H51" s="690"/>
      <c r="I51" s="690"/>
      <c r="J51" s="690"/>
      <c r="K51" s="690"/>
    </row>
    <row r="52" spans="2:11" s="649" customFormat="1" ht="12" customHeight="1">
      <c r="C52" s="649" t="s">
        <v>1503</v>
      </c>
      <c r="E52" s="690">
        <v>707</v>
      </c>
      <c r="F52" s="690">
        <v>3080</v>
      </c>
      <c r="G52" s="690">
        <v>456.06000000000006</v>
      </c>
      <c r="H52" s="690">
        <v>17</v>
      </c>
      <c r="I52" s="690">
        <v>1.8199999999999998</v>
      </c>
      <c r="J52" s="690">
        <v>81</v>
      </c>
      <c r="K52" s="690">
        <v>184949</v>
      </c>
    </row>
    <row r="53" spans="2:11" s="649" customFormat="1" ht="12" customHeight="1">
      <c r="C53" s="649" t="s">
        <v>1504</v>
      </c>
      <c r="E53" s="690">
        <v>655</v>
      </c>
      <c r="F53" s="690">
        <v>8012</v>
      </c>
      <c r="G53" s="690">
        <v>1016.3700000000001</v>
      </c>
      <c r="H53" s="690">
        <v>30</v>
      </c>
      <c r="I53" s="690">
        <v>3.9</v>
      </c>
      <c r="J53" s="690">
        <v>130</v>
      </c>
      <c r="K53" s="690">
        <v>905356</v>
      </c>
    </row>
    <row r="54" spans="2:11" s="649" customFormat="1" ht="12" customHeight="1">
      <c r="C54" s="649" t="s">
        <v>1505</v>
      </c>
      <c r="D54" s="832"/>
      <c r="E54" s="692"/>
      <c r="F54" s="692"/>
      <c r="G54" s="692"/>
      <c r="H54" s="692"/>
      <c r="I54" s="692"/>
      <c r="J54" s="692"/>
      <c r="K54" s="692"/>
    </row>
    <row r="55" spans="2:11" s="649" customFormat="1" ht="12" customHeight="1">
      <c r="C55" s="649" t="s">
        <v>1506</v>
      </c>
      <c r="D55" s="826"/>
      <c r="E55" s="692"/>
      <c r="F55" s="692"/>
      <c r="G55" s="692"/>
      <c r="H55" s="692"/>
      <c r="I55" s="692"/>
      <c r="J55" s="692"/>
      <c r="K55" s="692"/>
    </row>
    <row r="56" spans="2:11" s="649" customFormat="1" ht="12" customHeight="1">
      <c r="C56" s="649" t="s">
        <v>1507</v>
      </c>
      <c r="D56" s="834"/>
      <c r="E56" s="692"/>
      <c r="F56" s="692"/>
      <c r="G56" s="692"/>
      <c r="H56" s="692"/>
      <c r="I56" s="692"/>
      <c r="J56" s="692"/>
      <c r="K56" s="692"/>
    </row>
    <row r="57" spans="2:11" s="649" customFormat="1" ht="12" customHeight="1">
      <c r="C57" s="649" t="s">
        <v>1508</v>
      </c>
      <c r="D57" s="832"/>
      <c r="E57" s="690">
        <v>939</v>
      </c>
      <c r="F57" s="690">
        <v>11805</v>
      </c>
      <c r="G57" s="690">
        <v>1573.8600000000001</v>
      </c>
      <c r="H57" s="690">
        <v>276</v>
      </c>
      <c r="I57" s="690">
        <v>18.850000000000001</v>
      </c>
      <c r="J57" s="690">
        <v>655</v>
      </c>
      <c r="K57" s="690">
        <v>1790853</v>
      </c>
    </row>
    <row r="58" spans="2:11" s="649" customFormat="1" ht="12" customHeight="1">
      <c r="C58" s="649" t="s">
        <v>1509</v>
      </c>
      <c r="D58" s="832"/>
      <c r="E58" s="690"/>
      <c r="F58" s="690"/>
      <c r="G58" s="690"/>
      <c r="H58" s="690"/>
      <c r="I58" s="690"/>
      <c r="J58" s="690"/>
      <c r="K58" s="690"/>
    </row>
    <row r="59" spans="2:11" s="649" customFormat="1" ht="12" customHeight="1">
      <c r="C59" s="649" t="s">
        <v>1510</v>
      </c>
      <c r="E59" s="690">
        <v>25</v>
      </c>
      <c r="F59" s="690">
        <v>917</v>
      </c>
      <c r="G59" s="690">
        <v>124.92999999999999</v>
      </c>
      <c r="H59" s="690">
        <v>0</v>
      </c>
      <c r="I59" s="690">
        <v>0</v>
      </c>
      <c r="J59" s="690">
        <v>0</v>
      </c>
      <c r="K59" s="690">
        <v>182745</v>
      </c>
    </row>
    <row r="60" spans="2:11" s="662" customFormat="1" ht="20.100000000000001" customHeight="1">
      <c r="B60" s="825" t="s">
        <v>1494</v>
      </c>
      <c r="E60" s="690">
        <v>855</v>
      </c>
      <c r="F60" s="690">
        <v>1586</v>
      </c>
      <c r="G60" s="690">
        <v>265.95999999999998</v>
      </c>
      <c r="H60" s="690">
        <v>144</v>
      </c>
      <c r="I60" s="690">
        <v>12.690000000000001</v>
      </c>
      <c r="J60" s="690">
        <v>489</v>
      </c>
      <c r="K60" s="690">
        <v>245751</v>
      </c>
    </row>
    <row r="61" spans="2:11" s="649" customFormat="1" ht="12" customHeight="1">
      <c r="B61" s="826" t="s">
        <v>1495</v>
      </c>
      <c r="E61" s="690">
        <v>144</v>
      </c>
      <c r="F61" s="690">
        <v>630</v>
      </c>
      <c r="G61" s="690">
        <v>114.6</v>
      </c>
      <c r="H61" s="690">
        <v>49</v>
      </c>
      <c r="I61" s="690">
        <v>3.06</v>
      </c>
      <c r="J61" s="690">
        <v>136</v>
      </c>
      <c r="K61" s="690">
        <v>246346</v>
      </c>
    </row>
    <row r="62" spans="2:11" s="662" customFormat="1" ht="9.9499999999999993" customHeight="1">
      <c r="E62" s="691"/>
      <c r="F62" s="691"/>
      <c r="G62" s="691"/>
      <c r="H62" s="691"/>
      <c r="I62" s="691"/>
      <c r="J62" s="691"/>
      <c r="K62" s="691"/>
    </row>
    <row r="63" spans="2:11" s="662" customFormat="1" ht="9.9499999999999993" customHeight="1">
      <c r="B63" s="1269"/>
      <c r="C63" s="1269"/>
      <c r="D63" s="1269"/>
      <c r="E63" s="693"/>
      <c r="F63" s="693"/>
      <c r="G63" s="693"/>
      <c r="H63" s="693"/>
      <c r="I63" s="693"/>
      <c r="J63" s="693"/>
      <c r="K63" s="693"/>
    </row>
    <row r="64" spans="2:11" s="662" customFormat="1">
      <c r="B64" s="825"/>
      <c r="C64" s="825"/>
      <c r="D64" s="825"/>
      <c r="E64" s="693"/>
      <c r="F64" s="693"/>
      <c r="G64" s="693"/>
      <c r="H64" s="693"/>
      <c r="I64" s="693"/>
      <c r="J64" s="693"/>
      <c r="K64" s="693"/>
    </row>
    <row r="65" spans="1:11" s="662" customFormat="1" ht="5.0999999999999996" customHeight="1">
      <c r="B65" s="825"/>
      <c r="C65" s="825"/>
      <c r="D65" s="825"/>
      <c r="E65" s="693"/>
      <c r="F65" s="693"/>
      <c r="G65" s="693"/>
      <c r="H65" s="693"/>
      <c r="I65" s="693"/>
      <c r="J65" s="693"/>
      <c r="K65" s="693"/>
    </row>
    <row r="66" spans="1:11" s="662" customFormat="1" ht="9.9499999999999993" customHeight="1">
      <c r="B66" s="825"/>
      <c r="C66" s="825"/>
      <c r="D66" s="825"/>
      <c r="E66" s="693"/>
      <c r="F66" s="693"/>
      <c r="G66" s="693"/>
      <c r="H66" s="693"/>
      <c r="I66" s="693"/>
      <c r="J66" s="693"/>
      <c r="K66" s="693"/>
    </row>
    <row r="67" spans="1:11" s="662" customFormat="1" ht="35.1" customHeight="1">
      <c r="A67" s="695" t="s">
        <v>1743</v>
      </c>
      <c r="B67" s="825"/>
      <c r="C67" s="825"/>
      <c r="D67" s="825"/>
      <c r="E67" s="693"/>
      <c r="F67" s="693"/>
      <c r="G67" s="693"/>
      <c r="H67" s="693"/>
      <c r="I67" s="693"/>
      <c r="J67" s="693"/>
    </row>
    <row r="68" spans="1:11" s="662" customFormat="1" ht="9.9499999999999993" customHeight="1">
      <c r="E68" s="693"/>
      <c r="F68" s="693"/>
      <c r="G68" s="694"/>
      <c r="H68" s="693"/>
      <c r="I68" s="694"/>
      <c r="J68" s="693"/>
      <c r="K68" s="693"/>
    </row>
    <row r="69" spans="1:11" s="662" customFormat="1" ht="9.9499999999999993" customHeight="1">
      <c r="A69" s="1278"/>
      <c r="B69" s="1278"/>
      <c r="C69" s="1278"/>
      <c r="D69" s="1278"/>
      <c r="E69" s="1278"/>
      <c r="F69" s="830"/>
      <c r="G69" s="764"/>
      <c r="H69" s="765"/>
      <c r="I69" s="766"/>
      <c r="J69" s="766"/>
      <c r="K69" s="766"/>
    </row>
    <row r="70" spans="1:11" s="649" customFormat="1" ht="35.1" customHeight="1">
      <c r="A70" s="1270"/>
      <c r="B70" s="1270"/>
      <c r="C70" s="1270"/>
      <c r="D70" s="1270"/>
      <c r="E70" s="823"/>
      <c r="F70" s="823"/>
      <c r="G70" s="831"/>
      <c r="H70" s="831"/>
      <c r="I70" s="831"/>
    </row>
    <row r="71" spans="1:11" s="662" customFormat="1" ht="24.95" customHeight="1">
      <c r="E71" s="823"/>
      <c r="F71" s="823"/>
      <c r="G71" s="831"/>
      <c r="H71" s="831"/>
      <c r="I71" s="831"/>
    </row>
    <row r="72" spans="1:11" s="662" customFormat="1" ht="9.9499999999999993" customHeight="1">
      <c r="E72" s="823"/>
      <c r="F72" s="823"/>
      <c r="G72" s="831"/>
      <c r="H72" s="831"/>
      <c r="I72" s="831"/>
    </row>
    <row r="73" spans="1:11" ht="9.9499999999999993" customHeight="1">
      <c r="E73" s="823"/>
      <c r="F73" s="823"/>
    </row>
    <row r="74" spans="1:11" ht="9.9499999999999993" customHeight="1">
      <c r="E74" s="823"/>
      <c r="F74" s="823"/>
    </row>
    <row r="75" spans="1:11" ht="9.9499999999999993" customHeight="1">
      <c r="E75" s="823"/>
      <c r="F75" s="823"/>
    </row>
    <row r="76" spans="1:11" ht="24.95" customHeight="1">
      <c r="E76" s="823"/>
      <c r="F76" s="823"/>
    </row>
    <row r="77" spans="1:11" ht="24.95" customHeight="1">
      <c r="E77" s="823"/>
      <c r="F77" s="823"/>
    </row>
    <row r="78" spans="1:11" ht="9.9499999999999993" customHeight="1">
      <c r="E78" s="823"/>
      <c r="F78" s="823"/>
    </row>
    <row r="79" spans="1:11" ht="9.9499999999999993" customHeight="1">
      <c r="E79" s="823"/>
      <c r="F79" s="823"/>
    </row>
    <row r="80" spans="1:11" ht="9.9499999999999993" customHeight="1">
      <c r="E80" s="823"/>
      <c r="F80" s="823"/>
    </row>
    <row r="81" spans="1:11" ht="9.9499999999999993" customHeight="1">
      <c r="E81" s="823"/>
      <c r="F81" s="823"/>
    </row>
    <row r="82" spans="1:11" ht="14.1" customHeight="1">
      <c r="E82" s="823"/>
      <c r="F82" s="823"/>
    </row>
    <row r="83" spans="1:11" ht="9.9499999999999993" customHeight="1">
      <c r="E83" s="823"/>
      <c r="F83" s="823"/>
    </row>
    <row r="84" spans="1:11" ht="50.1" customHeight="1">
      <c r="A84" s="1270"/>
      <c r="B84" s="1270"/>
      <c r="C84" s="1270"/>
      <c r="D84" s="1287"/>
      <c r="E84" s="823"/>
      <c r="F84" s="823"/>
    </row>
    <row r="85" spans="1:11" ht="9.9499999999999993" customHeight="1">
      <c r="E85" s="823"/>
      <c r="F85" s="823"/>
    </row>
    <row r="86" spans="1:11" ht="9.9499999999999993" customHeight="1">
      <c r="E86" s="823"/>
      <c r="F86" s="823"/>
    </row>
    <row r="87" spans="1:11" ht="9.9499999999999993" customHeight="1">
      <c r="E87" s="823"/>
      <c r="F87" s="823"/>
    </row>
    <row r="88" spans="1:11" ht="9.9499999999999993" customHeight="1">
      <c r="E88" s="823"/>
      <c r="F88" s="823"/>
    </row>
    <row r="89" spans="1:11" ht="9.9499999999999993" customHeight="1">
      <c r="E89" s="823"/>
      <c r="F89" s="823"/>
    </row>
    <row r="90" spans="1:11" ht="9.9499999999999993" customHeight="1">
      <c r="E90" s="823"/>
      <c r="F90" s="823"/>
    </row>
    <row r="91" spans="1:11" ht="9.9499999999999993" customHeight="1">
      <c r="E91" s="823"/>
      <c r="F91" s="823"/>
    </row>
    <row r="92" spans="1:11" ht="9.9499999999999993" customHeight="1">
      <c r="E92" s="823"/>
      <c r="F92" s="823"/>
    </row>
    <row r="93" spans="1:11" ht="24.95" customHeight="1">
      <c r="E93" s="823"/>
      <c r="F93" s="823"/>
    </row>
    <row r="94" spans="1:11" ht="9.9499999999999993" customHeight="1">
      <c r="E94" s="823"/>
      <c r="F94" s="823"/>
    </row>
    <row r="95" spans="1:11" ht="9.9499999999999993" customHeight="1">
      <c r="E95" s="823"/>
      <c r="F95" s="823"/>
    </row>
    <row r="96" spans="1:11" ht="9.9499999999999993" customHeight="1">
      <c r="E96" s="823"/>
      <c r="F96" s="823"/>
      <c r="J96" s="662"/>
      <c r="K96" s="662"/>
    </row>
    <row r="97" spans="1:11" ht="9.9499999999999993" customHeight="1">
      <c r="C97" s="1283"/>
      <c r="D97" s="1268"/>
      <c r="E97" s="1277"/>
      <c r="F97" s="829"/>
      <c r="G97" s="1278"/>
      <c r="H97" s="1278"/>
      <c r="I97" s="1278"/>
      <c r="J97" s="1278"/>
      <c r="K97" s="1278"/>
    </row>
    <row r="98" spans="1:11" ht="9.9499999999999993" customHeight="1">
      <c r="C98" s="1284"/>
      <c r="D98" s="1285"/>
      <c r="E98" s="1277"/>
      <c r="F98" s="829"/>
      <c r="G98" s="1278"/>
      <c r="H98" s="1278"/>
      <c r="I98" s="1278"/>
      <c r="J98" s="1278"/>
      <c r="K98" s="1278"/>
    </row>
    <row r="99" spans="1:11" ht="9.9499999999999993" customHeight="1">
      <c r="C99" s="1283"/>
      <c r="D99" s="1268"/>
      <c r="E99" s="1277"/>
      <c r="F99" s="829"/>
      <c r="G99" s="1278"/>
      <c r="H99" s="1278"/>
      <c r="I99" s="1278"/>
      <c r="J99" s="1278"/>
      <c r="K99" s="1278"/>
    </row>
    <row r="100" spans="1:11" ht="9.9499999999999993" customHeight="1">
      <c r="C100" s="825"/>
      <c r="E100" s="823"/>
      <c r="F100" s="823"/>
      <c r="J100" s="662"/>
      <c r="K100" s="662"/>
    </row>
    <row r="101" spans="1:11" ht="9.9499999999999993" customHeight="1">
      <c r="E101" s="823"/>
      <c r="F101" s="823"/>
      <c r="J101" s="662"/>
      <c r="K101" s="662"/>
    </row>
    <row r="102" spans="1:11" ht="21.95" customHeight="1">
      <c r="A102" s="767"/>
      <c r="B102" s="767"/>
      <c r="E102" s="829"/>
      <c r="F102" s="829"/>
      <c r="G102" s="662"/>
      <c r="H102" s="830"/>
      <c r="I102" s="830"/>
      <c r="J102" s="830"/>
      <c r="K102" s="830"/>
    </row>
    <row r="103" spans="1:11" ht="9.9499999999999993" customHeight="1">
      <c r="A103" s="662"/>
      <c r="B103" s="1283"/>
      <c r="C103" s="1283"/>
      <c r="D103" s="1268"/>
      <c r="E103" s="1187"/>
      <c r="F103" s="823"/>
      <c r="G103" s="1278"/>
      <c r="H103" s="1286"/>
      <c r="I103" s="1286"/>
      <c r="J103" s="1278"/>
      <c r="K103" s="1278"/>
    </row>
    <row r="104" spans="1:11" ht="9.9499999999999993" customHeight="1">
      <c r="A104" s="767"/>
      <c r="B104" s="1283"/>
      <c r="C104" s="1283"/>
      <c r="D104" s="1268"/>
      <c r="E104" s="1187"/>
      <c r="F104" s="823"/>
      <c r="G104" s="1278"/>
      <c r="H104" s="1286"/>
      <c r="I104" s="1286"/>
      <c r="J104" s="1278"/>
      <c r="K104" s="1278"/>
    </row>
    <row r="105" spans="1:11" ht="9.9499999999999993" customHeight="1">
      <c r="E105" s="823"/>
      <c r="F105" s="823"/>
    </row>
    <row r="106" spans="1:11" ht="24.95" customHeight="1">
      <c r="E106" s="823"/>
      <c r="F106" s="823"/>
    </row>
    <row r="107" spans="1:11" ht="50.1" customHeight="1">
      <c r="A107" s="1187"/>
      <c r="B107" s="1187"/>
      <c r="C107" s="1187"/>
      <c r="D107" s="1187"/>
      <c r="E107" s="1187"/>
      <c r="F107" s="1187"/>
      <c r="G107" s="1187"/>
      <c r="H107" s="1187"/>
      <c r="I107" s="1187"/>
      <c r="J107" s="1187"/>
      <c r="K107" s="1187"/>
    </row>
    <row r="108" spans="1:11" s="774" customFormat="1" ht="35.1" customHeight="1">
      <c r="A108" s="1291"/>
      <c r="B108" s="1291"/>
      <c r="C108" s="1291"/>
      <c r="D108" s="1291"/>
      <c r="E108" s="771"/>
      <c r="F108" s="771"/>
      <c r="G108" s="771"/>
      <c r="H108" s="772"/>
      <c r="I108" s="773"/>
      <c r="J108" s="773"/>
      <c r="K108" s="773"/>
    </row>
    <row r="109" spans="1:11" s="774" customFormat="1" ht="35.1" customHeight="1">
      <c r="A109" s="1291"/>
      <c r="B109" s="1291"/>
      <c r="C109" s="1291"/>
      <c r="D109" s="1291"/>
      <c r="E109" s="824"/>
      <c r="F109" s="824"/>
      <c r="G109" s="775"/>
      <c r="H109" s="775"/>
      <c r="I109" s="775"/>
    </row>
    <row r="110" spans="1:11" ht="24.95" customHeight="1">
      <c r="E110" s="823"/>
      <c r="F110" s="823"/>
    </row>
    <row r="111" spans="1:11" ht="9.9499999999999993" customHeight="1">
      <c r="E111" s="823"/>
      <c r="F111" s="823"/>
    </row>
    <row r="112" spans="1:11" ht="9.9499999999999993" customHeight="1">
      <c r="E112" s="823"/>
      <c r="F112" s="823"/>
    </row>
    <row r="113" spans="1:6" ht="9.9499999999999993" customHeight="1">
      <c r="E113" s="823"/>
      <c r="F113" s="823"/>
    </row>
    <row r="114" spans="1:6" ht="9.9499999999999993" customHeight="1">
      <c r="E114" s="823"/>
      <c r="F114" s="823"/>
    </row>
    <row r="115" spans="1:6" ht="24.95" customHeight="1">
      <c r="E115" s="823"/>
      <c r="F115" s="823"/>
    </row>
    <row r="116" spans="1:6" ht="24.95" customHeight="1">
      <c r="E116" s="823"/>
      <c r="F116" s="823"/>
    </row>
    <row r="117" spans="1:6" ht="9.9499999999999993" customHeight="1">
      <c r="E117" s="823"/>
      <c r="F117" s="823"/>
    </row>
    <row r="118" spans="1:6" ht="9.9499999999999993" customHeight="1">
      <c r="E118" s="823"/>
      <c r="F118" s="823"/>
    </row>
    <row r="119" spans="1:6" ht="9.9499999999999993" customHeight="1">
      <c r="E119" s="823"/>
      <c r="F119" s="823"/>
    </row>
    <row r="120" spans="1:6" ht="9.9499999999999993" customHeight="1">
      <c r="E120" s="823"/>
      <c r="F120" s="823"/>
    </row>
    <row r="121" spans="1:6" ht="14.1" customHeight="1">
      <c r="E121" s="823"/>
      <c r="F121" s="823"/>
    </row>
    <row r="122" spans="1:6" ht="9.9499999999999993" customHeight="1">
      <c r="E122" s="823"/>
      <c r="F122" s="823"/>
    </row>
    <row r="123" spans="1:6" ht="50.1" customHeight="1">
      <c r="A123" s="1270"/>
      <c r="B123" s="1270"/>
      <c r="C123" s="1270"/>
      <c r="D123" s="1287"/>
      <c r="E123" s="823"/>
      <c r="F123" s="823"/>
    </row>
    <row r="124" spans="1:6" ht="9.9499999999999993" customHeight="1">
      <c r="E124" s="823"/>
      <c r="F124" s="823"/>
    </row>
    <row r="125" spans="1:6" ht="9.9499999999999993" customHeight="1">
      <c r="E125" s="823"/>
      <c r="F125" s="823"/>
    </row>
    <row r="126" spans="1:6" ht="9.9499999999999993" customHeight="1">
      <c r="E126" s="823"/>
      <c r="F126" s="823"/>
    </row>
    <row r="127" spans="1:6" ht="9.9499999999999993" customHeight="1">
      <c r="E127" s="823"/>
      <c r="F127" s="823"/>
    </row>
    <row r="128" spans="1:6" ht="9.9499999999999993" customHeight="1">
      <c r="E128" s="823"/>
      <c r="F128" s="823"/>
    </row>
    <row r="129" spans="1:11" ht="9.9499999999999993" customHeight="1">
      <c r="E129" s="823"/>
      <c r="F129" s="823"/>
    </row>
    <row r="130" spans="1:11" ht="9.9499999999999993" customHeight="1">
      <c r="E130" s="823"/>
      <c r="F130" s="823"/>
    </row>
    <row r="131" spans="1:11" ht="9.9499999999999993" customHeight="1">
      <c r="E131" s="823"/>
      <c r="F131" s="823"/>
    </row>
    <row r="132" spans="1:11" ht="24.95" customHeight="1">
      <c r="E132" s="823"/>
      <c r="F132" s="823"/>
    </row>
    <row r="133" spans="1:11" ht="9.9499999999999993" customHeight="1">
      <c r="E133" s="823"/>
      <c r="F133" s="823"/>
    </row>
    <row r="134" spans="1:11" ht="9.9499999999999993" customHeight="1">
      <c r="E134" s="823"/>
      <c r="F134" s="823"/>
    </row>
    <row r="135" spans="1:11" ht="9.9499999999999993" customHeight="1">
      <c r="E135" s="823"/>
      <c r="F135" s="823"/>
      <c r="J135" s="662"/>
      <c r="K135" s="662"/>
    </row>
    <row r="136" spans="1:11" ht="9.9499999999999993" customHeight="1">
      <c r="C136" s="1283"/>
      <c r="D136" s="1268"/>
      <c r="E136" s="1277"/>
      <c r="F136" s="829"/>
      <c r="G136" s="1278"/>
      <c r="H136" s="1278"/>
      <c r="I136" s="1278"/>
      <c r="J136" s="1278"/>
      <c r="K136" s="1278"/>
    </row>
    <row r="137" spans="1:11" ht="9.9499999999999993" customHeight="1">
      <c r="C137" s="1284"/>
      <c r="D137" s="1285"/>
      <c r="E137" s="1277"/>
      <c r="F137" s="829"/>
      <c r="G137" s="1278"/>
      <c r="H137" s="1278"/>
      <c r="I137" s="1278"/>
      <c r="J137" s="1278"/>
      <c r="K137" s="1278"/>
    </row>
    <row r="138" spans="1:11" ht="9.9499999999999993" customHeight="1">
      <c r="C138" s="1283"/>
      <c r="D138" s="1268"/>
      <c r="E138" s="1277"/>
      <c r="F138" s="829"/>
      <c r="G138" s="1278"/>
      <c r="H138" s="1278"/>
      <c r="I138" s="1278"/>
      <c r="J138" s="1278"/>
      <c r="K138" s="1278"/>
    </row>
    <row r="139" spans="1:11" ht="9.9499999999999993" customHeight="1">
      <c r="C139" s="825"/>
      <c r="E139" s="823"/>
      <c r="F139" s="823"/>
      <c r="J139" s="662"/>
      <c r="K139" s="662"/>
    </row>
    <row r="140" spans="1:11" ht="9.9499999999999993" customHeight="1">
      <c r="E140" s="823"/>
      <c r="F140" s="823"/>
      <c r="J140" s="662"/>
      <c r="K140" s="662"/>
    </row>
    <row r="141" spans="1:11" ht="21.95" customHeight="1">
      <c r="A141" s="767"/>
      <c r="B141" s="767"/>
      <c r="E141" s="823"/>
      <c r="F141" s="823"/>
      <c r="G141" s="662"/>
      <c r="J141" s="662"/>
      <c r="K141" s="662"/>
    </row>
    <row r="142" spans="1:11" ht="9.9499999999999993" customHeight="1">
      <c r="A142" s="662"/>
      <c r="B142" s="1283"/>
      <c r="C142" s="1283"/>
      <c r="D142" s="1268"/>
      <c r="E142" s="1187"/>
      <c r="F142" s="823"/>
      <c r="G142" s="1278"/>
      <c r="H142" s="1286"/>
      <c r="I142" s="1286"/>
      <c r="J142" s="1278"/>
      <c r="K142" s="1278"/>
    </row>
    <row r="143" spans="1:11" ht="9.9499999999999993" customHeight="1">
      <c r="A143" s="767"/>
      <c r="B143" s="1283"/>
      <c r="C143" s="1283"/>
      <c r="D143" s="1268"/>
      <c r="E143" s="1187"/>
      <c r="F143" s="823"/>
      <c r="G143" s="1278"/>
      <c r="H143" s="1286"/>
      <c r="I143" s="1286"/>
      <c r="J143" s="1278"/>
      <c r="K143" s="1278"/>
    </row>
    <row r="144" spans="1:11" ht="9.9499999999999993" customHeight="1">
      <c r="E144" s="823"/>
      <c r="F144" s="823"/>
    </row>
    <row r="145" spans="5:6" ht="24.95" customHeight="1">
      <c r="E145" s="823"/>
      <c r="F145" s="823"/>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643" customWidth="1"/>
    <col min="3" max="3" width="5.7109375" style="643" customWidth="1"/>
    <col min="4" max="4" width="32.42578125" style="643" customWidth="1"/>
    <col min="5" max="9" width="13.28515625" style="831" customWidth="1"/>
    <col min="10" max="10" width="13.28515625" style="643" customWidth="1"/>
    <col min="11" max="11" width="14.85546875" style="643" customWidth="1"/>
    <col min="12" max="16384" width="11.42578125" style="643"/>
  </cols>
  <sheetData>
    <row r="1" spans="1:11" ht="15" customHeight="1">
      <c r="A1" s="858" t="s">
        <v>1765</v>
      </c>
      <c r="E1" s="856"/>
      <c r="F1" s="856"/>
      <c r="G1" s="856"/>
      <c r="H1" s="856"/>
      <c r="I1" s="856"/>
    </row>
    <row r="2" spans="1:11" s="649" customFormat="1" ht="15.95" customHeight="1">
      <c r="A2" s="1270" t="s">
        <v>678</v>
      </c>
      <c r="B2" s="1270"/>
      <c r="C2" s="1270"/>
      <c r="D2" s="1270"/>
      <c r="E2" s="1270"/>
      <c r="F2" s="1270"/>
      <c r="G2" s="1270"/>
      <c r="H2" s="1270"/>
      <c r="I2" s="1270"/>
      <c r="J2" s="1270"/>
      <c r="K2" s="1270"/>
    </row>
    <row r="3" spans="1:11" s="649" customFormat="1" ht="15.95" customHeight="1">
      <c r="A3" s="1270" t="s">
        <v>1471</v>
      </c>
      <c r="B3" s="1270"/>
      <c r="C3" s="1270"/>
      <c r="D3" s="1270"/>
      <c r="E3" s="1270"/>
      <c r="F3" s="1270"/>
      <c r="G3" s="1270"/>
      <c r="H3" s="1270"/>
      <c r="I3" s="1270"/>
      <c r="J3" s="1270"/>
      <c r="K3" s="1270"/>
    </row>
    <row r="4" spans="1:11" s="649" customFormat="1" ht="15.95" customHeight="1">
      <c r="A4" s="1270" t="s">
        <v>1512</v>
      </c>
      <c r="B4" s="1270"/>
      <c r="C4" s="1270"/>
      <c r="D4" s="1270"/>
      <c r="E4" s="1270"/>
      <c r="F4" s="1270"/>
      <c r="G4" s="1270"/>
      <c r="H4" s="1270"/>
      <c r="I4" s="1270"/>
      <c r="J4" s="1270"/>
      <c r="K4" s="1270"/>
    </row>
    <row r="5" spans="1:11" s="649" customFormat="1" ht="15.95" customHeight="1">
      <c r="A5" s="1270" t="s">
        <v>1513</v>
      </c>
      <c r="B5" s="1270"/>
      <c r="C5" s="1270"/>
      <c r="D5" s="1270"/>
      <c r="E5" s="1270"/>
      <c r="F5" s="1270"/>
      <c r="G5" s="1270"/>
      <c r="H5" s="1270"/>
      <c r="I5" s="1270"/>
      <c r="J5" s="1270"/>
      <c r="K5" s="1270"/>
    </row>
    <row r="6" spans="1:11" s="686" customFormat="1" ht="20.100000000000001" customHeight="1">
      <c r="A6" s="685" t="s">
        <v>1754</v>
      </c>
      <c r="B6" s="685"/>
      <c r="C6" s="685"/>
      <c r="D6" s="685"/>
      <c r="E6" s="685"/>
      <c r="F6" s="685"/>
      <c r="G6" s="685"/>
      <c r="H6" s="685"/>
      <c r="I6" s="685"/>
      <c r="J6" s="685"/>
    </row>
    <row r="7" spans="1:11" s="649" customFormat="1" ht="39.950000000000003" customHeight="1">
      <c r="A7" s="1161" t="s">
        <v>436</v>
      </c>
      <c r="B7" s="1161"/>
      <c r="C7" s="1161"/>
      <c r="D7" s="1161"/>
      <c r="E7" s="1161"/>
      <c r="F7" s="1161"/>
      <c r="G7" s="1161"/>
      <c r="H7" s="1161"/>
      <c r="I7" s="1161"/>
      <c r="J7" s="1161"/>
      <c r="K7" s="1161"/>
    </row>
    <row r="8" spans="1:11" ht="30" customHeight="1">
      <c r="A8" s="1193" t="s">
        <v>1481</v>
      </c>
      <c r="B8" s="1193"/>
      <c r="C8" s="1193"/>
      <c r="D8" s="1146"/>
      <c r="E8" s="1272" t="s">
        <v>700</v>
      </c>
      <c r="F8" s="1273"/>
      <c r="G8" s="1273"/>
      <c r="H8" s="1273"/>
      <c r="I8" s="1273"/>
      <c r="J8" s="1273"/>
      <c r="K8" s="1273"/>
    </row>
    <row r="9" spans="1:11" ht="30" customHeight="1">
      <c r="A9" s="1194"/>
      <c r="B9" s="1194"/>
      <c r="C9" s="1194"/>
      <c r="D9" s="1147"/>
      <c r="E9" s="1146" t="s">
        <v>364</v>
      </c>
      <c r="F9" s="1190" t="s">
        <v>1618</v>
      </c>
      <c r="G9" s="1190" t="s">
        <v>1619</v>
      </c>
      <c r="H9" s="1272" t="s">
        <v>549</v>
      </c>
      <c r="I9" s="1276"/>
      <c r="J9" s="1190" t="s">
        <v>1514</v>
      </c>
      <c r="K9" s="1178" t="s">
        <v>1620</v>
      </c>
    </row>
    <row r="10" spans="1:11" ht="30" customHeight="1">
      <c r="A10" s="1194"/>
      <c r="B10" s="1194"/>
      <c r="C10" s="1194"/>
      <c r="D10" s="1147"/>
      <c r="E10" s="1148"/>
      <c r="F10" s="1192"/>
      <c r="G10" s="1192"/>
      <c r="H10" s="687" t="s">
        <v>1621</v>
      </c>
      <c r="I10" s="687" t="s">
        <v>536</v>
      </c>
      <c r="J10" s="1192"/>
      <c r="K10" s="1180"/>
    </row>
    <row r="11" spans="1:11" ht="30" customHeight="1">
      <c r="A11" s="1195"/>
      <c r="B11" s="1195"/>
      <c r="C11" s="1195"/>
      <c r="D11" s="1148"/>
      <c r="E11" s="828" t="s">
        <v>182</v>
      </c>
      <c r="F11" s="828" t="s">
        <v>1477</v>
      </c>
      <c r="G11" s="687" t="s">
        <v>811</v>
      </c>
      <c r="H11" s="688" t="s">
        <v>182</v>
      </c>
      <c r="I11" s="687" t="s">
        <v>811</v>
      </c>
      <c r="J11" s="827" t="s">
        <v>182</v>
      </c>
      <c r="K11" s="689" t="s">
        <v>670</v>
      </c>
    </row>
    <row r="12" spans="1:11" s="662" customFormat="1" ht="30" customHeight="1">
      <c r="A12" s="1185"/>
      <c r="B12" s="1185"/>
      <c r="C12" s="1185"/>
      <c r="D12" s="1185"/>
      <c r="E12" s="1185"/>
      <c r="F12" s="1185"/>
      <c r="G12" s="1185"/>
      <c r="H12" s="1185"/>
      <c r="I12" s="1185"/>
      <c r="J12" s="1185"/>
      <c r="K12" s="1185"/>
    </row>
    <row r="13" spans="1:11" s="649" customFormat="1" ht="30" customHeight="1">
      <c r="A13" s="1270" t="s">
        <v>513</v>
      </c>
      <c r="B13" s="1270"/>
      <c r="C13" s="1270"/>
      <c r="D13" s="1270"/>
      <c r="E13" s="690">
        <v>4719</v>
      </c>
      <c r="F13" s="690">
        <v>18012</v>
      </c>
      <c r="G13" s="690">
        <v>1948.4900000000002</v>
      </c>
      <c r="H13" s="690">
        <v>5387</v>
      </c>
      <c r="I13" s="690">
        <v>629.41999999999996</v>
      </c>
      <c r="J13" s="690">
        <v>24690</v>
      </c>
      <c r="K13" s="690">
        <v>2684323</v>
      </c>
    </row>
    <row r="14" spans="1:11" s="649" customFormat="1" ht="17.100000000000001" customHeight="1">
      <c r="A14" s="1270" t="s">
        <v>1483</v>
      </c>
      <c r="B14" s="1270"/>
      <c r="C14" s="1270"/>
      <c r="D14" s="1270"/>
      <c r="E14" s="690"/>
      <c r="F14" s="690"/>
      <c r="G14" s="690"/>
      <c r="H14" s="690"/>
      <c r="I14" s="690"/>
      <c r="J14" s="690"/>
      <c r="K14" s="690"/>
    </row>
    <row r="15" spans="1:11" s="649" customFormat="1" ht="12" customHeight="1">
      <c r="A15" s="1290" t="s">
        <v>1755</v>
      </c>
      <c r="B15" s="1290"/>
      <c r="C15" s="1290"/>
      <c r="D15" s="1290"/>
      <c r="E15" s="690">
        <v>4150</v>
      </c>
      <c r="F15" s="690">
        <v>19247</v>
      </c>
      <c r="G15" s="690">
        <v>2097.75</v>
      </c>
      <c r="H15" s="690">
        <v>4182</v>
      </c>
      <c r="I15" s="690">
        <v>489.76000000000005</v>
      </c>
      <c r="J15" s="690">
        <v>19101</v>
      </c>
      <c r="K15" s="690">
        <v>2309034</v>
      </c>
    </row>
    <row r="16" spans="1:11" s="649" customFormat="1" ht="12" customHeight="1">
      <c r="A16" s="1290" t="s">
        <v>1756</v>
      </c>
      <c r="B16" s="1270"/>
      <c r="C16" s="1270"/>
      <c r="D16" s="1270"/>
      <c r="E16" s="690">
        <v>4257</v>
      </c>
      <c r="F16" s="690">
        <v>17998</v>
      </c>
      <c r="G16" s="690">
        <v>1995.85</v>
      </c>
      <c r="H16" s="690">
        <v>5735</v>
      </c>
      <c r="I16" s="690">
        <v>576.25</v>
      </c>
      <c r="J16" s="690">
        <v>23125</v>
      </c>
      <c r="K16" s="690">
        <v>2222820</v>
      </c>
    </row>
    <row r="17" spans="1:12" s="649" customFormat="1" ht="12" customHeight="1">
      <c r="A17" s="1290" t="s">
        <v>1757</v>
      </c>
      <c r="B17" s="1270"/>
      <c r="C17" s="1270"/>
      <c r="D17" s="1270"/>
      <c r="E17" s="690">
        <v>4429</v>
      </c>
      <c r="F17" s="690">
        <v>16830</v>
      </c>
      <c r="G17" s="690">
        <v>1898.7</v>
      </c>
      <c r="H17" s="690">
        <v>5810</v>
      </c>
      <c r="I17" s="690">
        <v>566.33000000000004</v>
      </c>
      <c r="J17" s="690">
        <v>22676</v>
      </c>
      <c r="K17" s="690">
        <v>1942234</v>
      </c>
    </row>
    <row r="18" spans="1:12" s="662" customFormat="1" ht="50.1" customHeight="1">
      <c r="A18" s="1269" t="s">
        <v>1484</v>
      </c>
      <c r="B18" s="1269"/>
      <c r="C18" s="1269"/>
      <c r="D18" s="1269"/>
      <c r="E18" s="691">
        <v>3386</v>
      </c>
      <c r="F18" s="691">
        <v>3260</v>
      </c>
      <c r="G18" s="691">
        <v>141.55000000000001</v>
      </c>
      <c r="H18" s="691">
        <v>5324</v>
      </c>
      <c r="I18" s="691">
        <v>623.98</v>
      </c>
      <c r="J18" s="691">
        <v>24503</v>
      </c>
      <c r="K18" s="691">
        <v>1149847</v>
      </c>
    </row>
    <row r="19" spans="1:12" s="662" customFormat="1" ht="24.95" customHeight="1">
      <c r="A19" s="1269" t="s">
        <v>1485</v>
      </c>
      <c r="B19" s="1269"/>
      <c r="C19" s="1269"/>
      <c r="D19" s="1269"/>
      <c r="E19" s="691"/>
      <c r="F19" s="691"/>
      <c r="G19" s="691"/>
      <c r="H19" s="691"/>
      <c r="I19" s="691"/>
      <c r="J19" s="691"/>
      <c r="K19" s="691"/>
    </row>
    <row r="20" spans="1:12" s="649" customFormat="1" ht="12" customHeight="1">
      <c r="A20" s="826"/>
      <c r="B20" s="649" t="s">
        <v>1486</v>
      </c>
      <c r="E20" s="690">
        <v>3044</v>
      </c>
      <c r="F20" s="690">
        <v>2308</v>
      </c>
      <c r="G20" s="690">
        <v>110.53</v>
      </c>
      <c r="H20" s="690">
        <v>3044</v>
      </c>
      <c r="I20" s="690">
        <v>436.64</v>
      </c>
      <c r="J20" s="690">
        <v>17028</v>
      </c>
      <c r="K20" s="690">
        <v>805369</v>
      </c>
      <c r="L20" s="662"/>
    </row>
    <row r="21" spans="1:12" s="649" customFormat="1" ht="12" customHeight="1">
      <c r="B21" s="649" t="s">
        <v>1487</v>
      </c>
      <c r="C21" s="826"/>
      <c r="D21" s="826"/>
      <c r="E21" s="690">
        <v>235</v>
      </c>
      <c r="F21" s="690">
        <v>259</v>
      </c>
      <c r="G21" s="690">
        <v>10.35</v>
      </c>
      <c r="H21" s="690">
        <v>470</v>
      </c>
      <c r="I21" s="690">
        <v>50.11</v>
      </c>
      <c r="J21" s="690">
        <v>1961</v>
      </c>
      <c r="K21" s="690">
        <v>89799</v>
      </c>
      <c r="L21" s="662"/>
    </row>
    <row r="22" spans="1:12" s="649" customFormat="1" ht="12" customHeight="1">
      <c r="B22" s="649" t="s">
        <v>1478</v>
      </c>
      <c r="C22" s="826"/>
      <c r="D22" s="826"/>
      <c r="E22" s="690">
        <v>104</v>
      </c>
      <c r="F22" s="690">
        <v>611</v>
      </c>
      <c r="G22" s="690">
        <v>19.350000000000001</v>
      </c>
      <c r="H22" s="690">
        <v>1576</v>
      </c>
      <c r="I22" s="690">
        <v>123.04</v>
      </c>
      <c r="J22" s="690">
        <v>4654</v>
      </c>
      <c r="K22" s="690">
        <v>213406</v>
      </c>
      <c r="L22" s="662"/>
    </row>
    <row r="23" spans="1:12" s="649" customFormat="1" ht="12" customHeight="1">
      <c r="B23" s="649" t="s">
        <v>286</v>
      </c>
      <c r="C23" s="826"/>
      <c r="D23" s="826"/>
      <c r="E23" s="690">
        <v>3</v>
      </c>
      <c r="F23" s="690">
        <v>82</v>
      </c>
      <c r="G23" s="690">
        <v>1.31</v>
      </c>
      <c r="H23" s="690">
        <v>234</v>
      </c>
      <c r="I23" s="690">
        <v>14.190000000000001</v>
      </c>
      <c r="J23" s="690">
        <v>860</v>
      </c>
      <c r="K23" s="690">
        <v>41273</v>
      </c>
      <c r="L23" s="662"/>
    </row>
    <row r="24" spans="1:12" s="662" customFormat="1" ht="24.95" customHeight="1">
      <c r="A24" s="825" t="s">
        <v>1488</v>
      </c>
      <c r="B24" s="825"/>
      <c r="C24" s="825"/>
      <c r="D24" s="825"/>
      <c r="E24" s="691"/>
      <c r="F24" s="691"/>
      <c r="G24" s="691"/>
      <c r="H24" s="691"/>
      <c r="I24" s="691"/>
      <c r="J24" s="691"/>
      <c r="K24" s="691"/>
    </row>
    <row r="25" spans="1:12" s="649" customFormat="1" ht="12" customHeight="1">
      <c r="B25" s="649" t="s">
        <v>843</v>
      </c>
      <c r="E25" s="690">
        <v>72</v>
      </c>
      <c r="F25" s="690">
        <v>126</v>
      </c>
      <c r="G25" s="690">
        <v>8.25</v>
      </c>
      <c r="H25" s="690">
        <v>259</v>
      </c>
      <c r="I25" s="690">
        <v>24.96</v>
      </c>
      <c r="J25" s="690">
        <v>942</v>
      </c>
      <c r="K25" s="690">
        <v>40443</v>
      </c>
    </row>
    <row r="26" spans="1:12" s="662" customFormat="1" ht="35.1" customHeight="1">
      <c r="A26" s="825" t="s">
        <v>1489</v>
      </c>
      <c r="E26" s="691"/>
      <c r="F26" s="691"/>
      <c r="G26" s="691"/>
      <c r="H26" s="691"/>
      <c r="I26" s="691"/>
      <c r="J26" s="691"/>
      <c r="K26" s="691"/>
    </row>
    <row r="27" spans="1:12" s="649" customFormat="1" ht="12" customHeight="1">
      <c r="B27" s="649" t="s">
        <v>1475</v>
      </c>
      <c r="E27" s="690">
        <v>22</v>
      </c>
      <c r="F27" s="690">
        <v>151</v>
      </c>
      <c r="G27" s="690">
        <v>3.95</v>
      </c>
      <c r="H27" s="690">
        <v>466</v>
      </c>
      <c r="I27" s="690">
        <v>28.169999999999998</v>
      </c>
      <c r="J27" s="690">
        <v>1489</v>
      </c>
      <c r="K27" s="690">
        <v>71666</v>
      </c>
    </row>
    <row r="28" spans="1:12" s="649" customFormat="1" ht="12" customHeight="1">
      <c r="B28" s="649" t="s">
        <v>793</v>
      </c>
      <c r="E28" s="690">
        <v>325</v>
      </c>
      <c r="F28" s="690">
        <v>595</v>
      </c>
      <c r="G28" s="690">
        <v>16.96</v>
      </c>
      <c r="H28" s="690">
        <v>1365</v>
      </c>
      <c r="I28" s="690">
        <v>123.59</v>
      </c>
      <c r="J28" s="690">
        <v>4551</v>
      </c>
      <c r="K28" s="690">
        <v>193636</v>
      </c>
    </row>
    <row r="29" spans="1:12" s="649" customFormat="1" ht="12" customHeight="1">
      <c r="B29" s="649" t="s">
        <v>1490</v>
      </c>
      <c r="E29" s="690"/>
      <c r="F29" s="690"/>
      <c r="G29" s="690"/>
      <c r="H29" s="690"/>
      <c r="I29" s="690"/>
      <c r="J29" s="690"/>
      <c r="K29" s="690"/>
    </row>
    <row r="30" spans="1:12" s="649" customFormat="1" ht="12" customHeight="1">
      <c r="C30" s="649" t="s">
        <v>1491</v>
      </c>
      <c r="E30" s="690">
        <v>205</v>
      </c>
      <c r="F30" s="690">
        <v>477</v>
      </c>
      <c r="G30" s="690">
        <v>13.25</v>
      </c>
      <c r="H30" s="690">
        <v>1075</v>
      </c>
      <c r="I30" s="690">
        <v>99.45</v>
      </c>
      <c r="J30" s="690">
        <v>3630</v>
      </c>
      <c r="K30" s="690">
        <v>148759</v>
      </c>
    </row>
    <row r="31" spans="1:12" s="649" customFormat="1" ht="12" customHeight="1">
      <c r="C31" s="649" t="s">
        <v>1492</v>
      </c>
      <c r="E31" s="690">
        <v>0</v>
      </c>
      <c r="F31" s="690">
        <v>0</v>
      </c>
      <c r="G31" s="690">
        <v>0</v>
      </c>
      <c r="H31" s="690">
        <v>0</v>
      </c>
      <c r="I31" s="690">
        <v>0</v>
      </c>
      <c r="J31" s="690">
        <v>0</v>
      </c>
      <c r="K31" s="690">
        <v>0</v>
      </c>
    </row>
    <row r="32" spans="1:12" s="649" customFormat="1" ht="12" customHeight="1">
      <c r="C32" s="649" t="s">
        <v>1493</v>
      </c>
      <c r="E32" s="690">
        <v>120</v>
      </c>
      <c r="F32" s="690">
        <v>118</v>
      </c>
      <c r="G32" s="690">
        <v>3.7</v>
      </c>
      <c r="H32" s="690">
        <v>290</v>
      </c>
      <c r="I32" s="690">
        <v>24.14</v>
      </c>
      <c r="J32" s="690">
        <v>921</v>
      </c>
      <c r="K32" s="690">
        <v>44877</v>
      </c>
    </row>
    <row r="33" spans="1:11" s="662" customFormat="1" ht="20.100000000000001" customHeight="1">
      <c r="A33" s="825">
        <v>0</v>
      </c>
      <c r="B33" s="825" t="s">
        <v>1494</v>
      </c>
      <c r="E33" s="691">
        <v>3036</v>
      </c>
      <c r="F33" s="691">
        <v>2511</v>
      </c>
      <c r="G33" s="691">
        <v>120.55999999999999</v>
      </c>
      <c r="H33" s="691">
        <v>3480</v>
      </c>
      <c r="I33" s="691">
        <v>471.48</v>
      </c>
      <c r="J33" s="691">
        <v>18426</v>
      </c>
      <c r="K33" s="691">
        <v>883219</v>
      </c>
    </row>
    <row r="34" spans="1:11" s="649" customFormat="1" ht="12" customHeight="1">
      <c r="A34" s="826">
        <v>0</v>
      </c>
      <c r="B34" s="826" t="s">
        <v>1495</v>
      </c>
      <c r="E34" s="690">
        <v>3</v>
      </c>
      <c r="F34" s="690">
        <v>3</v>
      </c>
      <c r="G34" s="690">
        <v>0.08</v>
      </c>
      <c r="H34" s="690">
        <v>13</v>
      </c>
      <c r="I34" s="690">
        <v>0.74</v>
      </c>
      <c r="J34" s="690">
        <v>37</v>
      </c>
      <c r="K34" s="690">
        <v>1326</v>
      </c>
    </row>
    <row r="35" spans="1:11" s="662" customFormat="1" ht="50.1" customHeight="1">
      <c r="A35" s="825" t="s">
        <v>1496</v>
      </c>
      <c r="B35" s="825"/>
      <c r="C35" s="825"/>
      <c r="D35" s="820"/>
      <c r="E35" s="691">
        <v>1333</v>
      </c>
      <c r="F35" s="691">
        <v>14751</v>
      </c>
      <c r="G35" s="691">
        <v>1806.94</v>
      </c>
      <c r="H35" s="691">
        <v>63</v>
      </c>
      <c r="I35" s="691">
        <v>5.4399999999999995</v>
      </c>
      <c r="J35" s="691">
        <v>187</v>
      </c>
      <c r="K35" s="691">
        <v>1534476</v>
      </c>
    </row>
    <row r="36" spans="1:11" s="662" customFormat="1" ht="24.95" customHeight="1">
      <c r="A36" s="825" t="s">
        <v>1485</v>
      </c>
      <c r="E36" s="691"/>
      <c r="F36" s="691"/>
      <c r="G36" s="691"/>
      <c r="H36" s="691"/>
      <c r="I36" s="691"/>
      <c r="J36" s="691"/>
      <c r="K36" s="691"/>
    </row>
    <row r="37" spans="1:11" s="649" customFormat="1" ht="12" customHeight="1">
      <c r="B37" s="826" t="s">
        <v>494</v>
      </c>
      <c r="E37" s="690">
        <v>19</v>
      </c>
      <c r="F37" s="690">
        <v>106</v>
      </c>
      <c r="G37" s="690">
        <v>20.21</v>
      </c>
      <c r="H37" s="690">
        <v>25</v>
      </c>
      <c r="I37" s="690">
        <v>1.1499999999999999</v>
      </c>
      <c r="J37" s="690">
        <v>28</v>
      </c>
      <c r="K37" s="690">
        <v>35876</v>
      </c>
    </row>
    <row r="38" spans="1:11" s="649" customFormat="1" ht="12" customHeight="1">
      <c r="B38" s="826" t="s">
        <v>21</v>
      </c>
      <c r="E38" s="690">
        <v>67</v>
      </c>
      <c r="F38" s="690">
        <v>522</v>
      </c>
      <c r="G38" s="690">
        <v>98.42</v>
      </c>
      <c r="H38" s="690">
        <v>2</v>
      </c>
      <c r="I38" s="690">
        <v>0.09</v>
      </c>
      <c r="J38" s="690">
        <v>5</v>
      </c>
      <c r="K38" s="690">
        <v>168690</v>
      </c>
    </row>
    <row r="39" spans="1:11" s="649" customFormat="1" ht="12" customHeight="1">
      <c r="B39" s="826" t="s">
        <v>1497</v>
      </c>
      <c r="E39" s="690">
        <v>239</v>
      </c>
      <c r="F39" s="690">
        <v>1056</v>
      </c>
      <c r="G39" s="690">
        <v>160.57</v>
      </c>
      <c r="H39" s="690">
        <v>4</v>
      </c>
      <c r="I39" s="690">
        <v>0.67999999999999994</v>
      </c>
      <c r="J39" s="690">
        <v>28</v>
      </c>
      <c r="K39" s="690">
        <v>58265</v>
      </c>
    </row>
    <row r="40" spans="1:11" s="649" customFormat="1" ht="12" customHeight="1">
      <c r="B40" s="826" t="s">
        <v>1498</v>
      </c>
      <c r="E40" s="690">
        <v>893</v>
      </c>
      <c r="F40" s="690">
        <v>12486</v>
      </c>
      <c r="G40" s="690">
        <v>1437.71</v>
      </c>
      <c r="H40" s="690">
        <v>30</v>
      </c>
      <c r="I40" s="690">
        <v>3.28</v>
      </c>
      <c r="J40" s="690">
        <v>120</v>
      </c>
      <c r="K40" s="690">
        <v>1084604</v>
      </c>
    </row>
    <row r="41" spans="1:11" s="649" customFormat="1" ht="12" customHeight="1">
      <c r="C41" s="649" t="s">
        <v>1488</v>
      </c>
      <c r="E41" s="690"/>
      <c r="F41" s="690"/>
      <c r="G41" s="690"/>
      <c r="H41" s="690"/>
      <c r="I41" s="690"/>
      <c r="J41" s="690"/>
      <c r="K41" s="690"/>
    </row>
    <row r="42" spans="1:11" s="649" customFormat="1" ht="12" customHeight="1">
      <c r="C42" s="649" t="s">
        <v>1499</v>
      </c>
      <c r="E42" s="690">
        <v>223</v>
      </c>
      <c r="F42" s="690">
        <v>4402</v>
      </c>
      <c r="G42" s="690">
        <v>477.82</v>
      </c>
      <c r="H42" s="690">
        <v>11</v>
      </c>
      <c r="I42" s="690">
        <v>1.33</v>
      </c>
      <c r="J42" s="690">
        <v>46</v>
      </c>
      <c r="K42" s="690">
        <v>407776</v>
      </c>
    </row>
    <row r="43" spans="1:11" s="649" customFormat="1" ht="12" customHeight="1">
      <c r="C43" s="649" t="s">
        <v>1500</v>
      </c>
      <c r="E43" s="690">
        <v>490</v>
      </c>
      <c r="F43" s="690">
        <v>7392</v>
      </c>
      <c r="G43" s="690">
        <v>802.56000000000006</v>
      </c>
      <c r="H43" s="690">
        <v>16</v>
      </c>
      <c r="I43" s="690">
        <v>1.59</v>
      </c>
      <c r="J43" s="690">
        <v>60</v>
      </c>
      <c r="K43" s="690">
        <v>515117</v>
      </c>
    </row>
    <row r="44" spans="1:11" s="649" customFormat="1" ht="12" customHeight="1">
      <c r="C44" s="649" t="s">
        <v>1501</v>
      </c>
      <c r="E44" s="690">
        <v>19</v>
      </c>
      <c r="F44" s="690">
        <v>96</v>
      </c>
      <c r="G44" s="690">
        <v>25.95</v>
      </c>
      <c r="H44" s="690">
        <v>1</v>
      </c>
      <c r="I44" s="690">
        <v>0.12</v>
      </c>
      <c r="J44" s="690">
        <v>4</v>
      </c>
      <c r="K44" s="690">
        <v>38466</v>
      </c>
    </row>
    <row r="45" spans="1:11" s="649" customFormat="1" ht="12" customHeight="1">
      <c r="B45" s="826" t="s">
        <v>1502</v>
      </c>
      <c r="E45" s="690">
        <v>115</v>
      </c>
      <c r="F45" s="690">
        <v>581</v>
      </c>
      <c r="G45" s="690">
        <v>90.039999999999992</v>
      </c>
      <c r="H45" s="690">
        <v>2</v>
      </c>
      <c r="I45" s="690">
        <v>0.22999999999999998</v>
      </c>
      <c r="J45" s="690">
        <v>6</v>
      </c>
      <c r="K45" s="690">
        <v>187041</v>
      </c>
    </row>
    <row r="46" spans="1:11" s="662" customFormat="1" ht="24.95" customHeight="1">
      <c r="A46" s="825" t="s">
        <v>1488</v>
      </c>
      <c r="E46" s="691"/>
      <c r="F46" s="691"/>
      <c r="G46" s="691"/>
      <c r="H46" s="691"/>
      <c r="I46" s="691"/>
      <c r="J46" s="691"/>
      <c r="K46" s="691"/>
    </row>
    <row r="47" spans="1:11" s="649" customFormat="1" ht="12" customHeight="1">
      <c r="B47" s="826" t="s">
        <v>1476</v>
      </c>
      <c r="E47" s="690">
        <v>151</v>
      </c>
      <c r="F47" s="690">
        <v>866</v>
      </c>
      <c r="G47" s="690">
        <v>134.02000000000001</v>
      </c>
      <c r="H47" s="690">
        <v>27</v>
      </c>
      <c r="I47" s="690">
        <v>1.3900000000000001</v>
      </c>
      <c r="J47" s="690">
        <v>34</v>
      </c>
      <c r="K47" s="690">
        <v>251703</v>
      </c>
    </row>
    <row r="48" spans="1:11" s="662" customFormat="1" ht="35.1" customHeight="1">
      <c r="A48" s="825" t="s">
        <v>1489</v>
      </c>
      <c r="E48" s="691"/>
      <c r="F48" s="691"/>
      <c r="G48" s="691"/>
      <c r="H48" s="691"/>
      <c r="I48" s="691"/>
      <c r="J48" s="691"/>
      <c r="K48" s="691"/>
    </row>
    <row r="49" spans="2:11" s="649" customFormat="1" ht="12" customHeight="1">
      <c r="B49" s="826" t="s">
        <v>1475</v>
      </c>
      <c r="E49" s="690">
        <v>101</v>
      </c>
      <c r="F49" s="690">
        <v>543</v>
      </c>
      <c r="G49" s="690">
        <v>89.49</v>
      </c>
      <c r="H49" s="690">
        <v>0</v>
      </c>
      <c r="I49" s="690">
        <v>0</v>
      </c>
      <c r="J49" s="690">
        <v>0</v>
      </c>
      <c r="K49" s="690">
        <v>188823</v>
      </c>
    </row>
    <row r="50" spans="2:11" s="649" customFormat="1" ht="12" customHeight="1">
      <c r="B50" s="826" t="s">
        <v>793</v>
      </c>
      <c r="E50" s="690">
        <v>993</v>
      </c>
      <c r="F50" s="690">
        <v>13577</v>
      </c>
      <c r="G50" s="690">
        <v>1619.95</v>
      </c>
      <c r="H50" s="690">
        <v>25</v>
      </c>
      <c r="I50" s="690">
        <v>2.54</v>
      </c>
      <c r="J50" s="690">
        <v>94</v>
      </c>
      <c r="K50" s="690">
        <v>1268926</v>
      </c>
    </row>
    <row r="51" spans="2:11" s="649" customFormat="1" ht="12" customHeight="1">
      <c r="C51" s="649" t="s">
        <v>1485</v>
      </c>
      <c r="E51" s="690"/>
      <c r="F51" s="690"/>
      <c r="G51" s="690"/>
      <c r="H51" s="690"/>
      <c r="I51" s="690"/>
      <c r="J51" s="690"/>
      <c r="K51" s="690"/>
    </row>
    <row r="52" spans="2:11" s="649" customFormat="1" ht="12" customHeight="1">
      <c r="C52" s="649" t="s">
        <v>1503</v>
      </c>
      <c r="E52" s="690">
        <v>223</v>
      </c>
      <c r="F52" s="690">
        <v>1011</v>
      </c>
      <c r="G52" s="690">
        <v>154.19999999999999</v>
      </c>
      <c r="H52" s="690">
        <v>1</v>
      </c>
      <c r="I52" s="690">
        <v>0.21000000000000002</v>
      </c>
      <c r="J52" s="690">
        <v>9</v>
      </c>
      <c r="K52" s="690">
        <v>55617</v>
      </c>
    </row>
    <row r="53" spans="2:11" s="649" customFormat="1" ht="12" customHeight="1">
      <c r="C53" s="649" t="s">
        <v>1504</v>
      </c>
      <c r="E53" s="690">
        <v>341</v>
      </c>
      <c r="F53" s="690">
        <v>5159</v>
      </c>
      <c r="G53" s="690">
        <v>592.56000000000006</v>
      </c>
      <c r="H53" s="690">
        <v>4</v>
      </c>
      <c r="I53" s="690">
        <v>0.65</v>
      </c>
      <c r="J53" s="690">
        <v>17</v>
      </c>
      <c r="K53" s="690">
        <v>493463</v>
      </c>
    </row>
    <row r="54" spans="2:11" s="649" customFormat="1" ht="12" customHeight="1">
      <c r="C54" s="649" t="s">
        <v>1505</v>
      </c>
      <c r="D54" s="832"/>
      <c r="E54" s="692"/>
      <c r="F54" s="692"/>
      <c r="G54" s="692"/>
      <c r="H54" s="692"/>
      <c r="I54" s="692"/>
      <c r="J54" s="692"/>
      <c r="K54" s="692"/>
    </row>
    <row r="55" spans="2:11" s="649" customFormat="1" ht="12" customHeight="1">
      <c r="C55" s="649" t="s">
        <v>1506</v>
      </c>
      <c r="D55" s="826"/>
      <c r="E55" s="692"/>
      <c r="F55" s="692"/>
      <c r="G55" s="692"/>
      <c r="H55" s="692"/>
      <c r="I55" s="692"/>
      <c r="J55" s="692"/>
      <c r="K55" s="692"/>
    </row>
    <row r="56" spans="2:11" s="649" customFormat="1" ht="12" customHeight="1">
      <c r="C56" s="649" t="s">
        <v>1507</v>
      </c>
      <c r="D56" s="834"/>
      <c r="E56" s="692"/>
      <c r="F56" s="692"/>
      <c r="G56" s="692"/>
      <c r="H56" s="692"/>
      <c r="I56" s="692"/>
      <c r="J56" s="692"/>
      <c r="K56" s="692"/>
    </row>
    <row r="57" spans="2:11" s="649" customFormat="1" ht="12" customHeight="1">
      <c r="C57" s="649" t="s">
        <v>1508</v>
      </c>
      <c r="D57" s="832"/>
      <c r="E57" s="690">
        <v>417</v>
      </c>
      <c r="F57" s="690">
        <v>6709</v>
      </c>
      <c r="G57" s="690">
        <v>789.93999999999994</v>
      </c>
      <c r="H57" s="690">
        <v>20</v>
      </c>
      <c r="I57" s="690">
        <v>1.67</v>
      </c>
      <c r="J57" s="690">
        <v>68</v>
      </c>
      <c r="K57" s="690">
        <v>597332</v>
      </c>
    </row>
    <row r="58" spans="2:11" s="649" customFormat="1" ht="12" customHeight="1">
      <c r="C58" s="649" t="s">
        <v>1509</v>
      </c>
      <c r="D58" s="832"/>
      <c r="E58" s="690"/>
      <c r="F58" s="690"/>
      <c r="G58" s="690"/>
      <c r="H58" s="690"/>
      <c r="I58" s="690"/>
      <c r="J58" s="690"/>
      <c r="K58" s="690"/>
    </row>
    <row r="59" spans="2:11" s="649" customFormat="1" ht="12" customHeight="1">
      <c r="C59" s="649" t="s">
        <v>1510</v>
      </c>
      <c r="E59" s="690">
        <v>12</v>
      </c>
      <c r="F59" s="690">
        <v>699</v>
      </c>
      <c r="G59" s="690">
        <v>83.25</v>
      </c>
      <c r="H59" s="690">
        <v>0</v>
      </c>
      <c r="I59" s="690">
        <v>0</v>
      </c>
      <c r="J59" s="690">
        <v>0</v>
      </c>
      <c r="K59" s="690">
        <v>122514</v>
      </c>
    </row>
    <row r="60" spans="2:11" s="662" customFormat="1" ht="20.100000000000001" customHeight="1">
      <c r="B60" s="825" t="s">
        <v>1494</v>
      </c>
      <c r="E60" s="691">
        <v>211</v>
      </c>
      <c r="F60" s="691">
        <v>532</v>
      </c>
      <c r="G60" s="691">
        <v>78.28</v>
      </c>
      <c r="H60" s="691">
        <v>38</v>
      </c>
      <c r="I60" s="691">
        <v>2.9</v>
      </c>
      <c r="J60" s="691">
        <v>93</v>
      </c>
      <c r="K60" s="691">
        <v>50371</v>
      </c>
    </row>
    <row r="61" spans="2:11" s="649" customFormat="1" ht="12" customHeight="1">
      <c r="B61" s="826" t="s">
        <v>1495</v>
      </c>
      <c r="E61" s="690">
        <v>28</v>
      </c>
      <c r="F61" s="690">
        <v>100</v>
      </c>
      <c r="G61" s="690">
        <v>19.22</v>
      </c>
      <c r="H61" s="690">
        <v>0</v>
      </c>
      <c r="I61" s="690">
        <v>0</v>
      </c>
      <c r="J61" s="690">
        <v>0</v>
      </c>
      <c r="K61" s="690">
        <v>26356</v>
      </c>
    </row>
    <row r="62" spans="2:11" s="662" customFormat="1" ht="9.9499999999999993" customHeight="1">
      <c r="E62" s="693"/>
      <c r="F62" s="693"/>
      <c r="G62" s="694"/>
      <c r="H62" s="693"/>
      <c r="I62" s="694"/>
      <c r="J62" s="693"/>
      <c r="K62" s="693"/>
    </row>
    <row r="63" spans="2:11" s="662" customFormat="1" ht="9.9499999999999993" customHeight="1">
      <c r="B63" s="1269"/>
      <c r="C63" s="1269"/>
      <c r="D63" s="1269"/>
      <c r="E63" s="693"/>
      <c r="F63" s="693"/>
      <c r="G63" s="693"/>
      <c r="H63" s="693"/>
      <c r="I63" s="693"/>
      <c r="J63" s="693"/>
      <c r="K63" s="693"/>
    </row>
    <row r="64" spans="2:11" s="662" customFormat="1" ht="9.9499999999999993" customHeight="1">
      <c r="B64" s="825"/>
      <c r="C64" s="825"/>
      <c r="D64" s="825"/>
      <c r="E64" s="693"/>
      <c r="F64" s="693"/>
      <c r="G64" s="693"/>
      <c r="H64" s="693"/>
      <c r="I64" s="693"/>
      <c r="J64" s="693"/>
      <c r="K64" s="693"/>
    </row>
    <row r="65" spans="1:11" s="662" customFormat="1" ht="27.95" customHeight="1">
      <c r="A65" s="695" t="s">
        <v>1743</v>
      </c>
      <c r="B65" s="825"/>
      <c r="C65" s="825"/>
      <c r="D65" s="825"/>
      <c r="E65" s="693"/>
      <c r="F65" s="693"/>
      <c r="G65" s="693"/>
      <c r="H65" s="693"/>
      <c r="I65" s="693"/>
      <c r="J65" s="693"/>
    </row>
    <row r="66" spans="1:11" s="662" customFormat="1" ht="9.9499999999999993" customHeight="1">
      <c r="E66" s="693"/>
      <c r="F66" s="693"/>
      <c r="G66" s="694"/>
      <c r="H66" s="693"/>
      <c r="I66" s="694"/>
      <c r="J66" s="693"/>
      <c r="K66" s="693"/>
    </row>
    <row r="67" spans="1:11" s="662" customFormat="1" ht="9.9499999999999993" customHeight="1">
      <c r="A67" s="1278"/>
      <c r="B67" s="1278"/>
      <c r="C67" s="1278"/>
      <c r="D67" s="1278"/>
      <c r="E67" s="1278"/>
      <c r="F67" s="830"/>
      <c r="G67" s="764"/>
      <c r="H67" s="765"/>
      <c r="I67" s="766"/>
      <c r="J67" s="766"/>
      <c r="K67" s="766"/>
    </row>
    <row r="68" spans="1:11" s="649" customFormat="1" ht="35.1" customHeight="1">
      <c r="A68" s="1270"/>
      <c r="B68" s="1270"/>
      <c r="C68" s="1270"/>
      <c r="D68" s="1270"/>
      <c r="E68" s="823"/>
      <c r="F68" s="823"/>
      <c r="G68" s="831"/>
      <c r="H68" s="831"/>
      <c r="I68" s="831"/>
    </row>
    <row r="69" spans="1:11" s="662" customFormat="1" ht="24.95" customHeight="1">
      <c r="E69" s="823"/>
      <c r="F69" s="823"/>
      <c r="G69" s="831"/>
      <c r="H69" s="831"/>
      <c r="I69" s="831"/>
    </row>
    <row r="70" spans="1:11" s="662" customFormat="1" ht="9.9499999999999993" customHeight="1">
      <c r="E70" s="823"/>
      <c r="F70" s="823"/>
      <c r="G70" s="831"/>
      <c r="H70" s="831"/>
      <c r="I70" s="831"/>
    </row>
    <row r="71" spans="1:11" ht="9.9499999999999993" customHeight="1">
      <c r="E71" s="823"/>
      <c r="F71" s="823"/>
    </row>
    <row r="72" spans="1:11" ht="9.9499999999999993" customHeight="1">
      <c r="E72" s="823"/>
      <c r="F72" s="823"/>
    </row>
    <row r="73" spans="1:11" ht="9.9499999999999993" customHeight="1">
      <c r="E73" s="823"/>
      <c r="F73" s="823"/>
    </row>
    <row r="74" spans="1:11" ht="24.95" customHeight="1">
      <c r="E74" s="823"/>
      <c r="F74" s="823"/>
    </row>
    <row r="75" spans="1:11" ht="24.95" customHeight="1">
      <c r="E75" s="823"/>
      <c r="F75" s="823"/>
    </row>
    <row r="76" spans="1:11" ht="9.9499999999999993" customHeight="1">
      <c r="E76" s="823"/>
      <c r="F76" s="823"/>
    </row>
    <row r="77" spans="1:11" ht="9.9499999999999993" customHeight="1">
      <c r="E77" s="823"/>
      <c r="F77" s="823"/>
    </row>
    <row r="78" spans="1:11" ht="9.9499999999999993" customHeight="1">
      <c r="E78" s="823"/>
      <c r="F78" s="823"/>
    </row>
    <row r="79" spans="1:11" ht="9.9499999999999993" customHeight="1">
      <c r="E79" s="823"/>
      <c r="F79" s="823"/>
    </row>
    <row r="80" spans="1:11" ht="14.1" customHeight="1">
      <c r="E80" s="823"/>
      <c r="F80" s="823"/>
    </row>
    <row r="81" spans="1:11" ht="9.9499999999999993" customHeight="1">
      <c r="E81" s="823"/>
      <c r="F81" s="823"/>
    </row>
    <row r="82" spans="1:11" ht="50.1" customHeight="1">
      <c r="A82" s="1270"/>
      <c r="B82" s="1270"/>
      <c r="C82" s="1270"/>
      <c r="D82" s="1287"/>
      <c r="E82" s="823"/>
      <c r="F82" s="823"/>
    </row>
    <row r="83" spans="1:11" ht="9.9499999999999993" customHeight="1">
      <c r="E83" s="823"/>
      <c r="F83" s="823"/>
    </row>
    <row r="84" spans="1:11" ht="9.9499999999999993" customHeight="1">
      <c r="E84" s="823"/>
      <c r="F84" s="823"/>
    </row>
    <row r="85" spans="1:11" ht="9.9499999999999993" customHeight="1">
      <c r="E85" s="823"/>
      <c r="F85" s="823"/>
    </row>
    <row r="86" spans="1:11" ht="9.9499999999999993" customHeight="1">
      <c r="E86" s="823"/>
      <c r="F86" s="823"/>
    </row>
    <row r="87" spans="1:11" ht="9.9499999999999993" customHeight="1">
      <c r="E87" s="823"/>
      <c r="F87" s="823"/>
    </row>
    <row r="88" spans="1:11" ht="9.9499999999999993" customHeight="1">
      <c r="E88" s="823"/>
      <c r="F88" s="823"/>
    </row>
    <row r="89" spans="1:11" ht="9.9499999999999993" customHeight="1">
      <c r="E89" s="823"/>
      <c r="F89" s="823"/>
    </row>
    <row r="90" spans="1:11" ht="9.9499999999999993" customHeight="1">
      <c r="E90" s="823"/>
      <c r="F90" s="823"/>
    </row>
    <row r="91" spans="1:11" ht="24.95" customHeight="1">
      <c r="E91" s="823"/>
      <c r="F91" s="823"/>
    </row>
    <row r="92" spans="1:11" ht="9.9499999999999993" customHeight="1">
      <c r="E92" s="823"/>
      <c r="F92" s="823"/>
    </row>
    <row r="93" spans="1:11" ht="9.9499999999999993" customHeight="1">
      <c r="E93" s="823"/>
      <c r="F93" s="823"/>
    </row>
    <row r="94" spans="1:11" ht="9.9499999999999993" customHeight="1">
      <c r="E94" s="823"/>
      <c r="F94" s="823"/>
      <c r="J94" s="662"/>
      <c r="K94" s="662"/>
    </row>
    <row r="95" spans="1:11" ht="9.9499999999999993" customHeight="1">
      <c r="C95" s="1283"/>
      <c r="D95" s="1268"/>
      <c r="E95" s="1277"/>
      <c r="F95" s="829"/>
      <c r="G95" s="1278"/>
      <c r="H95" s="1278"/>
      <c r="I95" s="1278"/>
      <c r="J95" s="1278"/>
      <c r="K95" s="1278"/>
    </row>
    <row r="96" spans="1:11" ht="9.9499999999999993" customHeight="1">
      <c r="C96" s="1284"/>
      <c r="D96" s="1285"/>
      <c r="E96" s="1277"/>
      <c r="F96" s="829"/>
      <c r="G96" s="1278"/>
      <c r="H96" s="1278"/>
      <c r="I96" s="1278"/>
      <c r="J96" s="1278"/>
      <c r="K96" s="1278"/>
    </row>
    <row r="97" spans="1:11" ht="9.9499999999999993" customHeight="1">
      <c r="C97" s="1283"/>
      <c r="D97" s="1268"/>
      <c r="E97" s="1277"/>
      <c r="F97" s="829"/>
      <c r="G97" s="1278"/>
      <c r="H97" s="1278"/>
      <c r="I97" s="1278"/>
      <c r="J97" s="1278"/>
      <c r="K97" s="1278"/>
    </row>
    <row r="98" spans="1:11" ht="9.9499999999999993" customHeight="1">
      <c r="C98" s="825"/>
      <c r="E98" s="823"/>
      <c r="F98" s="823"/>
      <c r="J98" s="662"/>
      <c r="K98" s="662"/>
    </row>
    <row r="99" spans="1:11" ht="9.9499999999999993" customHeight="1">
      <c r="E99" s="823"/>
      <c r="F99" s="823"/>
      <c r="J99" s="662"/>
      <c r="K99" s="662"/>
    </row>
    <row r="100" spans="1:11" ht="21.95" customHeight="1">
      <c r="A100" s="767"/>
      <c r="B100" s="767"/>
      <c r="E100" s="829"/>
      <c r="F100" s="829"/>
      <c r="G100" s="662"/>
      <c r="H100" s="830"/>
      <c r="I100" s="830"/>
      <c r="J100" s="830"/>
      <c r="K100" s="830"/>
    </row>
    <row r="101" spans="1:11" ht="9.9499999999999993" customHeight="1">
      <c r="A101" s="662"/>
      <c r="B101" s="1283"/>
      <c r="C101" s="1283"/>
      <c r="D101" s="1268"/>
      <c r="E101" s="1187"/>
      <c r="F101" s="823"/>
      <c r="G101" s="1278"/>
      <c r="H101" s="1286"/>
      <c r="I101" s="1286"/>
      <c r="J101" s="1278"/>
      <c r="K101" s="1278"/>
    </row>
    <row r="102" spans="1:11" ht="9.9499999999999993" customHeight="1">
      <c r="A102" s="767"/>
      <c r="B102" s="1283"/>
      <c r="C102" s="1283"/>
      <c r="D102" s="1268"/>
      <c r="E102" s="1187"/>
      <c r="F102" s="823"/>
      <c r="G102" s="1278"/>
      <c r="H102" s="1286"/>
      <c r="I102" s="1286"/>
      <c r="J102" s="1278"/>
      <c r="K102" s="1278"/>
    </row>
    <row r="103" spans="1:11" ht="9.9499999999999993" customHeight="1">
      <c r="E103" s="823"/>
      <c r="F103" s="823"/>
    </row>
    <row r="104" spans="1:11" ht="24.95" customHeight="1">
      <c r="E104" s="823"/>
      <c r="F104" s="823"/>
    </row>
    <row r="105" spans="1:11" ht="50.1" customHeight="1">
      <c r="A105" s="1187"/>
      <c r="B105" s="1187"/>
      <c r="C105" s="1187"/>
      <c r="D105" s="1187"/>
      <c r="E105" s="1187"/>
      <c r="F105" s="1187"/>
      <c r="G105" s="1187"/>
      <c r="H105" s="1187"/>
      <c r="I105" s="1187"/>
      <c r="J105" s="1187"/>
      <c r="K105" s="1187"/>
    </row>
    <row r="106" spans="1:11" s="774" customFormat="1" ht="35.1" customHeight="1">
      <c r="A106" s="1291"/>
      <c r="B106" s="1291"/>
      <c r="C106" s="1291"/>
      <c r="D106" s="1291"/>
      <c r="E106" s="771"/>
      <c r="F106" s="771"/>
      <c r="G106" s="771"/>
      <c r="H106" s="772"/>
      <c r="I106" s="773"/>
      <c r="J106" s="773"/>
      <c r="K106" s="773"/>
    </row>
    <row r="107" spans="1:11" s="774" customFormat="1" ht="35.1" customHeight="1">
      <c r="A107" s="1291"/>
      <c r="B107" s="1291"/>
      <c r="C107" s="1291"/>
      <c r="D107" s="1291"/>
      <c r="E107" s="824"/>
      <c r="F107" s="824"/>
      <c r="G107" s="775"/>
      <c r="H107" s="775"/>
      <c r="I107" s="775"/>
    </row>
    <row r="108" spans="1:11" ht="24.95" customHeight="1">
      <c r="E108" s="823"/>
      <c r="F108" s="823"/>
    </row>
    <row r="109" spans="1:11" ht="9.9499999999999993" customHeight="1">
      <c r="E109" s="823"/>
      <c r="F109" s="823"/>
    </row>
    <row r="110" spans="1:11" ht="9.9499999999999993" customHeight="1">
      <c r="E110" s="823"/>
      <c r="F110" s="823"/>
    </row>
    <row r="111" spans="1:11" ht="9.9499999999999993" customHeight="1">
      <c r="E111" s="823"/>
      <c r="F111" s="823"/>
    </row>
    <row r="112" spans="1:11" ht="9.9499999999999993" customHeight="1">
      <c r="E112" s="823"/>
      <c r="F112" s="823"/>
    </row>
    <row r="113" spans="1:6" ht="24.95" customHeight="1">
      <c r="E113" s="823"/>
      <c r="F113" s="823"/>
    </row>
    <row r="114" spans="1:6" ht="24.95" customHeight="1">
      <c r="E114" s="823"/>
      <c r="F114" s="823"/>
    </row>
    <row r="115" spans="1:6" ht="9.9499999999999993" customHeight="1">
      <c r="E115" s="823"/>
      <c r="F115" s="823"/>
    </row>
    <row r="116" spans="1:6" ht="9.9499999999999993" customHeight="1">
      <c r="E116" s="823"/>
      <c r="F116" s="823"/>
    </row>
    <row r="117" spans="1:6" ht="9.9499999999999993" customHeight="1">
      <c r="E117" s="823"/>
      <c r="F117" s="823"/>
    </row>
    <row r="118" spans="1:6" ht="9.9499999999999993" customHeight="1">
      <c r="E118" s="823"/>
      <c r="F118" s="823"/>
    </row>
    <row r="119" spans="1:6" ht="14.1" customHeight="1">
      <c r="E119" s="823"/>
      <c r="F119" s="823"/>
    </row>
    <row r="120" spans="1:6" ht="9.9499999999999993" customHeight="1">
      <c r="E120" s="823"/>
      <c r="F120" s="823"/>
    </row>
    <row r="121" spans="1:6" ht="50.1" customHeight="1">
      <c r="A121" s="1270"/>
      <c r="B121" s="1270"/>
      <c r="C121" s="1270"/>
      <c r="D121" s="1287"/>
      <c r="E121" s="823"/>
      <c r="F121" s="823"/>
    </row>
    <row r="122" spans="1:6" ht="9.9499999999999993" customHeight="1">
      <c r="E122" s="823"/>
      <c r="F122" s="823"/>
    </row>
    <row r="123" spans="1:6" ht="9.9499999999999993" customHeight="1">
      <c r="E123" s="823"/>
      <c r="F123" s="823"/>
    </row>
    <row r="124" spans="1:6" ht="9.9499999999999993" customHeight="1">
      <c r="E124" s="823"/>
      <c r="F124" s="823"/>
    </row>
    <row r="125" spans="1:6" ht="9.9499999999999993" customHeight="1">
      <c r="E125" s="823"/>
      <c r="F125" s="823"/>
    </row>
    <row r="126" spans="1:6" ht="9.9499999999999993" customHeight="1">
      <c r="E126" s="823"/>
      <c r="F126" s="823"/>
    </row>
    <row r="127" spans="1:6" ht="9.9499999999999993" customHeight="1">
      <c r="E127" s="823"/>
      <c r="F127" s="823"/>
    </row>
    <row r="128" spans="1:6" ht="9.9499999999999993" customHeight="1">
      <c r="E128" s="823"/>
      <c r="F128" s="823"/>
    </row>
    <row r="129" spans="1:11" ht="9.9499999999999993" customHeight="1">
      <c r="E129" s="823"/>
      <c r="F129" s="823"/>
    </row>
    <row r="130" spans="1:11" ht="24.95" customHeight="1">
      <c r="E130" s="823"/>
      <c r="F130" s="823"/>
    </row>
    <row r="131" spans="1:11" ht="9.9499999999999993" customHeight="1">
      <c r="E131" s="823"/>
      <c r="F131" s="823"/>
    </row>
    <row r="132" spans="1:11" ht="9.9499999999999993" customHeight="1">
      <c r="E132" s="823"/>
      <c r="F132" s="823"/>
    </row>
    <row r="133" spans="1:11" ht="9.9499999999999993" customHeight="1">
      <c r="E133" s="823"/>
      <c r="F133" s="823"/>
      <c r="J133" s="662"/>
      <c r="K133" s="662"/>
    </row>
    <row r="134" spans="1:11" ht="9.9499999999999993" customHeight="1">
      <c r="C134" s="1283"/>
      <c r="D134" s="1268"/>
      <c r="E134" s="1277"/>
      <c r="F134" s="829"/>
      <c r="G134" s="1278"/>
      <c r="H134" s="1278"/>
      <c r="I134" s="1278"/>
      <c r="J134" s="1278"/>
      <c r="K134" s="1278"/>
    </row>
    <row r="135" spans="1:11" ht="9.9499999999999993" customHeight="1">
      <c r="C135" s="1284"/>
      <c r="D135" s="1285"/>
      <c r="E135" s="1277"/>
      <c r="F135" s="829"/>
      <c r="G135" s="1278"/>
      <c r="H135" s="1278"/>
      <c r="I135" s="1278"/>
      <c r="J135" s="1278"/>
      <c r="K135" s="1278"/>
    </row>
    <row r="136" spans="1:11" ht="9.9499999999999993" customHeight="1">
      <c r="C136" s="1283"/>
      <c r="D136" s="1268"/>
      <c r="E136" s="1277"/>
      <c r="F136" s="829"/>
      <c r="G136" s="1278"/>
      <c r="H136" s="1278"/>
      <c r="I136" s="1278"/>
      <c r="J136" s="1278"/>
      <c r="K136" s="1278"/>
    </row>
    <row r="137" spans="1:11" ht="9.9499999999999993" customHeight="1">
      <c r="C137" s="825"/>
      <c r="E137" s="823"/>
      <c r="F137" s="823"/>
      <c r="J137" s="662"/>
      <c r="K137" s="662"/>
    </row>
    <row r="138" spans="1:11" ht="9.9499999999999993" customHeight="1">
      <c r="E138" s="823"/>
      <c r="F138" s="823"/>
      <c r="J138" s="662"/>
      <c r="K138" s="662"/>
    </row>
    <row r="139" spans="1:11" ht="21.95" customHeight="1">
      <c r="A139" s="767"/>
      <c r="B139" s="767"/>
      <c r="E139" s="823"/>
      <c r="F139" s="823"/>
      <c r="G139" s="662"/>
      <c r="J139" s="662"/>
      <c r="K139" s="662"/>
    </row>
    <row r="140" spans="1:11" ht="9.9499999999999993" customHeight="1">
      <c r="A140" s="662"/>
      <c r="B140" s="1283"/>
      <c r="C140" s="1283"/>
      <c r="D140" s="1268"/>
      <c r="E140" s="1187"/>
      <c r="F140" s="823"/>
      <c r="G140" s="1278"/>
      <c r="H140" s="1286"/>
      <c r="I140" s="1286"/>
      <c r="J140" s="1278"/>
      <c r="K140" s="1278"/>
    </row>
    <row r="141" spans="1:11" ht="9.9499999999999993" customHeight="1">
      <c r="A141" s="767"/>
      <c r="B141" s="1283"/>
      <c r="C141" s="1283"/>
      <c r="D141" s="1268"/>
      <c r="E141" s="1187"/>
      <c r="F141" s="823"/>
      <c r="G141" s="1278"/>
      <c r="H141" s="1286"/>
      <c r="I141" s="1286"/>
      <c r="J141" s="1278"/>
      <c r="K141" s="1278"/>
    </row>
    <row r="142" spans="1:11" ht="9.9499999999999993" customHeight="1">
      <c r="E142" s="823"/>
      <c r="F142" s="823"/>
    </row>
    <row r="143" spans="1:11" ht="24.95" customHeight="1">
      <c r="E143" s="823"/>
      <c r="F143" s="823"/>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1"/>
  <sheetViews>
    <sheetView zoomScale="150" zoomScaleNormal="150" workbookViewId="0"/>
  </sheetViews>
  <sheetFormatPr baseColWidth="10" defaultRowHeight="9" customHeight="1" zeroHeight="1"/>
  <cols>
    <col min="1" max="1" width="3.5703125" style="41" customWidth="1"/>
    <col min="2" max="2" width="19.7109375" style="34" customWidth="1"/>
    <col min="3" max="3" width="6.28515625" style="42" customWidth="1"/>
    <col min="4" max="4" width="5.7109375" style="42" customWidth="1"/>
    <col min="5" max="5" width="7" style="42" customWidth="1"/>
    <col min="6" max="6" width="6.28515625" style="42" customWidth="1"/>
    <col min="7" max="7" width="5.7109375" style="42" customWidth="1"/>
    <col min="8" max="8" width="9" style="42" customWidth="1"/>
    <col min="9" max="9" width="5.7109375" style="42" customWidth="1"/>
    <col min="10" max="10" width="6.28515625" style="42" customWidth="1"/>
    <col min="11" max="11" width="5.7109375" style="42" customWidth="1"/>
    <col min="12" max="12" width="9.42578125" style="42" customWidth="1"/>
    <col min="13" max="13" width="6.28515625" style="42" customWidth="1"/>
    <col min="14" max="16384" width="11.42578125" style="34"/>
  </cols>
  <sheetData>
    <row r="1" spans="1:13" ht="15" customHeight="1">
      <c r="A1" s="858" t="s">
        <v>1765</v>
      </c>
    </row>
    <row r="2" spans="1:13" ht="9" customHeight="1">
      <c r="A2" s="32" t="s">
        <v>469</v>
      </c>
      <c r="B2" s="33"/>
      <c r="C2" s="33"/>
      <c r="D2" s="33"/>
      <c r="E2" s="33"/>
      <c r="F2" s="33"/>
      <c r="G2" s="33"/>
      <c r="H2" s="33"/>
      <c r="I2" s="33"/>
      <c r="J2" s="33"/>
      <c r="K2" s="33"/>
      <c r="L2" s="33"/>
      <c r="M2" s="33"/>
    </row>
    <row r="3" spans="1:13">
      <c r="A3" s="32"/>
      <c r="B3" s="33"/>
      <c r="C3" s="33"/>
      <c r="D3" s="33"/>
      <c r="E3" s="33"/>
      <c r="F3" s="33"/>
      <c r="G3" s="33"/>
      <c r="H3" s="33"/>
      <c r="I3" s="33"/>
      <c r="J3" s="33"/>
      <c r="K3" s="33"/>
      <c r="L3" s="33"/>
      <c r="M3" s="33"/>
    </row>
    <row r="4" spans="1:13">
      <c r="A4" s="32" t="s">
        <v>161</v>
      </c>
      <c r="B4" s="33"/>
      <c r="C4" s="33"/>
      <c r="D4" s="33"/>
      <c r="E4" s="33"/>
      <c r="F4" s="33"/>
      <c r="G4" s="33"/>
      <c r="H4" s="33"/>
      <c r="I4" s="33"/>
      <c r="J4" s="33"/>
      <c r="K4" s="33"/>
      <c r="L4" s="33"/>
      <c r="M4" s="33"/>
    </row>
    <row r="5" spans="1:13">
      <c r="A5" s="32"/>
      <c r="B5" s="33"/>
      <c r="C5" s="33"/>
      <c r="D5" s="33"/>
      <c r="E5" s="33"/>
      <c r="F5" s="33"/>
      <c r="G5" s="33"/>
      <c r="H5" s="33"/>
      <c r="I5" s="33"/>
      <c r="J5" s="33"/>
      <c r="K5" s="33"/>
      <c r="L5" s="33"/>
      <c r="M5" s="33"/>
    </row>
    <row r="6" spans="1:13">
      <c r="A6" s="32" t="s">
        <v>345</v>
      </c>
      <c r="B6" s="33"/>
      <c r="C6" s="33"/>
      <c r="D6" s="33"/>
      <c r="E6" s="33"/>
      <c r="F6" s="33"/>
      <c r="G6" s="33"/>
      <c r="H6" s="33"/>
      <c r="I6" s="33"/>
      <c r="J6" s="33"/>
      <c r="K6" s="33"/>
      <c r="L6" s="33"/>
      <c r="M6" s="33"/>
    </row>
    <row r="7" spans="1:13">
      <c r="A7" s="34"/>
      <c r="B7" s="33"/>
      <c r="C7" s="33"/>
      <c r="D7" s="33"/>
      <c r="E7" s="33"/>
      <c r="F7" s="33"/>
      <c r="G7" s="33"/>
      <c r="H7" s="33"/>
      <c r="I7" s="33"/>
      <c r="J7" s="33"/>
      <c r="K7" s="33"/>
      <c r="L7" s="33"/>
      <c r="M7" s="33"/>
    </row>
    <row r="8" spans="1:13" s="35" customFormat="1" ht="9" customHeight="1">
      <c r="A8" s="33"/>
      <c r="B8" s="33"/>
      <c r="C8" s="33"/>
      <c r="D8" s="33"/>
      <c r="E8" s="33"/>
      <c r="F8" s="33"/>
      <c r="G8" s="33"/>
      <c r="H8" s="33"/>
      <c r="I8" s="33"/>
      <c r="J8" s="33"/>
      <c r="K8" s="33"/>
      <c r="L8" s="33"/>
      <c r="M8" s="33"/>
    </row>
    <row r="9" spans="1:13" s="36" customFormat="1" ht="15" customHeight="1">
      <c r="A9" s="1295" t="s">
        <v>162</v>
      </c>
      <c r="B9" s="1296"/>
      <c r="C9" s="1293" t="s">
        <v>1718</v>
      </c>
      <c r="D9" s="1301"/>
      <c r="E9" s="1301"/>
      <c r="F9" s="1301"/>
      <c r="G9" s="1301"/>
      <c r="H9" s="1301"/>
      <c r="I9" s="1301"/>
      <c r="J9" s="1301"/>
      <c r="K9" s="1294"/>
      <c r="L9" s="1293" t="s">
        <v>1625</v>
      </c>
      <c r="M9" s="1301"/>
    </row>
    <row r="10" spans="1:13" s="36" customFormat="1" ht="12.75" customHeight="1">
      <c r="A10" s="1297"/>
      <c r="B10" s="1298"/>
      <c r="C10" s="1302" t="s">
        <v>1088</v>
      </c>
      <c r="D10" s="1303"/>
      <c r="E10" s="1304"/>
      <c r="F10" s="1293" t="s">
        <v>154</v>
      </c>
      <c r="G10" s="1301"/>
      <c r="H10" s="1301"/>
      <c r="I10" s="1294"/>
      <c r="J10" s="1293" t="s">
        <v>211</v>
      </c>
      <c r="K10" s="1294"/>
      <c r="L10" s="1308" t="s">
        <v>1268</v>
      </c>
      <c r="M10" s="1302" t="s">
        <v>1269</v>
      </c>
    </row>
    <row r="11" spans="1:13" s="36" customFormat="1" ht="15.75" customHeight="1">
      <c r="A11" s="1297"/>
      <c r="B11" s="1298"/>
      <c r="C11" s="1305"/>
      <c r="D11" s="1306"/>
      <c r="E11" s="1307"/>
      <c r="F11" s="1293" t="s">
        <v>700</v>
      </c>
      <c r="G11" s="1301"/>
      <c r="H11" s="1301"/>
      <c r="I11" s="1301"/>
      <c r="J11" s="1301"/>
      <c r="K11" s="1294"/>
      <c r="L11" s="1309"/>
      <c r="M11" s="1311"/>
    </row>
    <row r="12" spans="1:13" s="36" customFormat="1" ht="12.75" customHeight="1">
      <c r="A12" s="1297"/>
      <c r="B12" s="1298"/>
      <c r="C12" s="1293" t="s">
        <v>549</v>
      </c>
      <c r="D12" s="1301"/>
      <c r="E12" s="1294"/>
      <c r="F12" s="1293" t="s">
        <v>271</v>
      </c>
      <c r="G12" s="1301"/>
      <c r="H12" s="1301"/>
      <c r="I12" s="1294"/>
      <c r="J12" s="1302" t="s">
        <v>561</v>
      </c>
      <c r="K12" s="1304"/>
      <c r="L12" s="1309"/>
      <c r="M12" s="1311"/>
    </row>
    <row r="13" spans="1:13" s="36" customFormat="1" ht="36.75" customHeight="1">
      <c r="A13" s="1297"/>
      <c r="B13" s="1298"/>
      <c r="C13" s="1305" t="s">
        <v>1270</v>
      </c>
      <c r="D13" s="1307"/>
      <c r="E13" s="682" t="s">
        <v>272</v>
      </c>
      <c r="F13" s="1305" t="s">
        <v>547</v>
      </c>
      <c r="G13" s="1307"/>
      <c r="H13" s="1305" t="s">
        <v>273</v>
      </c>
      <c r="I13" s="1307"/>
      <c r="J13" s="1305"/>
      <c r="K13" s="1307"/>
      <c r="L13" s="1310"/>
      <c r="M13" s="1305"/>
    </row>
    <row r="14" spans="1:13" s="36" customFormat="1" ht="12.75" customHeight="1">
      <c r="A14" s="1299"/>
      <c r="B14" s="1300"/>
      <c r="C14" s="679" t="s">
        <v>182</v>
      </c>
      <c r="D14" s="185" t="s">
        <v>1279</v>
      </c>
      <c r="E14" s="1293" t="s">
        <v>182</v>
      </c>
      <c r="F14" s="1294"/>
      <c r="G14" s="185" t="s">
        <v>1279</v>
      </c>
      <c r="H14" s="37" t="s">
        <v>182</v>
      </c>
      <c r="I14" s="185" t="s">
        <v>1279</v>
      </c>
      <c r="J14" s="37" t="s">
        <v>64</v>
      </c>
      <c r="K14" s="185" t="s">
        <v>1279</v>
      </c>
      <c r="L14" s="37" t="s">
        <v>182</v>
      </c>
      <c r="M14" s="678" t="s">
        <v>64</v>
      </c>
    </row>
    <row r="15" spans="1:13" s="36" customFormat="1" ht="6" customHeight="1">
      <c r="A15" s="38"/>
      <c r="B15" s="39"/>
      <c r="C15" s="40"/>
      <c r="D15" s="40"/>
      <c r="E15" s="40"/>
      <c r="F15" s="40"/>
      <c r="G15" s="40"/>
      <c r="H15" s="40"/>
      <c r="I15" s="40"/>
      <c r="J15" s="40"/>
      <c r="K15" s="40"/>
      <c r="L15" s="40"/>
      <c r="M15" s="40"/>
    </row>
    <row r="16" spans="1:13" ht="11.25" customHeight="1">
      <c r="A16" s="60">
        <v>101</v>
      </c>
      <c r="B16" s="61" t="s">
        <v>194</v>
      </c>
      <c r="C16" s="42">
        <v>701</v>
      </c>
      <c r="D16" s="43">
        <v>-3.9726027397260282</v>
      </c>
      <c r="E16" s="42">
        <v>9.6140395149367333</v>
      </c>
      <c r="F16" s="42">
        <v>664</v>
      </c>
      <c r="G16" s="43">
        <v>5.5643879173290998</v>
      </c>
      <c r="H16" s="42">
        <v>223</v>
      </c>
      <c r="I16" s="43">
        <v>-3.8793103448275872</v>
      </c>
      <c r="J16" s="42">
        <v>484</v>
      </c>
      <c r="K16" s="43">
        <v>-10.536044362292046</v>
      </c>
      <c r="L16" s="42">
        <v>730</v>
      </c>
      <c r="M16" s="42">
        <v>541</v>
      </c>
    </row>
    <row r="17" spans="1:13" ht="11.25" customHeight="1">
      <c r="A17" s="60">
        <v>102</v>
      </c>
      <c r="B17" s="61" t="s">
        <v>193</v>
      </c>
      <c r="C17" s="42">
        <v>923</v>
      </c>
      <c r="D17" s="43">
        <v>-4.1536863966770454</v>
      </c>
      <c r="E17" s="42">
        <v>20.353529562233728</v>
      </c>
      <c r="F17" s="42">
        <v>835</v>
      </c>
      <c r="G17" s="43">
        <v>-2.9069767441860535</v>
      </c>
      <c r="H17" s="42">
        <v>366</v>
      </c>
      <c r="I17" s="43">
        <v>-12.019230769230774</v>
      </c>
      <c r="J17" s="42">
        <v>333</v>
      </c>
      <c r="K17" s="43">
        <v>1.5243902439024311</v>
      </c>
      <c r="L17" s="42">
        <v>963</v>
      </c>
      <c r="M17" s="42">
        <v>328</v>
      </c>
    </row>
    <row r="18" spans="1:13" ht="11.25" customHeight="1">
      <c r="A18" s="60">
        <v>103</v>
      </c>
      <c r="B18" s="61" t="s">
        <v>502</v>
      </c>
      <c r="C18" s="42">
        <v>470</v>
      </c>
      <c r="D18" s="43">
        <v>14.914425427872871</v>
      </c>
      <c r="E18" s="42">
        <v>11.273632652277993</v>
      </c>
      <c r="F18" s="42">
        <v>435</v>
      </c>
      <c r="G18" s="43">
        <v>14.173228346456696</v>
      </c>
      <c r="H18" s="42">
        <v>201</v>
      </c>
      <c r="I18" s="43">
        <v>116.12903225806451</v>
      </c>
      <c r="J18" s="42">
        <v>727</v>
      </c>
      <c r="K18" s="43">
        <v>246.1904761904762</v>
      </c>
      <c r="L18" s="42">
        <v>409</v>
      </c>
      <c r="M18" s="42">
        <v>210</v>
      </c>
    </row>
    <row r="19" spans="1:13" ht="11.25" customHeight="1">
      <c r="A19" s="60">
        <v>104</v>
      </c>
      <c r="B19" s="61" t="s">
        <v>509</v>
      </c>
      <c r="C19" s="42">
        <v>1147</v>
      </c>
      <c r="D19" s="43">
        <v>-9.8270440251572211</v>
      </c>
      <c r="E19" s="42">
        <v>11.187700747049695</v>
      </c>
      <c r="F19" s="42">
        <v>1099</v>
      </c>
      <c r="G19" s="43">
        <v>-9.6217105263157805</v>
      </c>
      <c r="H19" s="42">
        <v>487</v>
      </c>
      <c r="I19" s="43">
        <v>-1.4170040485829958</v>
      </c>
      <c r="J19" s="42">
        <v>465</v>
      </c>
      <c r="K19" s="43">
        <v>21.409921671018267</v>
      </c>
      <c r="L19" s="42">
        <v>1272</v>
      </c>
      <c r="M19" s="42">
        <v>383</v>
      </c>
    </row>
    <row r="20" spans="1:13" ht="11.25" customHeight="1">
      <c r="A20" s="60">
        <v>105</v>
      </c>
      <c r="B20" s="61" t="s">
        <v>44</v>
      </c>
      <c r="C20" s="42">
        <v>328</v>
      </c>
      <c r="D20" s="43">
        <v>83.240223463687158</v>
      </c>
      <c r="E20" s="42">
        <v>12.374556704142458</v>
      </c>
      <c r="F20" s="42">
        <v>303</v>
      </c>
      <c r="G20" s="43">
        <v>94.230769230769226</v>
      </c>
      <c r="H20" s="42">
        <v>105</v>
      </c>
      <c r="I20" s="43">
        <v>-7.0796460176991189</v>
      </c>
      <c r="J20" s="42">
        <v>180</v>
      </c>
      <c r="K20" s="43">
        <v>-46.587537091988132</v>
      </c>
      <c r="L20" s="42">
        <v>179</v>
      </c>
      <c r="M20" s="42">
        <v>337</v>
      </c>
    </row>
    <row r="21" spans="1:13" ht="11.25" customHeight="1">
      <c r="A21" s="60">
        <v>201</v>
      </c>
      <c r="B21" s="61" t="s">
        <v>818</v>
      </c>
      <c r="C21" s="42">
        <v>3965</v>
      </c>
      <c r="D21" s="43">
        <v>55.368338557993724</v>
      </c>
      <c r="E21" s="42">
        <v>21.659754482722455</v>
      </c>
      <c r="F21" s="42">
        <v>3831</v>
      </c>
      <c r="G21" s="43">
        <v>63.160136286201038</v>
      </c>
      <c r="H21" s="42">
        <v>418</v>
      </c>
      <c r="I21" s="43">
        <v>20.114942528735625</v>
      </c>
      <c r="J21" s="42">
        <v>719</v>
      </c>
      <c r="K21" s="43">
        <v>138.87043189368771</v>
      </c>
      <c r="L21" s="42">
        <v>2552</v>
      </c>
      <c r="M21" s="42">
        <v>301</v>
      </c>
    </row>
    <row r="22" spans="1:13" ht="11.25" customHeight="1">
      <c r="A22" s="60">
        <v>301</v>
      </c>
      <c r="B22" s="61" t="s">
        <v>525</v>
      </c>
      <c r="C22" s="42">
        <v>1037</v>
      </c>
      <c r="D22" s="43">
        <v>-19.79891724671306</v>
      </c>
      <c r="E22" s="42">
        <v>9.1393660787624764</v>
      </c>
      <c r="F22" s="42">
        <v>933</v>
      </c>
      <c r="G22" s="43">
        <v>-22.572614107883808</v>
      </c>
      <c r="H22" s="42">
        <v>451</v>
      </c>
      <c r="I22" s="43">
        <v>36.253776435045324</v>
      </c>
      <c r="J22" s="42">
        <v>408</v>
      </c>
      <c r="K22" s="43">
        <v>25.925925925925924</v>
      </c>
      <c r="L22" s="42">
        <v>1293</v>
      </c>
      <c r="M22" s="42">
        <v>324</v>
      </c>
    </row>
    <row r="23" spans="1:13" ht="11.25" customHeight="1">
      <c r="A23" s="60">
        <v>302</v>
      </c>
      <c r="B23" s="61" t="s">
        <v>177</v>
      </c>
      <c r="C23" s="42">
        <v>434</v>
      </c>
      <c r="D23" s="43">
        <v>-16.054158607350104</v>
      </c>
      <c r="E23" s="42">
        <v>7.9892789031493221</v>
      </c>
      <c r="F23" s="42">
        <v>393</v>
      </c>
      <c r="G23" s="43">
        <v>-17.78242677824268</v>
      </c>
      <c r="H23" s="42">
        <v>197</v>
      </c>
      <c r="I23" s="43">
        <v>-32.302405498281786</v>
      </c>
      <c r="J23" s="42">
        <v>142</v>
      </c>
      <c r="K23" s="43">
        <v>-52.188552188552187</v>
      </c>
      <c r="L23" s="42">
        <v>517</v>
      </c>
      <c r="M23" s="42">
        <v>297</v>
      </c>
    </row>
    <row r="24" spans="1:13" ht="11.25" customHeight="1">
      <c r="A24" s="60">
        <v>303</v>
      </c>
      <c r="B24" s="61" t="s">
        <v>126</v>
      </c>
      <c r="C24" s="42">
        <v>408</v>
      </c>
      <c r="D24" s="43">
        <v>-2.1582733812949613</v>
      </c>
      <c r="E24" s="42">
        <v>10.196227395863531</v>
      </c>
      <c r="F24" s="42">
        <v>377</v>
      </c>
      <c r="G24" s="43">
        <v>19.303797468354418</v>
      </c>
      <c r="H24" s="42">
        <v>174</v>
      </c>
      <c r="I24" s="43">
        <v>-1.1363636363636402</v>
      </c>
      <c r="J24" s="42">
        <v>277</v>
      </c>
      <c r="K24" s="43">
        <v>168.93203883495147</v>
      </c>
      <c r="L24" s="42">
        <v>417</v>
      </c>
      <c r="M24" s="42">
        <v>103</v>
      </c>
    </row>
    <row r="25" spans="1:13" ht="11.25" customHeight="1">
      <c r="A25" s="60">
        <v>304</v>
      </c>
      <c r="B25" s="61" t="s">
        <v>179</v>
      </c>
      <c r="C25" s="42">
        <v>798</v>
      </c>
      <c r="D25" s="43">
        <v>32.119205298013242</v>
      </c>
      <c r="E25" s="42">
        <v>17.366891913949008</v>
      </c>
      <c r="F25" s="42">
        <v>741</v>
      </c>
      <c r="G25" s="43">
        <v>37.988826815642454</v>
      </c>
      <c r="H25" s="42">
        <v>327</v>
      </c>
      <c r="I25" s="43">
        <v>3.1545741324921153</v>
      </c>
      <c r="J25" s="42">
        <v>674</v>
      </c>
      <c r="K25" s="43">
        <v>-33.791748526522596</v>
      </c>
      <c r="L25" s="42">
        <v>604</v>
      </c>
      <c r="M25" s="42">
        <v>1018</v>
      </c>
    </row>
    <row r="26" spans="1:13" ht="11.25" customHeight="1">
      <c r="A26" s="60">
        <v>305</v>
      </c>
      <c r="B26" s="61" t="s">
        <v>527</v>
      </c>
      <c r="C26" s="42">
        <v>346</v>
      </c>
      <c r="D26" s="43">
        <v>235.92233009708735</v>
      </c>
      <c r="E26" s="42">
        <v>6.5009976964672909</v>
      </c>
      <c r="F26" s="42">
        <v>251</v>
      </c>
      <c r="G26" s="43">
        <v>153.53535353535355</v>
      </c>
      <c r="H26" s="42">
        <v>98</v>
      </c>
      <c r="I26" s="43">
        <v>28.94736842105263</v>
      </c>
      <c r="J26" s="42">
        <v>585</v>
      </c>
      <c r="K26" s="43">
        <v>24.733475479744143</v>
      </c>
      <c r="L26" s="42">
        <v>103</v>
      </c>
      <c r="M26" s="42">
        <v>469</v>
      </c>
    </row>
    <row r="27" spans="1:13" ht="11.25" customHeight="1">
      <c r="A27" s="60">
        <v>306</v>
      </c>
      <c r="B27" s="61" t="s">
        <v>176</v>
      </c>
      <c r="C27" s="42">
        <v>1039</v>
      </c>
      <c r="D27" s="43">
        <v>-0.66921606118548027</v>
      </c>
      <c r="E27" s="42">
        <v>16.845689270803778</v>
      </c>
      <c r="F27" s="42">
        <v>973</v>
      </c>
      <c r="G27" s="43">
        <v>-0.61287027579162157</v>
      </c>
      <c r="H27" s="42">
        <v>454</v>
      </c>
      <c r="I27" s="43">
        <v>-0.87336244541485542</v>
      </c>
      <c r="J27" s="42">
        <v>605</v>
      </c>
      <c r="K27" s="43">
        <v>-46.412754650132861</v>
      </c>
      <c r="L27" s="42">
        <v>1046</v>
      </c>
      <c r="M27" s="42">
        <v>1129</v>
      </c>
    </row>
    <row r="28" spans="1:13" ht="11.25" customHeight="1">
      <c r="A28" s="60">
        <v>307</v>
      </c>
      <c r="B28" s="61" t="s">
        <v>181</v>
      </c>
      <c r="C28" s="42">
        <v>1369</v>
      </c>
      <c r="D28" s="43">
        <v>29.395085066162579</v>
      </c>
      <c r="E28" s="42">
        <v>9.5598689411100892</v>
      </c>
      <c r="F28" s="42">
        <v>1254</v>
      </c>
      <c r="G28" s="43">
        <v>33.688699360341161</v>
      </c>
      <c r="H28" s="42">
        <v>521</v>
      </c>
      <c r="I28" s="43">
        <v>31.565656565656582</v>
      </c>
      <c r="J28" s="42">
        <v>960</v>
      </c>
      <c r="K28" s="43">
        <v>113.80846325167039</v>
      </c>
      <c r="L28" s="42">
        <v>1058</v>
      </c>
      <c r="M28" s="42">
        <v>449</v>
      </c>
    </row>
    <row r="29" spans="1:13" ht="11.25" customHeight="1">
      <c r="A29" s="60">
        <v>308</v>
      </c>
      <c r="B29" s="61" t="s">
        <v>526</v>
      </c>
      <c r="C29" s="42">
        <v>175</v>
      </c>
      <c r="D29" s="43">
        <v>6.7073170731707421</v>
      </c>
      <c r="E29" s="42">
        <v>4.1182672214168718</v>
      </c>
      <c r="F29" s="42">
        <v>161</v>
      </c>
      <c r="G29" s="43">
        <v>9.5238095238095326</v>
      </c>
      <c r="H29" s="42">
        <v>85</v>
      </c>
      <c r="I29" s="43">
        <v>-29.752066115702476</v>
      </c>
      <c r="J29" s="42">
        <v>65</v>
      </c>
      <c r="K29" s="43">
        <v>-27.777777777777786</v>
      </c>
      <c r="L29" s="42">
        <v>164</v>
      </c>
      <c r="M29" s="42">
        <v>90</v>
      </c>
    </row>
    <row r="30" spans="1:13" ht="11.25" customHeight="1">
      <c r="A30" s="60">
        <v>309</v>
      </c>
      <c r="B30" s="61" t="s">
        <v>524</v>
      </c>
      <c r="C30" s="42">
        <v>268</v>
      </c>
      <c r="D30" s="43">
        <v>24.074074074074076</v>
      </c>
      <c r="E30" s="42">
        <v>8.2708135949955413</v>
      </c>
      <c r="F30" s="42">
        <v>247</v>
      </c>
      <c r="G30" s="43">
        <v>24.74747474747474</v>
      </c>
      <c r="H30" s="42">
        <v>135</v>
      </c>
      <c r="I30" s="43">
        <v>43.61702127659575</v>
      </c>
      <c r="J30" s="42">
        <v>112</v>
      </c>
      <c r="K30" s="43">
        <v>-41.968911917098453</v>
      </c>
      <c r="L30" s="42">
        <v>216</v>
      </c>
      <c r="M30" s="42">
        <v>193</v>
      </c>
    </row>
    <row r="31" spans="1:13" ht="11.25" customHeight="1">
      <c r="A31" s="60">
        <v>310</v>
      </c>
      <c r="B31" s="61" t="s">
        <v>178</v>
      </c>
      <c r="C31" s="42">
        <v>820</v>
      </c>
      <c r="D31" s="43">
        <v>-3.7558685446009434</v>
      </c>
      <c r="E31" s="42">
        <v>13.938300921117715</v>
      </c>
      <c r="F31" s="42">
        <v>770</v>
      </c>
      <c r="G31" s="43">
        <v>-1.2820512820512704</v>
      </c>
      <c r="H31" s="42">
        <v>383</v>
      </c>
      <c r="I31" s="43">
        <v>6.6852367688022412</v>
      </c>
      <c r="J31" s="42">
        <v>599</v>
      </c>
      <c r="K31" s="43">
        <v>66.388888888888886</v>
      </c>
      <c r="L31" s="42">
        <v>852</v>
      </c>
      <c r="M31" s="42">
        <v>360</v>
      </c>
    </row>
    <row r="32" spans="1:13" ht="11.25" customHeight="1">
      <c r="A32" s="60">
        <v>311</v>
      </c>
      <c r="B32" s="61" t="s">
        <v>180</v>
      </c>
      <c r="C32" s="42">
        <v>590</v>
      </c>
      <c r="D32" s="43">
        <v>-24.840764331210181</v>
      </c>
      <c r="E32" s="42">
        <v>8.9251407600589356</v>
      </c>
      <c r="F32" s="42">
        <v>533</v>
      </c>
      <c r="G32" s="43">
        <v>-25.454545454545453</v>
      </c>
      <c r="H32" s="42">
        <v>317</v>
      </c>
      <c r="I32" s="43">
        <v>-16.578947368421055</v>
      </c>
      <c r="J32" s="42">
        <v>659</v>
      </c>
      <c r="K32" s="43">
        <v>6.6343042071197402</v>
      </c>
      <c r="L32" s="42">
        <v>785</v>
      </c>
      <c r="M32" s="42">
        <v>618</v>
      </c>
    </row>
    <row r="33" spans="1:13" ht="11.25" customHeight="1">
      <c r="A33" s="60">
        <v>312</v>
      </c>
      <c r="B33" s="61" t="s">
        <v>125</v>
      </c>
      <c r="C33" s="42">
        <v>672</v>
      </c>
      <c r="D33" s="43">
        <v>-4.1369472182596354</v>
      </c>
      <c r="E33" s="42">
        <v>10.482670834776261</v>
      </c>
      <c r="F33" s="42">
        <v>584</v>
      </c>
      <c r="G33" s="43">
        <v>-6.8580542264752751</v>
      </c>
      <c r="H33" s="42">
        <v>338</v>
      </c>
      <c r="I33" s="43">
        <v>-9.1397849462365599</v>
      </c>
      <c r="J33" s="42">
        <v>315</v>
      </c>
      <c r="K33" s="43">
        <v>-21.83622828784118</v>
      </c>
      <c r="L33" s="42">
        <v>701</v>
      </c>
      <c r="M33" s="42">
        <v>403</v>
      </c>
    </row>
    <row r="34" spans="1:13" ht="11.25" customHeight="1">
      <c r="A34" s="60">
        <v>313</v>
      </c>
      <c r="B34" s="61" t="s">
        <v>327</v>
      </c>
      <c r="C34" s="42">
        <v>271</v>
      </c>
      <c r="D34" s="43">
        <v>16.309012875536482</v>
      </c>
      <c r="E34" s="42">
        <v>8.525685594108154</v>
      </c>
      <c r="F34" s="42">
        <v>251</v>
      </c>
      <c r="G34" s="43">
        <v>18.957345971563981</v>
      </c>
      <c r="H34" s="42">
        <v>152</v>
      </c>
      <c r="I34" s="43">
        <v>9.352517985611513</v>
      </c>
      <c r="J34" s="42">
        <v>75</v>
      </c>
      <c r="K34" s="43">
        <v>27.118644067796609</v>
      </c>
      <c r="L34" s="42">
        <v>233</v>
      </c>
      <c r="M34" s="42">
        <v>59</v>
      </c>
    </row>
    <row r="35" spans="1:13" ht="11.25" customHeight="1">
      <c r="A35" s="60">
        <v>401</v>
      </c>
      <c r="B35" s="61" t="s">
        <v>603</v>
      </c>
      <c r="C35" s="42">
        <v>455</v>
      </c>
      <c r="D35" s="43">
        <v>-59.805653710247348</v>
      </c>
      <c r="E35" s="42">
        <v>8.0104787625482832</v>
      </c>
      <c r="F35" s="42">
        <v>343</v>
      </c>
      <c r="G35" s="43">
        <v>-68.589743589743591</v>
      </c>
      <c r="H35" s="42">
        <v>36</v>
      </c>
      <c r="I35" s="43">
        <v>-76.470588235294116</v>
      </c>
      <c r="J35" s="42">
        <v>478</v>
      </c>
      <c r="K35" s="43">
        <v>-9.2979127134724848</v>
      </c>
      <c r="L35" s="42">
        <v>1132</v>
      </c>
      <c r="M35" s="42">
        <v>527</v>
      </c>
    </row>
    <row r="36" spans="1:13" ht="11.25" customHeight="1">
      <c r="A36" s="60">
        <v>501</v>
      </c>
      <c r="B36" s="61" t="s">
        <v>1051</v>
      </c>
      <c r="C36" s="42">
        <v>1478</v>
      </c>
      <c r="D36" s="43">
        <v>-8.8779284833538838</v>
      </c>
      <c r="E36" s="42">
        <v>11.709805972159501</v>
      </c>
      <c r="F36" s="42">
        <v>1359</v>
      </c>
      <c r="G36" s="43">
        <v>-1.9480519480519405</v>
      </c>
      <c r="H36" s="42">
        <v>561</v>
      </c>
      <c r="I36" s="43">
        <v>-0.70796460176991616</v>
      </c>
      <c r="J36" s="42">
        <v>1134</v>
      </c>
      <c r="K36" s="43">
        <v>137.23849372384939</v>
      </c>
      <c r="L36" s="42">
        <v>1622</v>
      </c>
      <c r="M36" s="42">
        <v>478</v>
      </c>
    </row>
    <row r="37" spans="1:13" ht="11.25" customHeight="1">
      <c r="A37" s="60">
        <v>502</v>
      </c>
      <c r="B37" s="61" t="s">
        <v>995</v>
      </c>
      <c r="C37" s="42">
        <v>424</v>
      </c>
      <c r="D37" s="43">
        <v>37.216828478964402</v>
      </c>
      <c r="E37" s="42">
        <v>7.5272864132480244</v>
      </c>
      <c r="F37" s="42">
        <v>371</v>
      </c>
      <c r="G37" s="43">
        <v>42.692307692307708</v>
      </c>
      <c r="H37" s="42">
        <v>173</v>
      </c>
      <c r="I37" s="43">
        <v>-12.62626262626263</v>
      </c>
      <c r="J37" s="42">
        <v>303</v>
      </c>
      <c r="K37" s="43">
        <v>168.14159292035396</v>
      </c>
      <c r="L37" s="42">
        <v>309</v>
      </c>
      <c r="M37" s="42">
        <v>113</v>
      </c>
    </row>
    <row r="38" spans="1:13" ht="11.25" customHeight="1">
      <c r="A38" s="60">
        <v>503</v>
      </c>
      <c r="B38" s="61" t="s">
        <v>993</v>
      </c>
      <c r="C38" s="42">
        <v>1191</v>
      </c>
      <c r="D38" s="43">
        <v>-19.527027027027017</v>
      </c>
      <c r="E38" s="42">
        <v>7.4094073967162206</v>
      </c>
      <c r="F38" s="42">
        <v>1064</v>
      </c>
      <c r="G38" s="43">
        <v>-14.124293785310741</v>
      </c>
      <c r="H38" s="42">
        <v>398</v>
      </c>
      <c r="I38" s="43">
        <v>-1.970443349753694</v>
      </c>
      <c r="J38" s="42">
        <v>1380</v>
      </c>
      <c r="K38" s="43">
        <v>13.20754716981132</v>
      </c>
      <c r="L38" s="42">
        <v>1480</v>
      </c>
      <c r="M38" s="42">
        <v>1219</v>
      </c>
    </row>
    <row r="39" spans="1:13" ht="11.25" customHeight="1">
      <c r="A39" s="60">
        <v>504</v>
      </c>
      <c r="B39" s="61" t="s">
        <v>1049</v>
      </c>
      <c r="C39" s="42">
        <v>732</v>
      </c>
      <c r="D39" s="43">
        <v>32.368896925858962</v>
      </c>
      <c r="E39" s="42">
        <v>5.0559399696919884</v>
      </c>
      <c r="F39" s="42">
        <v>649</v>
      </c>
      <c r="G39" s="43">
        <v>31.910569105691053</v>
      </c>
      <c r="H39" s="42">
        <v>177</v>
      </c>
      <c r="I39" s="43">
        <v>5.3571428571428612</v>
      </c>
      <c r="J39" s="42">
        <v>849</v>
      </c>
      <c r="K39" s="43">
        <v>-20.876048462255355</v>
      </c>
      <c r="L39" s="42">
        <v>553</v>
      </c>
      <c r="M39" s="42">
        <v>1073</v>
      </c>
    </row>
    <row r="40" spans="1:13" ht="11.25" customHeight="1">
      <c r="A40" s="60">
        <v>505</v>
      </c>
      <c r="B40" s="61" t="s">
        <v>1052</v>
      </c>
      <c r="C40" s="42">
        <v>769</v>
      </c>
      <c r="D40" s="43">
        <v>-33.877901977644015</v>
      </c>
      <c r="E40" s="42">
        <v>8.3175958794911224</v>
      </c>
      <c r="F40" s="42">
        <v>685</v>
      </c>
      <c r="G40" s="43">
        <v>-32.111000991080275</v>
      </c>
      <c r="H40" s="42">
        <v>164</v>
      </c>
      <c r="I40" s="43">
        <v>-32.231404958677686</v>
      </c>
      <c r="J40" s="42">
        <v>183</v>
      </c>
      <c r="K40" s="43">
        <v>-81.421319796954322</v>
      </c>
      <c r="L40" s="42">
        <v>1163</v>
      </c>
      <c r="M40" s="42">
        <v>985</v>
      </c>
    </row>
    <row r="41" spans="1:13" ht="11.25" customHeight="1">
      <c r="A41" s="60">
        <v>506</v>
      </c>
      <c r="B41" s="61" t="s">
        <v>151</v>
      </c>
      <c r="C41" s="42">
        <v>1016</v>
      </c>
      <c r="D41" s="43">
        <v>-5.0467289719626223</v>
      </c>
      <c r="E41" s="42">
        <v>8.7607429041000451</v>
      </c>
      <c r="F41" s="42">
        <v>937</v>
      </c>
      <c r="G41" s="43">
        <v>1.6268980477223351</v>
      </c>
      <c r="H41" s="42">
        <v>241</v>
      </c>
      <c r="I41" s="43">
        <v>7.5892857142857224</v>
      </c>
      <c r="J41" s="42">
        <v>1067</v>
      </c>
      <c r="K41" s="43">
        <v>-47.073412698412696</v>
      </c>
      <c r="L41" s="42">
        <v>1070</v>
      </c>
      <c r="M41" s="42">
        <v>2016</v>
      </c>
    </row>
    <row r="42" spans="1:13" ht="11.25" customHeight="1">
      <c r="A42" s="60">
        <v>507</v>
      </c>
      <c r="B42" s="61" t="s">
        <v>1047</v>
      </c>
      <c r="C42" s="42">
        <v>1528</v>
      </c>
      <c r="D42" s="43">
        <v>27.121464226289518</v>
      </c>
      <c r="E42" s="42">
        <v>6.8332464270796898</v>
      </c>
      <c r="F42" s="42">
        <v>1299</v>
      </c>
      <c r="G42" s="43">
        <v>20.949720670391073</v>
      </c>
      <c r="H42" s="42">
        <v>361</v>
      </c>
      <c r="I42" s="43">
        <v>12.111801242236027</v>
      </c>
      <c r="J42" s="42">
        <v>837</v>
      </c>
      <c r="K42" s="43">
        <v>-20.512820512820511</v>
      </c>
      <c r="L42" s="42">
        <v>1202</v>
      </c>
      <c r="M42" s="42">
        <v>1053</v>
      </c>
    </row>
    <row r="43" spans="1:13" ht="11.25" customHeight="1">
      <c r="A43" s="60">
        <v>508</v>
      </c>
      <c r="B43" s="61" t="s">
        <v>1048</v>
      </c>
      <c r="C43" s="42">
        <v>1965</v>
      </c>
      <c r="D43" s="43">
        <v>-11.486486486486484</v>
      </c>
      <c r="E43" s="42">
        <v>6.6324770631054042</v>
      </c>
      <c r="F43" s="42">
        <v>1833</v>
      </c>
      <c r="G43" s="43">
        <v>-3.3227848101265778</v>
      </c>
      <c r="H43" s="42">
        <v>484</v>
      </c>
      <c r="I43" s="43">
        <v>2.3255813953488484</v>
      </c>
      <c r="J43" s="42">
        <v>2111</v>
      </c>
      <c r="K43" s="43">
        <v>6.5085771947527746</v>
      </c>
      <c r="L43" s="42">
        <v>2220</v>
      </c>
      <c r="M43" s="42">
        <v>1982</v>
      </c>
    </row>
    <row r="44" spans="1:13" ht="11.25" customHeight="1">
      <c r="A44" s="60">
        <v>509</v>
      </c>
      <c r="B44" s="61" t="s">
        <v>152</v>
      </c>
      <c r="C44" s="42">
        <v>344</v>
      </c>
      <c r="D44" s="43">
        <v>-43.140495867768593</v>
      </c>
      <c r="E44" s="42">
        <v>3.4590489827479933</v>
      </c>
      <c r="F44" s="42">
        <v>323</v>
      </c>
      <c r="G44" s="43">
        <v>-40.73394495412844</v>
      </c>
      <c r="H44" s="42">
        <v>130</v>
      </c>
      <c r="I44" s="43">
        <v>-22.155688622754482</v>
      </c>
      <c r="J44" s="42">
        <v>167</v>
      </c>
      <c r="K44" s="43">
        <v>19.285714285714278</v>
      </c>
      <c r="L44" s="42">
        <v>605</v>
      </c>
      <c r="M44" s="42">
        <v>140</v>
      </c>
    </row>
    <row r="45" spans="1:13" ht="11.25" customHeight="1">
      <c r="A45" s="60">
        <v>510</v>
      </c>
      <c r="B45" s="61" t="s">
        <v>1050</v>
      </c>
      <c r="C45" s="42">
        <v>2166</v>
      </c>
      <c r="D45" s="43">
        <v>67.129629629629619</v>
      </c>
      <c r="E45" s="42">
        <v>9.5524041540168607</v>
      </c>
      <c r="F45" s="42">
        <v>1921</v>
      </c>
      <c r="G45" s="43">
        <v>70.603907637655425</v>
      </c>
      <c r="H45" s="42">
        <v>371</v>
      </c>
      <c r="I45" s="43">
        <v>-15.102974828375281</v>
      </c>
      <c r="J45" s="42">
        <v>453</v>
      </c>
      <c r="K45" s="43">
        <v>-18.231046931407946</v>
      </c>
      <c r="L45" s="42">
        <v>1296</v>
      </c>
      <c r="M45" s="42">
        <v>554</v>
      </c>
    </row>
    <row r="46" spans="1:13" ht="11.25" customHeight="1">
      <c r="A46" s="60">
        <v>511</v>
      </c>
      <c r="B46" s="61" t="s">
        <v>992</v>
      </c>
      <c r="C46" s="42">
        <v>2216</v>
      </c>
      <c r="D46" s="43">
        <v>39.54659949622166</v>
      </c>
      <c r="E46" s="42">
        <v>13.623006651666605</v>
      </c>
      <c r="F46" s="42">
        <v>1859</v>
      </c>
      <c r="G46" s="43">
        <v>37.805782060785788</v>
      </c>
      <c r="H46" s="42">
        <v>699</v>
      </c>
      <c r="I46" s="43">
        <v>-5.6680161943319831</v>
      </c>
      <c r="J46" s="42">
        <v>1634</v>
      </c>
      <c r="K46" s="43">
        <v>-25.727272727272734</v>
      </c>
      <c r="L46" s="42">
        <v>1588</v>
      </c>
      <c r="M46" s="42">
        <v>2200</v>
      </c>
    </row>
    <row r="47" spans="1:13" ht="11.25" customHeight="1">
      <c r="A47" s="60">
        <v>512</v>
      </c>
      <c r="B47" s="61" t="s">
        <v>994</v>
      </c>
      <c r="C47" s="42">
        <v>397</v>
      </c>
      <c r="D47" s="43">
        <v>-17.805383022774322</v>
      </c>
      <c r="E47" s="42">
        <v>8.8828824394140433</v>
      </c>
      <c r="F47" s="42">
        <v>384</v>
      </c>
      <c r="G47" s="43">
        <v>5.2054794520547887</v>
      </c>
      <c r="H47" s="42">
        <v>211</v>
      </c>
      <c r="I47" s="43">
        <v>15.300546448087431</v>
      </c>
      <c r="J47" s="42">
        <v>183</v>
      </c>
      <c r="K47" s="43">
        <v>-16.818181818181827</v>
      </c>
      <c r="L47" s="42">
        <v>483</v>
      </c>
      <c r="M47" s="42">
        <v>220</v>
      </c>
    </row>
    <row r="48" spans="1:13" ht="11.25" customHeight="1">
      <c r="A48" s="60">
        <v>513</v>
      </c>
      <c r="B48" s="61" t="s">
        <v>1053</v>
      </c>
      <c r="C48" s="42">
        <v>144</v>
      </c>
      <c r="D48" s="43">
        <v>-43.968871595330739</v>
      </c>
      <c r="E48" s="42">
        <v>3.4884988553363132</v>
      </c>
      <c r="F48" s="42">
        <v>112</v>
      </c>
      <c r="G48" s="43">
        <v>-47.417840375586849</v>
      </c>
      <c r="H48" s="42">
        <v>66</v>
      </c>
      <c r="I48" s="43">
        <v>-19.512195121951208</v>
      </c>
      <c r="J48" s="42">
        <v>197</v>
      </c>
      <c r="K48" s="43">
        <v>62.80991735537188</v>
      </c>
      <c r="L48" s="42">
        <v>257</v>
      </c>
      <c r="M48" s="42">
        <v>121</v>
      </c>
    </row>
    <row r="49" spans="1:13" ht="11.25" customHeight="1">
      <c r="A49" s="60">
        <v>601</v>
      </c>
      <c r="B49" s="61" t="s">
        <v>53</v>
      </c>
      <c r="C49" s="42">
        <v>903</v>
      </c>
      <c r="D49" s="43">
        <v>5.4906542056074841</v>
      </c>
      <c r="E49" s="42">
        <v>8.6344803582305332</v>
      </c>
      <c r="F49" s="42">
        <v>755</v>
      </c>
      <c r="G49" s="43">
        <v>9.1040462427745723</v>
      </c>
      <c r="H49" s="42">
        <v>239</v>
      </c>
      <c r="I49" s="43">
        <v>-25.545171339563865</v>
      </c>
      <c r="J49" s="42">
        <v>1015</v>
      </c>
      <c r="K49" s="43">
        <v>113.68421052631578</v>
      </c>
      <c r="L49" s="42">
        <v>856</v>
      </c>
      <c r="M49" s="42">
        <v>475</v>
      </c>
    </row>
    <row r="50" spans="1:13" ht="11.25" customHeight="1">
      <c r="A50" s="60">
        <v>602</v>
      </c>
      <c r="B50" s="61" t="s">
        <v>485</v>
      </c>
      <c r="C50" s="42">
        <v>595</v>
      </c>
      <c r="D50" s="43">
        <v>-11.589895988112929</v>
      </c>
      <c r="E50" s="42">
        <v>6.7882001686211737</v>
      </c>
      <c r="F50" s="42">
        <v>465</v>
      </c>
      <c r="G50" s="43">
        <v>-22.240802675585286</v>
      </c>
      <c r="H50" s="42">
        <v>205</v>
      </c>
      <c r="I50" s="43">
        <v>-9.2920353982300981</v>
      </c>
      <c r="J50" s="42">
        <v>288</v>
      </c>
      <c r="K50" s="43">
        <v>-15.542521994134901</v>
      </c>
      <c r="L50" s="42">
        <v>673</v>
      </c>
      <c r="M50" s="42">
        <v>341</v>
      </c>
    </row>
    <row r="51" spans="1:13" ht="11.25" customHeight="1">
      <c r="A51" s="60">
        <v>603</v>
      </c>
      <c r="B51" s="61" t="s">
        <v>3</v>
      </c>
      <c r="C51" s="42">
        <v>267</v>
      </c>
      <c r="D51" s="43">
        <v>48.333333333333343</v>
      </c>
      <c r="E51" s="42">
        <v>7.7868900269478889</v>
      </c>
      <c r="F51" s="42">
        <v>221</v>
      </c>
      <c r="G51" s="43">
        <v>48.322147651006702</v>
      </c>
      <c r="H51" s="42">
        <v>120</v>
      </c>
      <c r="I51" s="43">
        <v>27.659574468085111</v>
      </c>
      <c r="J51" s="42">
        <v>195</v>
      </c>
      <c r="K51" s="43">
        <v>7.734806629834253</v>
      </c>
      <c r="L51" s="42">
        <v>180</v>
      </c>
      <c r="M51" s="42">
        <v>181</v>
      </c>
    </row>
    <row r="52" spans="1:13" ht="11.25" customHeight="1">
      <c r="A52" s="60">
        <v>604</v>
      </c>
      <c r="B52" s="61" t="s">
        <v>4</v>
      </c>
      <c r="C52" s="42">
        <v>2802</v>
      </c>
      <c r="D52" s="43">
        <v>-32.056256062075647</v>
      </c>
      <c r="E52" s="42">
        <v>9.7056843027009663</v>
      </c>
      <c r="F52" s="42">
        <v>2488</v>
      </c>
      <c r="G52" s="43">
        <v>-15.603799185888732</v>
      </c>
      <c r="H52" s="42">
        <v>476</v>
      </c>
      <c r="I52" s="43">
        <v>-31.014492753623188</v>
      </c>
      <c r="J52" s="42">
        <v>997</v>
      </c>
      <c r="K52" s="43">
        <v>-32.130701157249831</v>
      </c>
      <c r="L52" s="42">
        <v>4124</v>
      </c>
      <c r="M52" s="42">
        <v>1469</v>
      </c>
    </row>
    <row r="53" spans="1:13" ht="11.25" customHeight="1">
      <c r="A53" s="60">
        <v>605</v>
      </c>
      <c r="B53" s="61" t="s">
        <v>5</v>
      </c>
      <c r="C53" s="42">
        <v>1058</v>
      </c>
      <c r="D53" s="43">
        <v>-6.2056737588652453</v>
      </c>
      <c r="E53" s="42">
        <v>9.6967963911053427</v>
      </c>
      <c r="F53" s="42">
        <v>818</v>
      </c>
      <c r="G53" s="43">
        <v>-7.9865016872890919</v>
      </c>
      <c r="H53" s="42">
        <v>279</v>
      </c>
      <c r="I53" s="43">
        <v>-10</v>
      </c>
      <c r="J53" s="42">
        <v>1322</v>
      </c>
      <c r="K53" s="43">
        <v>-30.200633579725448</v>
      </c>
      <c r="L53" s="42">
        <v>1128</v>
      </c>
      <c r="M53" s="42">
        <v>1894</v>
      </c>
    </row>
    <row r="54" spans="1:13" ht="11.25" customHeight="1">
      <c r="A54" s="60">
        <v>701</v>
      </c>
      <c r="B54" s="61" t="s">
        <v>10</v>
      </c>
      <c r="C54" s="42">
        <v>1041</v>
      </c>
      <c r="D54" s="43">
        <v>0.48262548262547966</v>
      </c>
      <c r="E54" s="42">
        <v>8.2962882677254459</v>
      </c>
      <c r="F54" s="42">
        <v>943</v>
      </c>
      <c r="G54" s="43">
        <v>5.1282051282051384</v>
      </c>
      <c r="H54" s="42">
        <v>435</v>
      </c>
      <c r="I54" s="43">
        <v>-12.121212121212125</v>
      </c>
      <c r="J54" s="42">
        <v>791</v>
      </c>
      <c r="K54" s="43">
        <v>-0.87719298245613686</v>
      </c>
      <c r="L54" s="42">
        <v>1036</v>
      </c>
      <c r="M54" s="42">
        <v>798</v>
      </c>
    </row>
    <row r="55" spans="1:13" ht="11.25" customHeight="1">
      <c r="A55" s="60">
        <v>702</v>
      </c>
      <c r="B55" s="61" t="s">
        <v>231</v>
      </c>
      <c r="C55" s="42">
        <v>828</v>
      </c>
      <c r="D55" s="43">
        <v>11.740890688259114</v>
      </c>
      <c r="E55" s="42">
        <v>9.4653235357327397</v>
      </c>
      <c r="F55" s="42">
        <v>715</v>
      </c>
      <c r="G55" s="43">
        <v>11.71875</v>
      </c>
      <c r="H55" s="42">
        <v>283</v>
      </c>
      <c r="I55" s="43">
        <v>10.546875</v>
      </c>
      <c r="J55" s="42">
        <v>590</v>
      </c>
      <c r="K55" s="43">
        <v>53.246753246753258</v>
      </c>
      <c r="L55" s="42">
        <v>741</v>
      </c>
      <c r="M55" s="42">
        <v>385</v>
      </c>
    </row>
    <row r="56" spans="1:13" ht="11.25" customHeight="1">
      <c r="A56" s="60">
        <v>703</v>
      </c>
      <c r="B56" s="61" t="s">
        <v>554</v>
      </c>
      <c r="C56" s="42">
        <v>927</v>
      </c>
      <c r="D56" s="43">
        <v>31.863442389758177</v>
      </c>
      <c r="E56" s="42">
        <v>10.381238962234463</v>
      </c>
      <c r="F56" s="42">
        <v>685</v>
      </c>
      <c r="G56" s="43">
        <v>16.298811544991509</v>
      </c>
      <c r="H56" s="42">
        <v>202</v>
      </c>
      <c r="I56" s="43">
        <v>-35.873015873015873</v>
      </c>
      <c r="J56" s="42">
        <v>558</v>
      </c>
      <c r="K56" s="43">
        <v>30.069930069930052</v>
      </c>
      <c r="L56" s="42">
        <v>703</v>
      </c>
      <c r="M56" s="42">
        <v>429</v>
      </c>
    </row>
    <row r="57" spans="1:13" ht="11.25" customHeight="1">
      <c r="A57" s="60">
        <v>704</v>
      </c>
      <c r="B57" s="61" t="s">
        <v>501</v>
      </c>
      <c r="C57" s="42">
        <v>713</v>
      </c>
      <c r="D57" s="43">
        <v>17.462932454695206</v>
      </c>
      <c r="E57" s="42">
        <v>13.463067200154081</v>
      </c>
      <c r="F57" s="42">
        <v>621</v>
      </c>
      <c r="G57" s="43">
        <v>22.485207100591722</v>
      </c>
      <c r="H57" s="42">
        <v>224</v>
      </c>
      <c r="I57" s="43">
        <v>-3.448275862068968</v>
      </c>
      <c r="J57" s="42">
        <v>346</v>
      </c>
      <c r="K57" s="43">
        <v>7.120743034055721</v>
      </c>
      <c r="L57" s="42">
        <v>607</v>
      </c>
      <c r="M57" s="42">
        <v>323</v>
      </c>
    </row>
    <row r="58" spans="1:13" ht="11.25" customHeight="1">
      <c r="A58" s="60">
        <v>705</v>
      </c>
      <c r="B58" s="61" t="s">
        <v>232</v>
      </c>
      <c r="C58" s="42">
        <v>217</v>
      </c>
      <c r="D58" s="43">
        <v>-43.927648578811372</v>
      </c>
      <c r="E58" s="42">
        <v>4.1604754829123332</v>
      </c>
      <c r="F58" s="42">
        <v>182</v>
      </c>
      <c r="G58" s="43">
        <v>-41.666666666666664</v>
      </c>
      <c r="H58" s="42">
        <v>168</v>
      </c>
      <c r="I58" s="43">
        <v>-1.1764705882352899</v>
      </c>
      <c r="J58" s="42">
        <v>173</v>
      </c>
      <c r="K58" s="43">
        <v>28.148148148148152</v>
      </c>
      <c r="L58" s="42">
        <v>387</v>
      </c>
      <c r="M58" s="42">
        <v>135</v>
      </c>
    </row>
    <row r="59" spans="1:13" ht="11.25" customHeight="1">
      <c r="A59" s="60">
        <v>801</v>
      </c>
      <c r="B59" s="61" t="s">
        <v>115</v>
      </c>
      <c r="C59" s="42">
        <v>660</v>
      </c>
      <c r="D59" s="43">
        <v>-5.8487874465049856</v>
      </c>
      <c r="E59" s="42">
        <v>10.50769688797044</v>
      </c>
      <c r="F59" s="42">
        <v>501</v>
      </c>
      <c r="G59" s="43">
        <v>-13.321799307958486</v>
      </c>
      <c r="H59" s="42">
        <v>217</v>
      </c>
      <c r="I59" s="43">
        <v>-11.788617886178869</v>
      </c>
      <c r="J59" s="42">
        <v>604</v>
      </c>
      <c r="K59" s="43">
        <v>62.365591397849443</v>
      </c>
      <c r="L59" s="42">
        <v>701</v>
      </c>
      <c r="M59" s="42">
        <v>372</v>
      </c>
    </row>
    <row r="60" spans="1:13" ht="11.25" customHeight="1">
      <c r="A60" s="60">
        <v>802</v>
      </c>
      <c r="B60" s="61" t="s">
        <v>1023</v>
      </c>
      <c r="C60" s="42">
        <v>648</v>
      </c>
      <c r="D60" s="43">
        <v>-2.2624434389140333</v>
      </c>
      <c r="E60" s="42">
        <v>12.497830237805935</v>
      </c>
      <c r="F60" s="42">
        <v>577</v>
      </c>
      <c r="G60" s="43">
        <v>-8.4126984126984183</v>
      </c>
      <c r="H60" s="42">
        <v>231</v>
      </c>
      <c r="I60" s="43">
        <v>-8.3333333333333428</v>
      </c>
      <c r="J60" s="42">
        <v>715</v>
      </c>
      <c r="K60" s="43">
        <v>50.210084033613441</v>
      </c>
      <c r="L60" s="42">
        <v>663</v>
      </c>
      <c r="M60" s="42">
        <v>476</v>
      </c>
    </row>
    <row r="61" spans="1:13" ht="11.25" customHeight="1">
      <c r="A61" s="60">
        <v>803</v>
      </c>
      <c r="B61" s="61" t="s">
        <v>1729</v>
      </c>
      <c r="C61" s="42">
        <v>1188</v>
      </c>
      <c r="D61" s="43">
        <v>18.918918918918919</v>
      </c>
      <c r="E61" s="42">
        <v>13.146406482904693</v>
      </c>
      <c r="F61" s="42">
        <v>993</v>
      </c>
      <c r="G61" s="43">
        <v>2.0554984583761637</v>
      </c>
      <c r="H61" s="42">
        <v>437</v>
      </c>
      <c r="I61" s="43">
        <v>20.054945054945051</v>
      </c>
      <c r="J61" s="42">
        <v>1167</v>
      </c>
      <c r="K61" s="43">
        <v>5.0405040504050334</v>
      </c>
      <c r="L61" s="42">
        <v>999</v>
      </c>
      <c r="M61" s="42">
        <v>1111</v>
      </c>
    </row>
    <row r="62" spans="1:13" ht="11.25" customHeight="1">
      <c r="A62" s="60">
        <v>804</v>
      </c>
      <c r="B62" s="61" t="s">
        <v>114</v>
      </c>
      <c r="C62" s="42">
        <v>853</v>
      </c>
      <c r="D62" s="43">
        <v>-18.993352326685667</v>
      </c>
      <c r="E62" s="42">
        <v>12.497674084688224</v>
      </c>
      <c r="F62" s="42">
        <v>796</v>
      </c>
      <c r="G62" s="43">
        <v>-10.862262038073908</v>
      </c>
      <c r="H62" s="42">
        <v>190</v>
      </c>
      <c r="I62" s="43">
        <v>-30.909090909090907</v>
      </c>
      <c r="J62" s="42">
        <v>529</v>
      </c>
      <c r="K62" s="43">
        <v>53.779069767441854</v>
      </c>
      <c r="L62" s="42">
        <v>1053</v>
      </c>
      <c r="M62" s="42">
        <v>344</v>
      </c>
    </row>
    <row r="63" spans="1:13" ht="11.25" customHeight="1">
      <c r="A63" s="60">
        <v>805</v>
      </c>
      <c r="B63" s="61" t="s">
        <v>216</v>
      </c>
      <c r="C63" s="42">
        <v>1105</v>
      </c>
      <c r="D63" s="43">
        <v>-8.9785831960461309</v>
      </c>
      <c r="E63" s="42">
        <v>10.629844756167715</v>
      </c>
      <c r="F63" s="42">
        <v>783</v>
      </c>
      <c r="G63" s="43">
        <v>-24.493731918997113</v>
      </c>
      <c r="H63" s="42">
        <v>299</v>
      </c>
      <c r="I63" s="43">
        <v>-9.9397590361445793</v>
      </c>
      <c r="J63" s="42">
        <v>1325</v>
      </c>
      <c r="K63" s="43">
        <v>20.345140781108071</v>
      </c>
      <c r="L63" s="42">
        <v>1214</v>
      </c>
      <c r="M63" s="42">
        <v>1101</v>
      </c>
    </row>
    <row r="64" spans="1:13" ht="11.25" customHeight="1">
      <c r="A64" s="203" t="s">
        <v>1306</v>
      </c>
      <c r="B64" s="124"/>
    </row>
    <row r="65" spans="1:6" ht="11.25" customHeight="1">
      <c r="A65" s="42" t="s">
        <v>1271</v>
      </c>
      <c r="F65" s="42" t="s">
        <v>1273</v>
      </c>
    </row>
    <row r="66" spans="1:6" ht="11.25" customHeight="1">
      <c r="A66" s="42" t="s">
        <v>1272</v>
      </c>
      <c r="F66" s="42" t="s">
        <v>1274</v>
      </c>
    </row>
    <row r="67" spans="1:6" ht="11.25" customHeight="1"/>
    <row r="68" spans="1:6" ht="11.25" customHeight="1"/>
    <row r="69" spans="1:6" ht="11.25" customHeight="1">
      <c r="A69" s="189" t="s">
        <v>1743</v>
      </c>
      <c r="B69" s="42"/>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1"/>
  <sheetViews>
    <sheetView zoomScale="150" zoomScaleNormal="150" workbookViewId="0"/>
  </sheetViews>
  <sheetFormatPr baseColWidth="10" defaultRowHeight="9" customHeight="1" zeroHeight="1"/>
  <cols>
    <col min="1" max="1" width="3.5703125" style="41" customWidth="1"/>
    <col min="2" max="2" width="18.7109375" style="34" customWidth="1"/>
    <col min="3" max="3" width="8.7109375" style="42" customWidth="1"/>
    <col min="4" max="4" width="6" style="42" customWidth="1"/>
    <col min="5" max="5" width="8.7109375" style="42" customWidth="1"/>
    <col min="6" max="6" width="6" style="42" customWidth="1"/>
    <col min="7" max="7" width="8.7109375" style="42" customWidth="1"/>
    <col min="8" max="8" width="6" style="42" customWidth="1"/>
    <col min="9" max="9" width="8.7109375" style="42" customWidth="1"/>
    <col min="10" max="10" width="7" style="42" bestFit="1" customWidth="1"/>
    <col min="11" max="11" width="8.7109375" style="42" customWidth="1"/>
    <col min="12" max="12" width="6" style="42" customWidth="1"/>
    <col min="13" max="16384" width="11.42578125" style="34"/>
  </cols>
  <sheetData>
    <row r="1" spans="1:184" ht="15" customHeight="1">
      <c r="A1" s="858" t="s">
        <v>1765</v>
      </c>
    </row>
    <row r="2" spans="1:184" ht="9" customHeight="1">
      <c r="A2" s="32" t="s">
        <v>469</v>
      </c>
      <c r="B2" s="33"/>
      <c r="C2" s="33"/>
      <c r="D2" s="33"/>
      <c r="E2" s="33"/>
      <c r="F2" s="33"/>
      <c r="G2" s="33"/>
      <c r="H2" s="33"/>
      <c r="I2" s="33"/>
      <c r="J2" s="33"/>
      <c r="K2" s="33"/>
      <c r="L2" s="33"/>
    </row>
    <row r="3" spans="1:184">
      <c r="A3" s="32"/>
      <c r="B3" s="33"/>
      <c r="C3" s="33"/>
      <c r="D3" s="33"/>
      <c r="E3" s="33"/>
      <c r="F3" s="33"/>
      <c r="G3" s="33"/>
      <c r="H3" s="33"/>
      <c r="I3" s="33"/>
      <c r="J3" s="33"/>
      <c r="K3" s="33"/>
      <c r="L3" s="33"/>
    </row>
    <row r="4" spans="1:184">
      <c r="A4" s="32" t="s">
        <v>161</v>
      </c>
      <c r="B4" s="33"/>
      <c r="C4" s="33"/>
      <c r="D4" s="33"/>
      <c r="E4" s="33"/>
      <c r="F4" s="33"/>
      <c r="G4" s="33"/>
      <c r="H4" s="33"/>
      <c r="I4" s="33"/>
      <c r="J4" s="33"/>
      <c r="K4" s="33"/>
      <c r="L4" s="33"/>
    </row>
    <row r="5" spans="1:184">
      <c r="A5" s="32"/>
      <c r="B5" s="33"/>
      <c r="C5" s="33"/>
      <c r="D5" s="33"/>
      <c r="E5" s="33"/>
      <c r="F5" s="33"/>
      <c r="G5" s="33"/>
      <c r="H5" s="33"/>
      <c r="I5" s="33"/>
      <c r="J5" s="33"/>
      <c r="K5" s="33"/>
      <c r="L5" s="33"/>
    </row>
    <row r="6" spans="1:184">
      <c r="A6" s="32" t="s">
        <v>345</v>
      </c>
      <c r="B6" s="33"/>
      <c r="C6" s="33"/>
      <c r="D6" s="33"/>
      <c r="E6" s="33"/>
      <c r="F6" s="33"/>
      <c r="G6" s="33"/>
      <c r="H6" s="33"/>
      <c r="I6" s="33"/>
      <c r="J6" s="33"/>
      <c r="K6" s="33"/>
      <c r="L6" s="33"/>
    </row>
    <row r="7" spans="1:184">
      <c r="A7" s="34"/>
      <c r="B7" s="33"/>
      <c r="C7" s="33"/>
      <c r="D7" s="33"/>
      <c r="E7" s="33"/>
      <c r="F7" s="33"/>
      <c r="G7" s="33"/>
      <c r="H7" s="33"/>
      <c r="I7" s="33"/>
      <c r="J7" s="33"/>
      <c r="K7" s="33"/>
      <c r="L7" s="33"/>
    </row>
    <row r="8" spans="1:184" s="35" customFormat="1" ht="9" customHeight="1">
      <c r="A8" s="33"/>
      <c r="B8" s="33"/>
      <c r="C8" s="33"/>
      <c r="D8" s="33"/>
      <c r="E8" s="33"/>
      <c r="F8" s="33"/>
      <c r="G8" s="33"/>
      <c r="H8" s="33"/>
      <c r="I8" s="33"/>
      <c r="J8" s="33"/>
      <c r="K8" s="33"/>
      <c r="L8" s="33"/>
    </row>
    <row r="9" spans="1:184" s="36" customFormat="1" ht="15" customHeight="1">
      <c r="A9" s="1295" t="s">
        <v>162</v>
      </c>
      <c r="B9" s="1296"/>
      <c r="C9" s="1293" t="s">
        <v>1665</v>
      </c>
      <c r="D9" s="1294"/>
      <c r="E9" s="1293" t="s">
        <v>1673</v>
      </c>
      <c r="F9" s="1294"/>
      <c r="G9" s="1293" t="s">
        <v>1706</v>
      </c>
      <c r="H9" s="1294"/>
      <c r="I9" s="1293" t="s">
        <v>1730</v>
      </c>
      <c r="J9" s="1294"/>
      <c r="K9" s="1293" t="s">
        <v>1631</v>
      </c>
      <c r="L9" s="1301"/>
      <c r="M9" s="182"/>
    </row>
    <row r="10" spans="1:184" s="36" customFormat="1" ht="12.75" customHeight="1">
      <c r="A10" s="1297"/>
      <c r="B10" s="1298"/>
      <c r="C10" s="1308" t="s">
        <v>1277</v>
      </c>
      <c r="D10" s="1308" t="s">
        <v>1282</v>
      </c>
      <c r="E10" s="1308" t="s">
        <v>1277</v>
      </c>
      <c r="F10" s="1308" t="s">
        <v>1278</v>
      </c>
      <c r="G10" s="1308" t="s">
        <v>1277</v>
      </c>
      <c r="H10" s="1308" t="s">
        <v>1282</v>
      </c>
      <c r="I10" s="1308" t="s">
        <v>1277</v>
      </c>
      <c r="J10" s="1308" t="s">
        <v>1282</v>
      </c>
      <c r="K10" s="1308" t="s">
        <v>1277</v>
      </c>
      <c r="L10" s="1302" t="s">
        <v>1282</v>
      </c>
    </row>
    <row r="11" spans="1:184" s="36" customFormat="1" ht="15.75" customHeight="1">
      <c r="A11" s="1297"/>
      <c r="B11" s="1298"/>
      <c r="C11" s="1309"/>
      <c r="D11" s="1309"/>
      <c r="E11" s="1309"/>
      <c r="F11" s="1309"/>
      <c r="G11" s="1309"/>
      <c r="H11" s="1309"/>
      <c r="I11" s="1309"/>
      <c r="J11" s="1309"/>
      <c r="K11" s="1309"/>
      <c r="L11" s="1311"/>
    </row>
    <row r="12" spans="1:184" s="36" customFormat="1" ht="12.75" customHeight="1">
      <c r="A12" s="1297"/>
      <c r="B12" s="1298"/>
      <c r="C12" s="1309"/>
      <c r="D12" s="1309"/>
      <c r="E12" s="1309"/>
      <c r="F12" s="1309"/>
      <c r="G12" s="1309"/>
      <c r="H12" s="1309"/>
      <c r="I12" s="1309"/>
      <c r="J12" s="1309"/>
      <c r="K12" s="1309"/>
      <c r="L12" s="1311"/>
    </row>
    <row r="13" spans="1:184" s="36" customFormat="1" ht="36.75" customHeight="1">
      <c r="A13" s="1297"/>
      <c r="B13" s="1298"/>
      <c r="C13" s="1310"/>
      <c r="D13" s="1310"/>
      <c r="E13" s="1310"/>
      <c r="F13" s="1310"/>
      <c r="G13" s="1310"/>
      <c r="H13" s="1310"/>
      <c r="I13" s="1310"/>
      <c r="J13" s="1310"/>
      <c r="K13" s="1310"/>
      <c r="L13" s="1305"/>
    </row>
    <row r="14" spans="1:184" s="36" customFormat="1" ht="12.75" customHeight="1">
      <c r="A14" s="1299"/>
      <c r="B14" s="1300"/>
      <c r="C14" s="37" t="s">
        <v>182</v>
      </c>
      <c r="D14" s="678" t="s">
        <v>64</v>
      </c>
      <c r="E14" s="37" t="s">
        <v>182</v>
      </c>
      <c r="F14" s="678" t="s">
        <v>64</v>
      </c>
      <c r="G14" s="37" t="s">
        <v>182</v>
      </c>
      <c r="H14" s="678" t="s">
        <v>64</v>
      </c>
      <c r="I14" s="37" t="s">
        <v>182</v>
      </c>
      <c r="J14" s="678" t="s">
        <v>64</v>
      </c>
      <c r="K14" s="37" t="s">
        <v>182</v>
      </c>
      <c r="L14" s="678" t="s">
        <v>64</v>
      </c>
    </row>
    <row r="15" spans="1:184" s="36" customFormat="1" ht="6" customHeight="1">
      <c r="A15" s="38"/>
      <c r="B15" s="39"/>
      <c r="C15" s="40"/>
      <c r="D15" s="40"/>
      <c r="E15" s="40"/>
      <c r="F15" s="40"/>
      <c r="G15" s="40"/>
      <c r="H15" s="40"/>
      <c r="I15" s="40"/>
      <c r="J15" s="40"/>
      <c r="K15" s="40"/>
      <c r="L15" s="40"/>
    </row>
    <row r="16" spans="1:184" ht="11.25" customHeight="1">
      <c r="A16" s="60">
        <v>101</v>
      </c>
      <c r="B16" s="61" t="s">
        <v>194</v>
      </c>
      <c r="C16" s="42">
        <v>717</v>
      </c>
      <c r="D16" s="42">
        <v>241</v>
      </c>
      <c r="E16" s="42">
        <v>646</v>
      </c>
      <c r="F16" s="42">
        <v>494</v>
      </c>
      <c r="G16" s="42">
        <v>466</v>
      </c>
      <c r="H16" s="42">
        <v>200</v>
      </c>
      <c r="I16" s="42">
        <v>2530</v>
      </c>
      <c r="J16" s="42">
        <v>1420</v>
      </c>
      <c r="K16" s="42">
        <v>2608</v>
      </c>
      <c r="L16" s="42">
        <v>1506</v>
      </c>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row>
    <row r="17" spans="1:12" ht="11.25" customHeight="1">
      <c r="A17" s="60">
        <v>102</v>
      </c>
      <c r="B17" s="61" t="s">
        <v>193</v>
      </c>
      <c r="C17" s="42">
        <v>979</v>
      </c>
      <c r="D17" s="42">
        <v>240</v>
      </c>
      <c r="E17" s="42">
        <v>1127</v>
      </c>
      <c r="F17" s="42">
        <v>388</v>
      </c>
      <c r="G17" s="42">
        <v>761</v>
      </c>
      <c r="H17" s="42">
        <v>461</v>
      </c>
      <c r="I17" s="42">
        <v>3790</v>
      </c>
      <c r="J17" s="42">
        <v>1423</v>
      </c>
      <c r="K17" s="42">
        <v>3543</v>
      </c>
      <c r="L17" s="42">
        <v>1337</v>
      </c>
    </row>
    <row r="18" spans="1:12" ht="11.25" customHeight="1">
      <c r="A18" s="60">
        <v>103</v>
      </c>
      <c r="B18" s="61" t="s">
        <v>502</v>
      </c>
      <c r="C18" s="42">
        <v>306</v>
      </c>
      <c r="D18" s="42">
        <v>140</v>
      </c>
      <c r="E18" s="42">
        <v>549</v>
      </c>
      <c r="F18" s="42">
        <v>76</v>
      </c>
      <c r="G18" s="42">
        <v>644</v>
      </c>
      <c r="H18" s="42">
        <v>342</v>
      </c>
      <c r="I18" s="42">
        <v>1969</v>
      </c>
      <c r="J18" s="42">
        <v>1285</v>
      </c>
      <c r="K18" s="42">
        <v>1826</v>
      </c>
      <c r="L18" s="42">
        <v>719</v>
      </c>
    </row>
    <row r="19" spans="1:12" ht="11.25" customHeight="1">
      <c r="A19" s="60">
        <v>104</v>
      </c>
      <c r="B19" s="61" t="s">
        <v>509</v>
      </c>
      <c r="C19" s="42">
        <v>1039</v>
      </c>
      <c r="D19" s="42">
        <v>378</v>
      </c>
      <c r="E19" s="42">
        <v>1694</v>
      </c>
      <c r="F19" s="42">
        <v>531</v>
      </c>
      <c r="G19" s="42">
        <v>1520</v>
      </c>
      <c r="H19" s="42">
        <v>593</v>
      </c>
      <c r="I19" s="42">
        <v>5400</v>
      </c>
      <c r="J19" s="42">
        <v>1967</v>
      </c>
      <c r="K19" s="42">
        <v>5337</v>
      </c>
      <c r="L19" s="42">
        <v>1941</v>
      </c>
    </row>
    <row r="20" spans="1:12" ht="11.25" customHeight="1">
      <c r="A20" s="60">
        <v>105</v>
      </c>
      <c r="B20" s="61" t="s">
        <v>44</v>
      </c>
      <c r="C20" s="42">
        <v>226</v>
      </c>
      <c r="D20" s="42">
        <v>182</v>
      </c>
      <c r="E20" s="42">
        <v>309</v>
      </c>
      <c r="F20" s="42">
        <v>140</v>
      </c>
      <c r="G20" s="42">
        <v>294</v>
      </c>
      <c r="H20" s="42">
        <v>207</v>
      </c>
      <c r="I20" s="42">
        <v>1157</v>
      </c>
      <c r="J20" s="42">
        <v>710</v>
      </c>
      <c r="K20" s="42">
        <v>854</v>
      </c>
      <c r="L20" s="42">
        <v>861</v>
      </c>
    </row>
    <row r="21" spans="1:12" ht="11.25" customHeight="1">
      <c r="A21" s="60">
        <v>201</v>
      </c>
      <c r="B21" s="61" t="s">
        <v>818</v>
      </c>
      <c r="C21" s="42">
        <v>1541</v>
      </c>
      <c r="D21" s="42">
        <v>365</v>
      </c>
      <c r="E21" s="42">
        <v>2754</v>
      </c>
      <c r="F21" s="42">
        <v>427</v>
      </c>
      <c r="G21" s="42">
        <v>2827</v>
      </c>
      <c r="H21" s="42">
        <v>468</v>
      </c>
      <c r="I21" s="42">
        <v>11087</v>
      </c>
      <c r="J21" s="42">
        <v>1980</v>
      </c>
      <c r="K21" s="42">
        <v>12465</v>
      </c>
      <c r="L21" s="42">
        <v>2576</v>
      </c>
    </row>
    <row r="22" spans="1:12" ht="11.25" customHeight="1">
      <c r="A22" s="60">
        <v>301</v>
      </c>
      <c r="B22" s="61" t="s">
        <v>525</v>
      </c>
      <c r="C22" s="42">
        <v>838</v>
      </c>
      <c r="D22" s="42">
        <v>949</v>
      </c>
      <c r="E22" s="42">
        <v>1002</v>
      </c>
      <c r="F22" s="42">
        <v>1548</v>
      </c>
      <c r="G22" s="42">
        <v>855</v>
      </c>
      <c r="H22" s="42">
        <v>629</v>
      </c>
      <c r="I22" s="42">
        <v>3732</v>
      </c>
      <c r="J22" s="42">
        <v>3531</v>
      </c>
      <c r="K22" s="42">
        <v>3481</v>
      </c>
      <c r="L22" s="42">
        <v>1088</v>
      </c>
    </row>
    <row r="23" spans="1:12" ht="11.25" customHeight="1">
      <c r="A23" s="60">
        <v>302</v>
      </c>
      <c r="B23" s="61" t="s">
        <v>177</v>
      </c>
      <c r="C23" s="42">
        <v>464</v>
      </c>
      <c r="D23" s="42">
        <v>474</v>
      </c>
      <c r="E23" s="42">
        <v>596</v>
      </c>
      <c r="F23" s="42">
        <v>290</v>
      </c>
      <c r="G23" s="42">
        <v>604</v>
      </c>
      <c r="H23" s="42">
        <v>203</v>
      </c>
      <c r="I23" s="42">
        <v>2098</v>
      </c>
      <c r="J23" s="42">
        <v>1109</v>
      </c>
      <c r="K23" s="42">
        <v>2187</v>
      </c>
      <c r="L23" s="42">
        <v>1155</v>
      </c>
    </row>
    <row r="24" spans="1:12" ht="11.25" customHeight="1">
      <c r="A24" s="60">
        <v>303</v>
      </c>
      <c r="B24" s="61" t="s">
        <v>126</v>
      </c>
      <c r="C24" s="42">
        <v>189</v>
      </c>
      <c r="D24" s="42">
        <v>89</v>
      </c>
      <c r="E24" s="42">
        <v>318</v>
      </c>
      <c r="F24" s="42">
        <v>117</v>
      </c>
      <c r="G24" s="42">
        <v>384</v>
      </c>
      <c r="H24" s="42">
        <v>232</v>
      </c>
      <c r="I24" s="42">
        <v>1299</v>
      </c>
      <c r="J24" s="42">
        <v>716</v>
      </c>
      <c r="K24" s="42">
        <v>1430</v>
      </c>
      <c r="L24" s="42">
        <v>696</v>
      </c>
    </row>
    <row r="25" spans="1:12" ht="11.25" customHeight="1">
      <c r="A25" s="60">
        <v>304</v>
      </c>
      <c r="B25" s="61" t="s">
        <v>179</v>
      </c>
      <c r="C25" s="42">
        <v>699</v>
      </c>
      <c r="D25" s="42">
        <v>694</v>
      </c>
      <c r="E25" s="42">
        <v>698</v>
      </c>
      <c r="F25" s="42">
        <v>988</v>
      </c>
      <c r="G25" s="42">
        <v>817</v>
      </c>
      <c r="H25" s="42">
        <v>681</v>
      </c>
      <c r="I25" s="42">
        <v>3012</v>
      </c>
      <c r="J25" s="42">
        <v>3037</v>
      </c>
      <c r="K25" s="42">
        <v>2922</v>
      </c>
      <c r="L25" s="42">
        <v>3436</v>
      </c>
    </row>
    <row r="26" spans="1:12" ht="11.25" customHeight="1">
      <c r="A26" s="60">
        <v>305</v>
      </c>
      <c r="B26" s="61" t="s">
        <v>527</v>
      </c>
      <c r="C26" s="42">
        <v>271</v>
      </c>
      <c r="D26" s="42">
        <v>708</v>
      </c>
      <c r="E26" s="42">
        <v>327</v>
      </c>
      <c r="F26" s="42">
        <v>795</v>
      </c>
      <c r="G26" s="42">
        <v>360</v>
      </c>
      <c r="H26" s="42">
        <v>271</v>
      </c>
      <c r="I26" s="42">
        <v>1304</v>
      </c>
      <c r="J26" s="42">
        <v>2359</v>
      </c>
      <c r="K26" s="42">
        <v>769</v>
      </c>
      <c r="L26" s="42">
        <v>1193</v>
      </c>
    </row>
    <row r="27" spans="1:12" ht="11.25" customHeight="1">
      <c r="A27" s="60">
        <v>306</v>
      </c>
      <c r="B27" s="61" t="s">
        <v>176</v>
      </c>
      <c r="C27" s="42">
        <v>695</v>
      </c>
      <c r="D27" s="42">
        <v>339</v>
      </c>
      <c r="E27" s="42">
        <v>791</v>
      </c>
      <c r="F27" s="42">
        <v>1043</v>
      </c>
      <c r="G27" s="42">
        <v>920</v>
      </c>
      <c r="H27" s="42">
        <v>719</v>
      </c>
      <c r="I27" s="42">
        <v>3445</v>
      </c>
      <c r="J27" s="42">
        <v>2706</v>
      </c>
      <c r="K27" s="42">
        <v>3561</v>
      </c>
      <c r="L27" s="42">
        <v>3275</v>
      </c>
    </row>
    <row r="28" spans="1:12" ht="11.25" customHeight="1">
      <c r="A28" s="60">
        <v>307</v>
      </c>
      <c r="B28" s="61" t="s">
        <v>181</v>
      </c>
      <c r="C28" s="42">
        <v>1053</v>
      </c>
      <c r="D28" s="42">
        <v>153</v>
      </c>
      <c r="E28" s="42">
        <v>966</v>
      </c>
      <c r="F28" s="42">
        <v>685</v>
      </c>
      <c r="G28" s="42">
        <v>1067</v>
      </c>
      <c r="H28" s="42">
        <v>1174</v>
      </c>
      <c r="I28" s="42">
        <v>4455</v>
      </c>
      <c r="J28" s="42">
        <v>2972</v>
      </c>
      <c r="K28" s="42">
        <v>3617</v>
      </c>
      <c r="L28" s="42">
        <v>1291</v>
      </c>
    </row>
    <row r="29" spans="1:12" ht="11.25" customHeight="1">
      <c r="A29" s="60">
        <v>308</v>
      </c>
      <c r="B29" s="61" t="s">
        <v>526</v>
      </c>
      <c r="C29" s="42">
        <v>245</v>
      </c>
      <c r="D29" s="42">
        <v>94</v>
      </c>
      <c r="E29" s="42">
        <v>145</v>
      </c>
      <c r="F29" s="42">
        <v>160</v>
      </c>
      <c r="G29" s="42">
        <v>198</v>
      </c>
      <c r="H29" s="42">
        <v>238</v>
      </c>
      <c r="I29" s="42">
        <v>763</v>
      </c>
      <c r="J29" s="42">
        <v>559</v>
      </c>
      <c r="K29" s="42">
        <v>580</v>
      </c>
      <c r="L29" s="42">
        <v>492</v>
      </c>
    </row>
    <row r="30" spans="1:12" ht="11.25" customHeight="1">
      <c r="A30" s="60">
        <v>309</v>
      </c>
      <c r="B30" s="61" t="s">
        <v>524</v>
      </c>
      <c r="C30" s="42">
        <v>266</v>
      </c>
      <c r="D30" s="42">
        <v>396</v>
      </c>
      <c r="E30" s="42">
        <v>206</v>
      </c>
      <c r="F30" s="42">
        <v>181</v>
      </c>
      <c r="G30" s="42">
        <v>248</v>
      </c>
      <c r="H30" s="42">
        <v>43</v>
      </c>
      <c r="I30" s="42">
        <v>988</v>
      </c>
      <c r="J30" s="42">
        <v>732</v>
      </c>
      <c r="K30" s="42">
        <v>856</v>
      </c>
      <c r="L30" s="42">
        <v>671</v>
      </c>
    </row>
    <row r="31" spans="1:12" ht="11.25" customHeight="1">
      <c r="A31" s="60">
        <v>310</v>
      </c>
      <c r="B31" s="61" t="s">
        <v>178</v>
      </c>
      <c r="C31" s="42">
        <v>1197</v>
      </c>
      <c r="D31" s="42">
        <v>336</v>
      </c>
      <c r="E31" s="42">
        <v>919</v>
      </c>
      <c r="F31" s="42">
        <v>434</v>
      </c>
      <c r="G31" s="42">
        <v>980</v>
      </c>
      <c r="H31" s="42">
        <v>356</v>
      </c>
      <c r="I31" s="42">
        <v>3916</v>
      </c>
      <c r="J31" s="42">
        <v>1723</v>
      </c>
      <c r="K31" s="42">
        <v>3929</v>
      </c>
      <c r="L31" s="42">
        <v>1601</v>
      </c>
    </row>
    <row r="32" spans="1:12" ht="11.25" customHeight="1">
      <c r="A32" s="60">
        <v>311</v>
      </c>
      <c r="B32" s="61" t="s">
        <v>180</v>
      </c>
      <c r="C32" s="42">
        <v>602</v>
      </c>
      <c r="D32" s="42">
        <v>425</v>
      </c>
      <c r="E32" s="42">
        <v>996</v>
      </c>
      <c r="F32" s="42">
        <v>458</v>
      </c>
      <c r="G32" s="42">
        <v>1020</v>
      </c>
      <c r="H32" s="42">
        <v>1219</v>
      </c>
      <c r="I32" s="42">
        <v>3208</v>
      </c>
      <c r="J32" s="42">
        <v>2761</v>
      </c>
      <c r="K32" s="42">
        <v>2858</v>
      </c>
      <c r="L32" s="42">
        <v>2802</v>
      </c>
    </row>
    <row r="33" spans="1:12" ht="11.25" customHeight="1">
      <c r="A33" s="60">
        <v>312</v>
      </c>
      <c r="B33" s="61" t="s">
        <v>125</v>
      </c>
      <c r="C33" s="42">
        <v>541</v>
      </c>
      <c r="D33" s="42">
        <v>165</v>
      </c>
      <c r="E33" s="42">
        <v>855</v>
      </c>
      <c r="F33" s="42">
        <v>303</v>
      </c>
      <c r="G33" s="42">
        <v>688</v>
      </c>
      <c r="H33" s="42">
        <v>350</v>
      </c>
      <c r="I33" s="42">
        <v>2756</v>
      </c>
      <c r="J33" s="42">
        <v>1133</v>
      </c>
      <c r="K33" s="42">
        <v>2752</v>
      </c>
      <c r="L33" s="42">
        <v>1300</v>
      </c>
    </row>
    <row r="34" spans="1:12" ht="11.25" customHeight="1">
      <c r="A34" s="60">
        <v>313</v>
      </c>
      <c r="B34" s="61" t="s">
        <v>327</v>
      </c>
      <c r="C34" s="42">
        <v>366</v>
      </c>
      <c r="D34" s="42">
        <v>74</v>
      </c>
      <c r="E34" s="42">
        <v>240</v>
      </c>
      <c r="F34" s="42">
        <v>44</v>
      </c>
      <c r="G34" s="42">
        <v>322</v>
      </c>
      <c r="H34" s="42">
        <v>84</v>
      </c>
      <c r="I34" s="42">
        <v>1199</v>
      </c>
      <c r="J34" s="42">
        <v>278</v>
      </c>
      <c r="K34" s="42">
        <v>1030</v>
      </c>
      <c r="L34" s="42">
        <v>447</v>
      </c>
    </row>
    <row r="35" spans="1:12" ht="11.25" customHeight="1">
      <c r="A35" s="60">
        <v>401</v>
      </c>
      <c r="B35" s="61" t="s">
        <v>603</v>
      </c>
      <c r="C35" s="42">
        <v>545</v>
      </c>
      <c r="D35" s="42">
        <v>130</v>
      </c>
      <c r="E35" s="42">
        <v>362</v>
      </c>
      <c r="F35" s="42">
        <v>559</v>
      </c>
      <c r="G35" s="42">
        <v>908</v>
      </c>
      <c r="H35" s="42">
        <v>380</v>
      </c>
      <c r="I35" s="42">
        <v>2270</v>
      </c>
      <c r="J35" s="42">
        <v>1547</v>
      </c>
      <c r="K35" s="42">
        <v>2487</v>
      </c>
      <c r="L35" s="42">
        <v>1306</v>
      </c>
    </row>
    <row r="36" spans="1:12" ht="11.25" customHeight="1">
      <c r="A36" s="60">
        <v>501</v>
      </c>
      <c r="B36" s="61" t="s">
        <v>1051</v>
      </c>
      <c r="C36" s="42">
        <v>881</v>
      </c>
      <c r="D36" s="42">
        <v>433</v>
      </c>
      <c r="E36" s="42">
        <v>1445</v>
      </c>
      <c r="F36" s="42">
        <v>318</v>
      </c>
      <c r="G36" s="42">
        <v>1363</v>
      </c>
      <c r="H36" s="42">
        <v>837</v>
      </c>
      <c r="I36" s="42">
        <v>5167</v>
      </c>
      <c r="J36" s="42">
        <v>2720</v>
      </c>
      <c r="K36" s="42">
        <v>4830</v>
      </c>
      <c r="L36" s="42">
        <v>1655</v>
      </c>
    </row>
    <row r="37" spans="1:12" ht="11.25" customHeight="1">
      <c r="A37" s="60">
        <v>502</v>
      </c>
      <c r="B37" s="61" t="s">
        <v>995</v>
      </c>
      <c r="C37" s="42">
        <v>454</v>
      </c>
      <c r="D37" s="42">
        <v>198</v>
      </c>
      <c r="E37" s="42">
        <v>419</v>
      </c>
      <c r="F37" s="42">
        <v>460</v>
      </c>
      <c r="G37" s="42">
        <v>430</v>
      </c>
      <c r="H37" s="42">
        <v>488</v>
      </c>
      <c r="I37" s="42">
        <v>1727</v>
      </c>
      <c r="J37" s="42">
        <v>1449</v>
      </c>
      <c r="K37" s="42">
        <v>1652</v>
      </c>
      <c r="L37" s="42">
        <v>825</v>
      </c>
    </row>
    <row r="38" spans="1:12" ht="11.25" customHeight="1">
      <c r="A38" s="60">
        <v>503</v>
      </c>
      <c r="B38" s="61" t="s">
        <v>993</v>
      </c>
      <c r="C38" s="42">
        <v>1200</v>
      </c>
      <c r="D38" s="42">
        <v>919</v>
      </c>
      <c r="E38" s="42">
        <v>1194</v>
      </c>
      <c r="F38" s="42">
        <v>859</v>
      </c>
      <c r="G38" s="42">
        <v>1561</v>
      </c>
      <c r="H38" s="42">
        <v>987</v>
      </c>
      <c r="I38" s="42">
        <v>5146</v>
      </c>
      <c r="J38" s="42">
        <v>4144</v>
      </c>
      <c r="K38" s="42">
        <v>5323</v>
      </c>
      <c r="L38" s="42">
        <v>4432</v>
      </c>
    </row>
    <row r="39" spans="1:12" ht="11.25" customHeight="1">
      <c r="A39" s="60">
        <v>504</v>
      </c>
      <c r="B39" s="61" t="s">
        <v>1049</v>
      </c>
      <c r="C39" s="42">
        <v>348</v>
      </c>
      <c r="D39" s="42">
        <v>257</v>
      </c>
      <c r="E39" s="42">
        <v>702</v>
      </c>
      <c r="F39" s="42">
        <v>518</v>
      </c>
      <c r="G39" s="42">
        <v>611</v>
      </c>
      <c r="H39" s="42">
        <v>347</v>
      </c>
      <c r="I39" s="42">
        <v>2393</v>
      </c>
      <c r="J39" s="42">
        <v>1974</v>
      </c>
      <c r="K39" s="42">
        <v>2131</v>
      </c>
      <c r="L39" s="42">
        <v>3551</v>
      </c>
    </row>
    <row r="40" spans="1:12" ht="11.25" customHeight="1">
      <c r="A40" s="60">
        <v>505</v>
      </c>
      <c r="B40" s="61" t="s">
        <v>1052</v>
      </c>
      <c r="C40" s="42">
        <v>529</v>
      </c>
      <c r="D40" s="42">
        <v>168</v>
      </c>
      <c r="E40" s="42">
        <v>907</v>
      </c>
      <c r="F40" s="42">
        <v>237</v>
      </c>
      <c r="G40" s="42">
        <v>949</v>
      </c>
      <c r="H40" s="42">
        <v>499</v>
      </c>
      <c r="I40" s="42">
        <v>3154</v>
      </c>
      <c r="J40" s="42">
        <v>1088</v>
      </c>
      <c r="K40" s="42">
        <v>3155</v>
      </c>
      <c r="L40" s="42">
        <v>1793</v>
      </c>
    </row>
    <row r="41" spans="1:12" ht="11.25" customHeight="1">
      <c r="A41" s="60">
        <v>506</v>
      </c>
      <c r="B41" s="61" t="s">
        <v>151</v>
      </c>
      <c r="C41" s="42">
        <v>604</v>
      </c>
      <c r="D41" s="42">
        <v>1386</v>
      </c>
      <c r="E41" s="42">
        <v>649</v>
      </c>
      <c r="F41" s="42">
        <v>409</v>
      </c>
      <c r="G41" s="42">
        <v>690</v>
      </c>
      <c r="H41" s="42">
        <v>652</v>
      </c>
      <c r="I41" s="42">
        <v>2959</v>
      </c>
      <c r="J41" s="42">
        <v>3514</v>
      </c>
      <c r="K41" s="42">
        <v>2944</v>
      </c>
      <c r="L41" s="42">
        <v>4902</v>
      </c>
    </row>
    <row r="42" spans="1:12" ht="11.25" customHeight="1">
      <c r="A42" s="60">
        <v>507</v>
      </c>
      <c r="B42" s="61" t="s">
        <v>1047</v>
      </c>
      <c r="C42" s="42">
        <v>1344</v>
      </c>
      <c r="D42" s="42">
        <v>469</v>
      </c>
      <c r="E42" s="42">
        <v>1428</v>
      </c>
      <c r="F42" s="42">
        <v>1216</v>
      </c>
      <c r="G42" s="42">
        <v>2050</v>
      </c>
      <c r="H42" s="42">
        <v>531</v>
      </c>
      <c r="I42" s="42">
        <v>6350</v>
      </c>
      <c r="J42" s="42">
        <v>3053</v>
      </c>
      <c r="K42" s="42">
        <v>5145</v>
      </c>
      <c r="L42" s="42">
        <v>3598</v>
      </c>
    </row>
    <row r="43" spans="1:12" ht="11.25" customHeight="1">
      <c r="A43" s="60">
        <v>508</v>
      </c>
      <c r="B43" s="61" t="s">
        <v>1048</v>
      </c>
      <c r="C43" s="42">
        <v>2169</v>
      </c>
      <c r="D43" s="42">
        <v>529</v>
      </c>
      <c r="E43" s="42">
        <v>1906</v>
      </c>
      <c r="F43" s="42">
        <v>1221</v>
      </c>
      <c r="G43" s="42">
        <v>2163</v>
      </c>
      <c r="H43" s="42">
        <v>1105</v>
      </c>
      <c r="I43" s="42">
        <v>8203</v>
      </c>
      <c r="J43" s="42">
        <v>4965</v>
      </c>
      <c r="K43" s="42">
        <v>8738</v>
      </c>
      <c r="L43" s="42">
        <v>6171</v>
      </c>
    </row>
    <row r="44" spans="1:12" ht="11.25" customHeight="1">
      <c r="A44" s="60">
        <v>509</v>
      </c>
      <c r="B44" s="61" t="s">
        <v>152</v>
      </c>
      <c r="C44" s="42">
        <v>316</v>
      </c>
      <c r="D44" s="42">
        <v>582</v>
      </c>
      <c r="E44" s="42">
        <v>432</v>
      </c>
      <c r="F44" s="42">
        <v>281</v>
      </c>
      <c r="G44" s="42">
        <v>625</v>
      </c>
      <c r="H44" s="42">
        <v>911</v>
      </c>
      <c r="I44" s="42">
        <v>1717</v>
      </c>
      <c r="J44" s="42">
        <v>1941</v>
      </c>
      <c r="K44" s="42">
        <v>1990</v>
      </c>
      <c r="L44" s="42">
        <v>1099</v>
      </c>
    </row>
    <row r="45" spans="1:12" ht="11.25" customHeight="1">
      <c r="A45" s="60">
        <v>510</v>
      </c>
      <c r="B45" s="61" t="s">
        <v>1050</v>
      </c>
      <c r="C45" s="42">
        <v>1236</v>
      </c>
      <c r="D45" s="42">
        <v>555</v>
      </c>
      <c r="E45" s="42">
        <v>1521</v>
      </c>
      <c r="F45" s="42">
        <v>466</v>
      </c>
      <c r="G45" s="42">
        <v>2388</v>
      </c>
      <c r="H45" s="42">
        <v>1531</v>
      </c>
      <c r="I45" s="42">
        <v>7311</v>
      </c>
      <c r="J45" s="42">
        <v>3006</v>
      </c>
      <c r="K45" s="42">
        <v>6189</v>
      </c>
      <c r="L45" s="42">
        <v>2274</v>
      </c>
    </row>
    <row r="46" spans="1:12" ht="11.25" customHeight="1">
      <c r="A46" s="60">
        <v>511</v>
      </c>
      <c r="B46" s="61" t="s">
        <v>992</v>
      </c>
      <c r="C46" s="42">
        <v>1854</v>
      </c>
      <c r="D46" s="42">
        <v>969</v>
      </c>
      <c r="E46" s="42">
        <v>2058</v>
      </c>
      <c r="F46" s="42">
        <v>1292</v>
      </c>
      <c r="G46" s="42">
        <v>2572</v>
      </c>
      <c r="H46" s="42">
        <v>1445</v>
      </c>
      <c r="I46" s="42">
        <v>8700</v>
      </c>
      <c r="J46" s="42">
        <v>5341</v>
      </c>
      <c r="K46" s="42">
        <v>7568</v>
      </c>
      <c r="L46" s="42">
        <v>5604</v>
      </c>
    </row>
    <row r="47" spans="1:12" ht="11.25" customHeight="1">
      <c r="A47" s="60">
        <v>512</v>
      </c>
      <c r="B47" s="61" t="s">
        <v>994</v>
      </c>
      <c r="C47" s="42">
        <v>465</v>
      </c>
      <c r="D47" s="42">
        <v>172</v>
      </c>
      <c r="E47" s="42">
        <v>477</v>
      </c>
      <c r="F47" s="42">
        <v>405</v>
      </c>
      <c r="G47" s="42">
        <v>453</v>
      </c>
      <c r="H47" s="42">
        <v>267</v>
      </c>
      <c r="I47" s="42">
        <v>1792</v>
      </c>
      <c r="J47" s="42">
        <v>1027</v>
      </c>
      <c r="K47" s="42">
        <v>1968</v>
      </c>
      <c r="L47" s="42">
        <v>1183</v>
      </c>
    </row>
    <row r="48" spans="1:12" ht="11.25" customHeight="1">
      <c r="A48" s="60">
        <v>513</v>
      </c>
      <c r="B48" s="61" t="s">
        <v>1053</v>
      </c>
      <c r="C48" s="42">
        <v>194</v>
      </c>
      <c r="D48" s="42">
        <v>324</v>
      </c>
      <c r="E48" s="42">
        <v>212</v>
      </c>
      <c r="F48" s="42">
        <v>160</v>
      </c>
      <c r="G48" s="42">
        <v>374</v>
      </c>
      <c r="H48" s="42">
        <v>121</v>
      </c>
      <c r="I48" s="42">
        <v>924</v>
      </c>
      <c r="J48" s="42">
        <v>802</v>
      </c>
      <c r="K48" s="42">
        <v>849</v>
      </c>
      <c r="L48" s="42">
        <v>856</v>
      </c>
    </row>
    <row r="49" spans="1:12" ht="11.25" customHeight="1">
      <c r="A49" s="60">
        <v>601</v>
      </c>
      <c r="B49" s="61" t="s">
        <v>53</v>
      </c>
      <c r="C49" s="42">
        <v>1348</v>
      </c>
      <c r="D49" s="42">
        <v>423</v>
      </c>
      <c r="E49" s="42">
        <v>1074</v>
      </c>
      <c r="F49" s="42">
        <v>602</v>
      </c>
      <c r="G49" s="42">
        <v>900</v>
      </c>
      <c r="H49" s="42">
        <v>541</v>
      </c>
      <c r="I49" s="42">
        <v>4225</v>
      </c>
      <c r="J49" s="42">
        <v>2581</v>
      </c>
      <c r="K49" s="42">
        <v>3368</v>
      </c>
      <c r="L49" s="42">
        <v>2525</v>
      </c>
    </row>
    <row r="50" spans="1:12" ht="11.25" customHeight="1">
      <c r="A50" s="60">
        <v>602</v>
      </c>
      <c r="B50" s="61" t="s">
        <v>485</v>
      </c>
      <c r="C50" s="42">
        <v>424</v>
      </c>
      <c r="D50" s="42">
        <v>194</v>
      </c>
      <c r="E50" s="42">
        <v>491</v>
      </c>
      <c r="F50" s="42">
        <v>293</v>
      </c>
      <c r="G50" s="42">
        <v>646</v>
      </c>
      <c r="H50" s="42">
        <v>452</v>
      </c>
      <c r="I50" s="42">
        <v>2156</v>
      </c>
      <c r="J50" s="42">
        <v>1226</v>
      </c>
      <c r="K50" s="42">
        <v>2207</v>
      </c>
      <c r="L50" s="42">
        <v>1872</v>
      </c>
    </row>
    <row r="51" spans="1:12" ht="11.25" customHeight="1">
      <c r="A51" s="60">
        <v>603</v>
      </c>
      <c r="B51" s="61" t="s">
        <v>3</v>
      </c>
      <c r="C51" s="42">
        <v>319</v>
      </c>
      <c r="D51" s="42">
        <v>119</v>
      </c>
      <c r="E51" s="42">
        <v>309</v>
      </c>
      <c r="F51" s="42">
        <v>227</v>
      </c>
      <c r="G51" s="42">
        <v>235</v>
      </c>
      <c r="H51" s="42">
        <v>228</v>
      </c>
      <c r="I51" s="42">
        <v>1130</v>
      </c>
      <c r="J51" s="42">
        <v>770</v>
      </c>
      <c r="K51" s="42">
        <v>1013</v>
      </c>
      <c r="L51" s="42">
        <v>689</v>
      </c>
    </row>
    <row r="52" spans="1:12" ht="11.25" customHeight="1">
      <c r="A52" s="60">
        <v>604</v>
      </c>
      <c r="B52" s="61" t="s">
        <v>4</v>
      </c>
      <c r="C52" s="42">
        <v>3003</v>
      </c>
      <c r="D52" s="42">
        <v>1850</v>
      </c>
      <c r="E52" s="42">
        <v>4955</v>
      </c>
      <c r="F52" s="42">
        <v>1981</v>
      </c>
      <c r="G52" s="42">
        <v>3545</v>
      </c>
      <c r="H52" s="42">
        <v>2568</v>
      </c>
      <c r="I52" s="42">
        <v>14305</v>
      </c>
      <c r="J52" s="42">
        <v>7397</v>
      </c>
      <c r="K52" s="42">
        <v>15681</v>
      </c>
      <c r="L52" s="42">
        <v>7684</v>
      </c>
    </row>
    <row r="53" spans="1:12" ht="11.25" customHeight="1">
      <c r="A53" s="60">
        <v>605</v>
      </c>
      <c r="B53" s="61" t="s">
        <v>5</v>
      </c>
      <c r="C53" s="42">
        <v>1145</v>
      </c>
      <c r="D53" s="42">
        <v>1898</v>
      </c>
      <c r="E53" s="42">
        <v>801</v>
      </c>
      <c r="F53" s="42">
        <v>554</v>
      </c>
      <c r="G53" s="42">
        <v>891</v>
      </c>
      <c r="H53" s="42">
        <v>509</v>
      </c>
      <c r="I53" s="42">
        <v>3895</v>
      </c>
      <c r="J53" s="42">
        <v>4283</v>
      </c>
      <c r="K53" s="42">
        <v>4532</v>
      </c>
      <c r="L53" s="42">
        <v>6259</v>
      </c>
    </row>
    <row r="54" spans="1:12" ht="11.25" customHeight="1">
      <c r="A54" s="60">
        <v>701</v>
      </c>
      <c r="B54" s="61" t="s">
        <v>10</v>
      </c>
      <c r="C54" s="42">
        <v>1004</v>
      </c>
      <c r="D54" s="42">
        <v>639</v>
      </c>
      <c r="E54" s="42">
        <v>1249</v>
      </c>
      <c r="F54" s="42">
        <v>857</v>
      </c>
      <c r="G54" s="42">
        <v>1143</v>
      </c>
      <c r="H54" s="42">
        <v>903</v>
      </c>
      <c r="I54" s="42">
        <v>4437</v>
      </c>
      <c r="J54" s="42">
        <v>3188</v>
      </c>
      <c r="K54" s="42">
        <v>4249</v>
      </c>
      <c r="L54" s="42">
        <v>2869</v>
      </c>
    </row>
    <row r="55" spans="1:12" ht="11.25" customHeight="1">
      <c r="A55" s="60">
        <v>702</v>
      </c>
      <c r="B55" s="61" t="s">
        <v>231</v>
      </c>
      <c r="C55" s="42">
        <v>798</v>
      </c>
      <c r="D55" s="42">
        <v>592</v>
      </c>
      <c r="E55" s="42">
        <v>781</v>
      </c>
      <c r="F55" s="42">
        <v>530</v>
      </c>
      <c r="G55" s="42">
        <v>1846</v>
      </c>
      <c r="H55" s="42">
        <v>387</v>
      </c>
      <c r="I55" s="42">
        <v>4253</v>
      </c>
      <c r="J55" s="42">
        <v>2099</v>
      </c>
      <c r="K55" s="42">
        <v>3554</v>
      </c>
      <c r="L55" s="42">
        <v>1898</v>
      </c>
    </row>
    <row r="56" spans="1:12" ht="11.25" customHeight="1">
      <c r="A56" s="60">
        <v>703</v>
      </c>
      <c r="B56" s="61" t="s">
        <v>554</v>
      </c>
      <c r="C56" s="42">
        <v>803</v>
      </c>
      <c r="D56" s="42">
        <v>1189</v>
      </c>
      <c r="E56" s="42">
        <v>814</v>
      </c>
      <c r="F56" s="42">
        <v>694</v>
      </c>
      <c r="G56" s="42">
        <v>1346</v>
      </c>
      <c r="H56" s="42">
        <v>542</v>
      </c>
      <c r="I56" s="42">
        <v>3890</v>
      </c>
      <c r="J56" s="42">
        <v>2987</v>
      </c>
      <c r="K56" s="42">
        <v>3609</v>
      </c>
      <c r="L56" s="42">
        <v>1741</v>
      </c>
    </row>
    <row r="57" spans="1:12" ht="11.25" customHeight="1">
      <c r="A57" s="60">
        <v>704</v>
      </c>
      <c r="B57" s="61" t="s">
        <v>501</v>
      </c>
      <c r="C57" s="42">
        <v>565</v>
      </c>
      <c r="D57" s="42">
        <v>491</v>
      </c>
      <c r="E57" s="42">
        <v>603</v>
      </c>
      <c r="F57" s="42">
        <v>178</v>
      </c>
      <c r="G57" s="42">
        <v>827</v>
      </c>
      <c r="H57" s="42">
        <v>165</v>
      </c>
      <c r="I57" s="42">
        <v>2708</v>
      </c>
      <c r="J57" s="42">
        <v>1179</v>
      </c>
      <c r="K57" s="42">
        <v>3024</v>
      </c>
      <c r="L57" s="42">
        <v>1297</v>
      </c>
    </row>
    <row r="58" spans="1:12" ht="11.25" customHeight="1">
      <c r="A58" s="60">
        <v>705</v>
      </c>
      <c r="B58" s="61" t="s">
        <v>232</v>
      </c>
      <c r="C58" s="42">
        <v>388</v>
      </c>
      <c r="D58" s="42">
        <v>229</v>
      </c>
      <c r="E58" s="42">
        <v>288</v>
      </c>
      <c r="F58" s="42">
        <v>308</v>
      </c>
      <c r="G58" s="42">
        <v>323</v>
      </c>
      <c r="H58" s="42">
        <v>548</v>
      </c>
      <c r="I58" s="42">
        <v>1216</v>
      </c>
      <c r="J58" s="42">
        <v>1258</v>
      </c>
      <c r="K58" s="42">
        <v>1225</v>
      </c>
      <c r="L58" s="42">
        <v>748</v>
      </c>
    </row>
    <row r="59" spans="1:12" ht="11.25" customHeight="1">
      <c r="A59" s="60">
        <v>801</v>
      </c>
      <c r="B59" s="61" t="s">
        <v>115</v>
      </c>
      <c r="C59" s="42">
        <v>726</v>
      </c>
      <c r="D59" s="42">
        <v>405</v>
      </c>
      <c r="E59" s="42">
        <v>641</v>
      </c>
      <c r="F59" s="42">
        <v>536</v>
      </c>
      <c r="G59" s="42">
        <v>790</v>
      </c>
      <c r="H59" s="42">
        <v>638</v>
      </c>
      <c r="I59" s="42">
        <v>2817</v>
      </c>
      <c r="J59" s="42">
        <v>2184</v>
      </c>
      <c r="K59" s="42">
        <v>2851</v>
      </c>
      <c r="L59" s="42">
        <v>1940</v>
      </c>
    </row>
    <row r="60" spans="1:12" ht="11.25" customHeight="1">
      <c r="A60" s="60">
        <v>802</v>
      </c>
      <c r="B60" s="61" t="s">
        <v>1023</v>
      </c>
      <c r="C60" s="42">
        <v>532</v>
      </c>
      <c r="D60" s="42">
        <v>1038</v>
      </c>
      <c r="E60" s="42">
        <v>859</v>
      </c>
      <c r="F60" s="42">
        <v>598</v>
      </c>
      <c r="G60" s="42">
        <v>718</v>
      </c>
      <c r="H60" s="42">
        <v>631</v>
      </c>
      <c r="I60" s="42">
        <v>2757</v>
      </c>
      <c r="J60" s="42">
        <v>2984</v>
      </c>
      <c r="K60" s="42">
        <v>2576</v>
      </c>
      <c r="L60" s="42">
        <v>2079</v>
      </c>
    </row>
    <row r="61" spans="1:12" ht="11.25" customHeight="1">
      <c r="A61" s="60">
        <v>803</v>
      </c>
      <c r="B61" s="61" t="s">
        <v>1729</v>
      </c>
      <c r="C61" s="42">
        <v>1448</v>
      </c>
      <c r="D61" s="42">
        <v>1178</v>
      </c>
      <c r="E61" s="42">
        <v>1195</v>
      </c>
      <c r="F61" s="42">
        <v>1098</v>
      </c>
      <c r="G61" s="42">
        <v>920</v>
      </c>
      <c r="H61" s="42">
        <v>1033</v>
      </c>
      <c r="I61" s="42">
        <v>4751</v>
      </c>
      <c r="J61" s="42">
        <v>4478</v>
      </c>
      <c r="K61" s="42">
        <v>4531</v>
      </c>
      <c r="L61" s="42">
        <v>4250</v>
      </c>
    </row>
    <row r="62" spans="1:12" ht="11.25" customHeight="1">
      <c r="A62" s="60">
        <v>804</v>
      </c>
      <c r="B62" s="61" t="s">
        <v>114</v>
      </c>
      <c r="C62" s="42">
        <v>1042</v>
      </c>
      <c r="D62" s="42">
        <v>494</v>
      </c>
      <c r="E62" s="42">
        <v>1057</v>
      </c>
      <c r="F62" s="42">
        <v>926</v>
      </c>
      <c r="G62" s="42">
        <v>858</v>
      </c>
      <c r="H62" s="42">
        <v>455</v>
      </c>
      <c r="I62" s="42">
        <v>3810</v>
      </c>
      <c r="J62" s="42">
        <v>2403</v>
      </c>
      <c r="K62" s="42">
        <v>3676</v>
      </c>
      <c r="L62" s="42">
        <v>1958</v>
      </c>
    </row>
    <row r="63" spans="1:12" ht="11.25" customHeight="1">
      <c r="A63" s="60">
        <v>805</v>
      </c>
      <c r="B63" s="61" t="s">
        <v>216</v>
      </c>
      <c r="C63" s="42">
        <v>937</v>
      </c>
      <c r="D63" s="42">
        <v>424</v>
      </c>
      <c r="E63" s="42">
        <v>959</v>
      </c>
      <c r="F63" s="42">
        <v>554</v>
      </c>
      <c r="G63" s="42">
        <v>780</v>
      </c>
      <c r="H63" s="42">
        <v>609</v>
      </c>
      <c r="I63" s="42">
        <v>3781</v>
      </c>
      <c r="J63" s="42">
        <v>2911</v>
      </c>
      <c r="K63" s="42">
        <v>3964</v>
      </c>
      <c r="L63" s="42">
        <v>3074</v>
      </c>
    </row>
    <row r="64" spans="1:12" ht="11.25" customHeight="1">
      <c r="A64" s="203" t="s">
        <v>1306</v>
      </c>
      <c r="B64" s="124"/>
    </row>
    <row r="65" spans="1:12" ht="11.25" customHeight="1">
      <c r="A65" s="42" t="s">
        <v>1275</v>
      </c>
      <c r="C65" s="203"/>
    </row>
    <row r="66" spans="1:12" ht="11.25" customHeight="1">
      <c r="A66" s="42" t="s">
        <v>1276</v>
      </c>
      <c r="C66" s="203"/>
    </row>
    <row r="67" spans="1:12" ht="11.25" customHeight="1">
      <c r="A67" s="42"/>
      <c r="C67" s="203"/>
    </row>
    <row r="68" spans="1:12" ht="11.25" customHeight="1">
      <c r="A68" s="42"/>
      <c r="C68" s="203"/>
    </row>
    <row r="69" spans="1:12" ht="11.25" customHeight="1">
      <c r="A69" s="125" t="s">
        <v>1743</v>
      </c>
      <c r="B69" s="125"/>
      <c r="C69" s="125"/>
      <c r="D69" s="125"/>
      <c r="E69" s="125"/>
      <c r="F69" s="125"/>
      <c r="G69" s="125"/>
      <c r="H69" s="125"/>
      <c r="K69" s="125"/>
      <c r="L69" s="125"/>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1"/>
  <sheetViews>
    <sheetView zoomScale="150" zoomScaleNormal="150" workbookViewId="0"/>
  </sheetViews>
  <sheetFormatPr baseColWidth="10" defaultRowHeight="9" customHeight="1" zeroHeight="1"/>
  <cols>
    <col min="1" max="1" width="3.5703125" style="41" customWidth="1"/>
    <col min="2" max="2" width="20.5703125" style="34" customWidth="1"/>
    <col min="3" max="3" width="5.7109375" style="42" customWidth="1"/>
    <col min="4" max="4" width="5.28515625" style="42" customWidth="1"/>
    <col min="5" max="5" width="7" style="42" customWidth="1"/>
    <col min="6" max="6" width="5.7109375" style="42" customWidth="1"/>
    <col min="7" max="7" width="5.28515625" style="42" customWidth="1"/>
    <col min="8" max="8" width="9" style="42" customWidth="1"/>
    <col min="9" max="9" width="6" style="42" customWidth="1"/>
    <col min="10" max="10" width="6.28515625" style="42" customWidth="1"/>
    <col min="11" max="11" width="6" style="42" customWidth="1"/>
    <col min="12" max="12" width="9.42578125" style="42" customWidth="1"/>
    <col min="13" max="13" width="6.28515625" style="42" customWidth="1"/>
    <col min="14" max="16384" width="11.42578125" style="34"/>
  </cols>
  <sheetData>
    <row r="1" spans="1:13" ht="15" customHeight="1">
      <c r="A1" s="858" t="s">
        <v>1765</v>
      </c>
    </row>
    <row r="2" spans="1:13" ht="9" customHeight="1">
      <c r="A2" s="32" t="s">
        <v>469</v>
      </c>
      <c r="B2" s="33"/>
      <c r="C2" s="33"/>
      <c r="D2" s="33"/>
      <c r="E2" s="33"/>
      <c r="F2" s="33"/>
      <c r="G2" s="33"/>
      <c r="H2" s="33"/>
      <c r="I2" s="33"/>
      <c r="J2" s="33"/>
      <c r="K2" s="33"/>
      <c r="L2" s="33"/>
      <c r="M2" s="33"/>
    </row>
    <row r="3" spans="1:13" ht="9" customHeight="1">
      <c r="A3" s="32"/>
      <c r="B3" s="33"/>
      <c r="C3" s="33"/>
      <c r="D3" s="33"/>
      <c r="E3" s="33"/>
      <c r="F3" s="33"/>
      <c r="G3" s="33"/>
      <c r="H3" s="33"/>
      <c r="I3" s="33"/>
      <c r="J3" s="33"/>
      <c r="K3" s="33"/>
      <c r="L3" s="33"/>
      <c r="M3" s="33"/>
    </row>
    <row r="4" spans="1:13" ht="9" customHeight="1">
      <c r="A4" s="32" t="s">
        <v>161</v>
      </c>
      <c r="B4" s="33"/>
      <c r="C4" s="33"/>
      <c r="D4" s="33"/>
      <c r="E4" s="33"/>
      <c r="F4" s="33"/>
      <c r="G4" s="33"/>
      <c r="H4" s="33"/>
      <c r="I4" s="33"/>
      <c r="J4" s="33"/>
      <c r="K4" s="33"/>
      <c r="L4" s="33"/>
      <c r="M4" s="33"/>
    </row>
    <row r="5" spans="1:13" ht="9" customHeight="1">
      <c r="A5" s="32"/>
      <c r="B5" s="33"/>
      <c r="C5" s="33"/>
      <c r="D5" s="33"/>
      <c r="E5" s="33"/>
      <c r="F5" s="33"/>
      <c r="G5" s="33"/>
      <c r="H5" s="33"/>
      <c r="I5" s="33"/>
      <c r="J5" s="33"/>
      <c r="K5" s="33"/>
      <c r="L5" s="33"/>
      <c r="M5" s="33"/>
    </row>
    <row r="6" spans="1:13" ht="9" customHeight="1">
      <c r="A6" s="32" t="s">
        <v>345</v>
      </c>
      <c r="B6" s="33"/>
      <c r="C6" s="33"/>
      <c r="D6" s="33"/>
      <c r="E6" s="33"/>
      <c r="F6" s="33"/>
      <c r="G6" s="33"/>
      <c r="H6" s="33"/>
      <c r="I6" s="33"/>
      <c r="J6" s="33"/>
      <c r="K6" s="33"/>
      <c r="L6" s="33"/>
      <c r="M6" s="33"/>
    </row>
    <row r="7" spans="1:13">
      <c r="A7" s="34"/>
      <c r="B7" s="33"/>
      <c r="C7" s="33"/>
      <c r="D7" s="33"/>
      <c r="E7" s="33"/>
      <c r="F7" s="33"/>
      <c r="G7" s="33"/>
      <c r="H7" s="33"/>
      <c r="I7" s="33"/>
      <c r="J7" s="33"/>
      <c r="K7" s="33"/>
      <c r="L7" s="33"/>
      <c r="M7" s="33"/>
    </row>
    <row r="8" spans="1:13" s="35" customFormat="1" ht="9" customHeight="1">
      <c r="A8" s="33"/>
      <c r="B8" s="33"/>
      <c r="C8" s="33"/>
      <c r="D8" s="33"/>
      <c r="E8" s="33"/>
      <c r="F8" s="33"/>
      <c r="G8" s="33"/>
      <c r="H8" s="33"/>
      <c r="I8" s="33"/>
      <c r="J8" s="33"/>
      <c r="K8" s="33"/>
      <c r="L8" s="33"/>
      <c r="M8" s="33"/>
    </row>
    <row r="9" spans="1:13" ht="15" customHeight="1">
      <c r="A9" s="1295" t="s">
        <v>162</v>
      </c>
      <c r="B9" s="1296"/>
      <c r="C9" s="1293" t="s">
        <v>1718</v>
      </c>
      <c r="D9" s="1301"/>
      <c r="E9" s="1301"/>
      <c r="F9" s="1301"/>
      <c r="G9" s="1301"/>
      <c r="H9" s="1301"/>
      <c r="I9" s="1301"/>
      <c r="J9" s="1301"/>
      <c r="K9" s="1294"/>
      <c r="L9" s="1293" t="s">
        <v>1625</v>
      </c>
      <c r="M9" s="1301"/>
    </row>
    <row r="10" spans="1:13" ht="12.75" customHeight="1">
      <c r="A10" s="1297"/>
      <c r="B10" s="1298"/>
      <c r="C10" s="1302" t="s">
        <v>1088</v>
      </c>
      <c r="D10" s="1303"/>
      <c r="E10" s="1304"/>
      <c r="F10" s="1293" t="s">
        <v>154</v>
      </c>
      <c r="G10" s="1301"/>
      <c r="H10" s="1301"/>
      <c r="I10" s="1294"/>
      <c r="J10" s="1293" t="s">
        <v>211</v>
      </c>
      <c r="K10" s="1294"/>
      <c r="L10" s="1308" t="s">
        <v>1268</v>
      </c>
      <c r="M10" s="1302" t="s">
        <v>1269</v>
      </c>
    </row>
    <row r="11" spans="1:13" ht="15.75" customHeight="1">
      <c r="A11" s="1297"/>
      <c r="B11" s="1298"/>
      <c r="C11" s="1305"/>
      <c r="D11" s="1306"/>
      <c r="E11" s="1307"/>
      <c r="F11" s="1293" t="s">
        <v>700</v>
      </c>
      <c r="G11" s="1301"/>
      <c r="H11" s="1301"/>
      <c r="I11" s="1301"/>
      <c r="J11" s="1301"/>
      <c r="K11" s="1294"/>
      <c r="L11" s="1309"/>
      <c r="M11" s="1311"/>
    </row>
    <row r="12" spans="1:13" ht="12.75" customHeight="1">
      <c r="A12" s="1297"/>
      <c r="B12" s="1298"/>
      <c r="C12" s="1293" t="s">
        <v>549</v>
      </c>
      <c r="D12" s="1301"/>
      <c r="E12" s="1294"/>
      <c r="F12" s="1293" t="s">
        <v>271</v>
      </c>
      <c r="G12" s="1301"/>
      <c r="H12" s="1301"/>
      <c r="I12" s="1294"/>
      <c r="J12" s="1302" t="s">
        <v>561</v>
      </c>
      <c r="K12" s="1304"/>
      <c r="L12" s="1309"/>
      <c r="M12" s="1311"/>
    </row>
    <row r="13" spans="1:13" ht="36.75" customHeight="1">
      <c r="A13" s="1297"/>
      <c r="B13" s="1298"/>
      <c r="C13" s="1305" t="s">
        <v>1270</v>
      </c>
      <c r="D13" s="1307"/>
      <c r="E13" s="682" t="s">
        <v>272</v>
      </c>
      <c r="F13" s="1305" t="s">
        <v>547</v>
      </c>
      <c r="G13" s="1307"/>
      <c r="H13" s="1305" t="s">
        <v>273</v>
      </c>
      <c r="I13" s="1307"/>
      <c r="J13" s="1305"/>
      <c r="K13" s="1307"/>
      <c r="L13" s="1310"/>
      <c r="M13" s="1305"/>
    </row>
    <row r="14" spans="1:13" ht="12.75" customHeight="1">
      <c r="A14" s="1299"/>
      <c r="B14" s="1300"/>
      <c r="C14" s="679" t="s">
        <v>182</v>
      </c>
      <c r="D14" s="185" t="s">
        <v>1279</v>
      </c>
      <c r="E14" s="1293" t="s">
        <v>182</v>
      </c>
      <c r="F14" s="1294"/>
      <c r="G14" s="185" t="s">
        <v>1279</v>
      </c>
      <c r="H14" s="37" t="s">
        <v>182</v>
      </c>
      <c r="I14" s="185" t="s">
        <v>1279</v>
      </c>
      <c r="J14" s="37" t="s">
        <v>64</v>
      </c>
      <c r="K14" s="185" t="s">
        <v>1279</v>
      </c>
      <c r="L14" s="37" t="s">
        <v>182</v>
      </c>
      <c r="M14" s="678" t="s">
        <v>64</v>
      </c>
    </row>
    <row r="15" spans="1:13" ht="6" customHeight="1">
      <c r="A15" s="680"/>
      <c r="B15" s="681"/>
      <c r="C15" s="204"/>
      <c r="D15" s="204"/>
      <c r="E15" s="204"/>
      <c r="F15" s="204"/>
      <c r="G15" s="204"/>
      <c r="H15" s="204"/>
      <c r="I15" s="204"/>
      <c r="J15" s="205"/>
      <c r="K15" s="204"/>
      <c r="L15" s="204"/>
      <c r="M15" s="204"/>
    </row>
    <row r="16" spans="1:13" ht="11.25" customHeight="1">
      <c r="A16" s="60">
        <v>806</v>
      </c>
      <c r="B16" s="61" t="s">
        <v>1024</v>
      </c>
      <c r="C16" s="42">
        <v>887</v>
      </c>
      <c r="D16" s="43">
        <v>31.407407407407419</v>
      </c>
      <c r="E16" s="42">
        <v>12.67724199239937</v>
      </c>
      <c r="F16" s="42">
        <v>794</v>
      </c>
      <c r="G16" s="43">
        <v>27.858293075684372</v>
      </c>
      <c r="H16" s="42">
        <v>244</v>
      </c>
      <c r="I16" s="43">
        <v>10.407239819004531</v>
      </c>
      <c r="J16" s="42">
        <v>363</v>
      </c>
      <c r="K16" s="43">
        <v>-3.7135278514588919</v>
      </c>
      <c r="L16" s="42">
        <v>675</v>
      </c>
      <c r="M16" s="42">
        <v>377</v>
      </c>
    </row>
    <row r="17" spans="1:13" ht="11.25" customHeight="1">
      <c r="A17" s="60">
        <v>807</v>
      </c>
      <c r="B17" s="61" t="s">
        <v>987</v>
      </c>
      <c r="C17" s="42">
        <v>466</v>
      </c>
      <c r="D17" s="43">
        <v>-15.426497277676958</v>
      </c>
      <c r="E17" s="42">
        <v>7.7986671977347051</v>
      </c>
      <c r="F17" s="42">
        <v>396</v>
      </c>
      <c r="G17" s="43">
        <v>-18.012422360248451</v>
      </c>
      <c r="H17" s="42">
        <v>193</v>
      </c>
      <c r="I17" s="43">
        <v>-12.272727272727266</v>
      </c>
      <c r="J17" s="42">
        <v>299</v>
      </c>
      <c r="K17" s="43">
        <v>-27.250608272506085</v>
      </c>
      <c r="L17" s="42">
        <v>551</v>
      </c>
      <c r="M17" s="42">
        <v>411</v>
      </c>
    </row>
    <row r="18" spans="1:13" ht="11.25" customHeight="1">
      <c r="A18" s="60">
        <v>808</v>
      </c>
      <c r="B18" s="61" t="s">
        <v>1022</v>
      </c>
      <c r="C18" s="42">
        <v>492</v>
      </c>
      <c r="D18" s="43">
        <v>27.461139896373069</v>
      </c>
      <c r="E18" s="42">
        <v>11.070409605155392</v>
      </c>
      <c r="F18" s="42">
        <v>441</v>
      </c>
      <c r="G18" s="43">
        <v>27.089337175792522</v>
      </c>
      <c r="H18" s="42">
        <v>167</v>
      </c>
      <c r="I18" s="43">
        <v>12.837837837837824</v>
      </c>
      <c r="J18" s="42">
        <v>592</v>
      </c>
      <c r="K18" s="43">
        <v>62.637362637362628</v>
      </c>
      <c r="L18" s="42">
        <v>386</v>
      </c>
      <c r="M18" s="42">
        <v>364</v>
      </c>
    </row>
    <row r="19" spans="1:13" ht="11.25" customHeight="1">
      <c r="A19" s="60">
        <v>809</v>
      </c>
      <c r="B19" s="61" t="s">
        <v>687</v>
      </c>
      <c r="C19" s="42">
        <v>387</v>
      </c>
      <c r="D19" s="43">
        <v>-13.033707865168537</v>
      </c>
      <c r="E19" s="42">
        <v>7.906640352060017</v>
      </c>
      <c r="F19" s="42">
        <v>324</v>
      </c>
      <c r="G19" s="43">
        <v>-3.857566765578639</v>
      </c>
      <c r="H19" s="42">
        <v>141</v>
      </c>
      <c r="I19" s="43">
        <v>-10.759493670886073</v>
      </c>
      <c r="J19" s="42">
        <v>368</v>
      </c>
      <c r="K19" s="43">
        <v>-30.303030303030297</v>
      </c>
      <c r="L19" s="42">
        <v>445</v>
      </c>
      <c r="M19" s="42">
        <v>528</v>
      </c>
    </row>
    <row r="20" spans="1:13" ht="11.25" customHeight="1">
      <c r="A20" s="60">
        <v>810</v>
      </c>
      <c r="B20" s="61" t="s">
        <v>528</v>
      </c>
      <c r="C20" s="42">
        <v>2476</v>
      </c>
      <c r="D20" s="43">
        <v>8.4537888742882217</v>
      </c>
      <c r="E20" s="42">
        <v>8.9109912182109561</v>
      </c>
      <c r="F20" s="42">
        <v>2215</v>
      </c>
      <c r="G20" s="43">
        <v>11.027568922305761</v>
      </c>
      <c r="H20" s="42">
        <v>562</v>
      </c>
      <c r="I20" s="43">
        <v>5.6390977443609103</v>
      </c>
      <c r="J20" s="42">
        <v>1594</v>
      </c>
      <c r="K20" s="43">
        <v>-10.999441652707986</v>
      </c>
      <c r="L20" s="42">
        <v>2283</v>
      </c>
      <c r="M20" s="42">
        <v>1791</v>
      </c>
    </row>
    <row r="21" spans="1:13" ht="11.25" customHeight="1">
      <c r="A21" s="60">
        <v>811</v>
      </c>
      <c r="B21" s="61" t="s">
        <v>688</v>
      </c>
      <c r="C21" s="42">
        <v>976</v>
      </c>
      <c r="D21" s="43">
        <v>-10.376492194674015</v>
      </c>
      <c r="E21" s="42">
        <v>9.0146256759814722</v>
      </c>
      <c r="F21" s="42">
        <v>846</v>
      </c>
      <c r="G21" s="43">
        <v>-14.889336016096578</v>
      </c>
      <c r="H21" s="42">
        <v>323</v>
      </c>
      <c r="I21" s="43">
        <v>29.200000000000017</v>
      </c>
      <c r="J21" s="42">
        <v>887</v>
      </c>
      <c r="K21" s="43">
        <v>70.576923076923066</v>
      </c>
      <c r="L21" s="42">
        <v>1089</v>
      </c>
      <c r="M21" s="42">
        <v>520</v>
      </c>
    </row>
    <row r="22" spans="1:13" ht="11.25" customHeight="1">
      <c r="A22" s="60">
        <v>812</v>
      </c>
      <c r="B22" s="61" t="s">
        <v>1731</v>
      </c>
      <c r="C22" s="42">
        <v>830</v>
      </c>
      <c r="D22" s="43">
        <v>-32.078559738134203</v>
      </c>
      <c r="E22" s="42">
        <v>7.1630826800975909</v>
      </c>
      <c r="F22" s="42">
        <v>736</v>
      </c>
      <c r="G22" s="43">
        <v>-33.39366515837105</v>
      </c>
      <c r="H22" s="42">
        <v>354</v>
      </c>
      <c r="I22" s="43">
        <v>-20.982142857142861</v>
      </c>
      <c r="J22" s="42">
        <v>404</v>
      </c>
      <c r="K22" s="43">
        <v>4.9350649350649292</v>
      </c>
      <c r="L22" s="42">
        <v>1222</v>
      </c>
      <c r="M22" s="42">
        <v>385</v>
      </c>
    </row>
    <row r="23" spans="1:13" ht="11.25" customHeight="1">
      <c r="A23" s="60">
        <v>901</v>
      </c>
      <c r="B23" s="61" t="s">
        <v>337</v>
      </c>
      <c r="C23" s="42">
        <v>458</v>
      </c>
      <c r="D23" s="43">
        <v>-43.034825870646763</v>
      </c>
      <c r="E23" s="42">
        <v>9.4083426115751383</v>
      </c>
      <c r="F23" s="42">
        <v>371</v>
      </c>
      <c r="G23" s="43">
        <v>-39.967637540453069</v>
      </c>
      <c r="H23" s="42">
        <v>188</v>
      </c>
      <c r="I23" s="43">
        <v>-18.614718614718612</v>
      </c>
      <c r="J23" s="42">
        <v>546</v>
      </c>
      <c r="K23" s="43">
        <v>119.27710843373495</v>
      </c>
      <c r="L23" s="42">
        <v>804</v>
      </c>
      <c r="M23" s="42">
        <v>249</v>
      </c>
    </row>
    <row r="24" spans="1:13" ht="11.25" customHeight="1">
      <c r="A24" s="60">
        <v>902</v>
      </c>
      <c r="B24" s="61" t="s">
        <v>356</v>
      </c>
      <c r="C24" s="42">
        <v>1125</v>
      </c>
      <c r="D24" s="43">
        <v>1.3513513513513544</v>
      </c>
      <c r="E24" s="42">
        <v>12.45175636174068</v>
      </c>
      <c r="F24" s="42">
        <v>1039</v>
      </c>
      <c r="G24" s="43">
        <v>8.5684430512016831</v>
      </c>
      <c r="H24" s="42">
        <v>374</v>
      </c>
      <c r="I24" s="43">
        <v>-13.22505800464036</v>
      </c>
      <c r="J24" s="42">
        <v>947</v>
      </c>
      <c r="K24" s="43">
        <v>8.4765177548682686</v>
      </c>
      <c r="L24" s="42">
        <v>1110</v>
      </c>
      <c r="M24" s="42">
        <v>873</v>
      </c>
    </row>
    <row r="25" spans="1:13" ht="11.25" customHeight="1">
      <c r="A25" s="60">
        <v>903</v>
      </c>
      <c r="B25" s="61" t="s">
        <v>116</v>
      </c>
      <c r="C25" s="42">
        <v>380</v>
      </c>
      <c r="D25" s="43">
        <v>4.3956043956044084</v>
      </c>
      <c r="E25" s="42">
        <v>10.204602275626307</v>
      </c>
      <c r="F25" s="42">
        <v>310</v>
      </c>
      <c r="G25" s="43">
        <v>3.3333333333333428</v>
      </c>
      <c r="H25" s="42">
        <v>145</v>
      </c>
      <c r="I25" s="43">
        <v>2.1126760563380316</v>
      </c>
      <c r="J25" s="42">
        <v>426</v>
      </c>
      <c r="K25" s="43">
        <v>123.03664921465969</v>
      </c>
      <c r="L25" s="42">
        <v>364</v>
      </c>
      <c r="M25" s="42">
        <v>191</v>
      </c>
    </row>
    <row r="26" spans="1:13" ht="11.25" customHeight="1">
      <c r="A26" s="60">
        <v>904</v>
      </c>
      <c r="B26" s="61" t="s">
        <v>45</v>
      </c>
      <c r="C26" s="42">
        <v>909</v>
      </c>
      <c r="D26" s="43">
        <v>6.0676779463243946</v>
      </c>
      <c r="E26" s="42">
        <v>18.816798080645196</v>
      </c>
      <c r="F26" s="42">
        <v>824</v>
      </c>
      <c r="G26" s="43">
        <v>4.4359949302914998</v>
      </c>
      <c r="H26" s="42">
        <v>253</v>
      </c>
      <c r="I26" s="43">
        <v>-30.494505494505503</v>
      </c>
      <c r="J26" s="42">
        <v>1267</v>
      </c>
      <c r="K26" s="43">
        <v>30.215827338129486</v>
      </c>
      <c r="L26" s="42">
        <v>857</v>
      </c>
      <c r="M26" s="42">
        <v>973</v>
      </c>
    </row>
    <row r="27" spans="1:13" ht="11.25" customHeight="1">
      <c r="A27" s="60">
        <v>905</v>
      </c>
      <c r="B27" s="61" t="s">
        <v>334</v>
      </c>
      <c r="C27" s="42">
        <v>806</v>
      </c>
      <c r="D27" s="43">
        <v>-18.255578093306298</v>
      </c>
      <c r="E27" s="42">
        <v>12.133364645242095</v>
      </c>
      <c r="F27" s="42">
        <v>697</v>
      </c>
      <c r="G27" s="43">
        <v>-20.524515393386551</v>
      </c>
      <c r="H27" s="42">
        <v>410</v>
      </c>
      <c r="I27" s="43">
        <v>1.4851485148514882</v>
      </c>
      <c r="J27" s="42">
        <v>578</v>
      </c>
      <c r="K27" s="43">
        <v>-29.68369829683698</v>
      </c>
      <c r="L27" s="42">
        <v>986</v>
      </c>
      <c r="M27" s="42">
        <v>822</v>
      </c>
    </row>
    <row r="28" spans="1:13" ht="11.25" customHeight="1">
      <c r="A28" s="60">
        <v>906</v>
      </c>
      <c r="B28" s="61" t="s">
        <v>635</v>
      </c>
      <c r="C28" s="42">
        <v>1289</v>
      </c>
      <c r="D28" s="43">
        <v>-25.876940770557795</v>
      </c>
      <c r="E28" s="42">
        <v>9.6130468958584103</v>
      </c>
      <c r="F28" s="42">
        <v>1102</v>
      </c>
      <c r="G28" s="43">
        <v>-24.417009602194781</v>
      </c>
      <c r="H28" s="42">
        <v>378</v>
      </c>
      <c r="I28" s="43">
        <v>-16.92307692307692</v>
      </c>
      <c r="J28" s="42">
        <v>1827</v>
      </c>
      <c r="K28" s="43">
        <v>34.140969162995617</v>
      </c>
      <c r="L28" s="42">
        <v>1739</v>
      </c>
      <c r="M28" s="42">
        <v>1362</v>
      </c>
    </row>
    <row r="29" spans="1:13" ht="11.25" customHeight="1">
      <c r="A29" s="60">
        <v>907</v>
      </c>
      <c r="B29" s="61" t="s">
        <v>357</v>
      </c>
      <c r="C29" s="42">
        <v>924</v>
      </c>
      <c r="D29" s="43">
        <v>-28.648648648648646</v>
      </c>
      <c r="E29" s="42">
        <v>18.884197360299858</v>
      </c>
      <c r="F29" s="42">
        <v>829</v>
      </c>
      <c r="G29" s="43">
        <v>-17.100000000000009</v>
      </c>
      <c r="H29" s="42">
        <v>310</v>
      </c>
      <c r="I29" s="43">
        <v>-18.84816753926701</v>
      </c>
      <c r="J29" s="42">
        <v>1665</v>
      </c>
      <c r="K29" s="43">
        <v>186.08247422680415</v>
      </c>
      <c r="L29" s="42">
        <v>1295</v>
      </c>
      <c r="M29" s="42">
        <v>582</v>
      </c>
    </row>
    <row r="30" spans="1:13" ht="11.25" customHeight="1">
      <c r="A30" s="60">
        <v>908</v>
      </c>
      <c r="B30" s="61" t="s">
        <v>335</v>
      </c>
      <c r="C30" s="42">
        <v>619</v>
      </c>
      <c r="D30" s="43">
        <v>-9.5029239766081872</v>
      </c>
      <c r="E30" s="42">
        <v>13.921562453613532</v>
      </c>
      <c r="F30" s="42">
        <v>556</v>
      </c>
      <c r="G30" s="43">
        <v>-8.0991735537190124</v>
      </c>
      <c r="H30" s="42">
        <v>327</v>
      </c>
      <c r="I30" s="43">
        <v>-13.031914893617028</v>
      </c>
      <c r="J30" s="42">
        <v>521</v>
      </c>
      <c r="K30" s="43">
        <v>88.76811594202897</v>
      </c>
      <c r="L30" s="42">
        <v>684</v>
      </c>
      <c r="M30" s="42">
        <v>276</v>
      </c>
    </row>
    <row r="31" spans="1:13" ht="11.25" customHeight="1">
      <c r="A31" s="60">
        <v>909</v>
      </c>
      <c r="B31" s="61" t="s">
        <v>611</v>
      </c>
      <c r="C31" s="42">
        <v>256</v>
      </c>
      <c r="D31" s="43">
        <v>-43.487858719646802</v>
      </c>
      <c r="E31" s="42">
        <v>5.8706574907067033</v>
      </c>
      <c r="F31" s="42">
        <v>241</v>
      </c>
      <c r="G31" s="43">
        <v>-41.219512195121958</v>
      </c>
      <c r="H31" s="42">
        <v>168</v>
      </c>
      <c r="I31" s="43">
        <v>-13.84615384615384</v>
      </c>
      <c r="J31" s="42">
        <v>268</v>
      </c>
      <c r="K31" s="43">
        <v>-23.86363636363636</v>
      </c>
      <c r="L31" s="42">
        <v>453</v>
      </c>
      <c r="M31" s="42">
        <v>352</v>
      </c>
    </row>
    <row r="32" spans="1:13" ht="11.25" customHeight="1">
      <c r="A32" s="60">
        <v>910</v>
      </c>
      <c r="B32" s="61" t="s">
        <v>336</v>
      </c>
      <c r="C32" s="42">
        <v>3554</v>
      </c>
      <c r="D32" s="43">
        <v>-40.37913101828552</v>
      </c>
      <c r="E32" s="42">
        <v>12.325841991306708</v>
      </c>
      <c r="F32" s="42">
        <v>2897</v>
      </c>
      <c r="G32" s="43">
        <v>-41.628047551883938</v>
      </c>
      <c r="H32" s="42">
        <v>1003</v>
      </c>
      <c r="I32" s="43">
        <v>4.4791666666666572</v>
      </c>
      <c r="J32" s="42">
        <v>1871</v>
      </c>
      <c r="K32" s="43">
        <v>-35.593803786574867</v>
      </c>
      <c r="L32" s="42">
        <v>5961</v>
      </c>
      <c r="M32" s="42">
        <v>2905</v>
      </c>
    </row>
    <row r="33" spans="1:13" ht="11.25" customHeight="1">
      <c r="A33" s="60">
        <v>911</v>
      </c>
      <c r="B33" s="61" t="s">
        <v>621</v>
      </c>
      <c r="C33" s="42">
        <v>289</v>
      </c>
      <c r="D33" s="43">
        <v>-11.349693251533751</v>
      </c>
      <c r="E33" s="42">
        <v>6.2147330030278001</v>
      </c>
      <c r="F33" s="42">
        <v>252</v>
      </c>
      <c r="G33" s="43">
        <v>-3.8167938931297698</v>
      </c>
      <c r="H33" s="42">
        <v>116</v>
      </c>
      <c r="I33" s="43">
        <v>13.725490196078425</v>
      </c>
      <c r="J33" s="42">
        <v>239</v>
      </c>
      <c r="K33" s="43">
        <v>-82.124158563949138</v>
      </c>
      <c r="L33" s="42">
        <v>326</v>
      </c>
      <c r="M33" s="42">
        <v>1337</v>
      </c>
    </row>
    <row r="34" spans="1:13" ht="11.25" customHeight="1">
      <c r="A34" s="60">
        <v>912</v>
      </c>
      <c r="B34" s="61" t="s">
        <v>620</v>
      </c>
      <c r="C34" s="42">
        <v>614</v>
      </c>
      <c r="D34" s="43">
        <v>47.951807228915641</v>
      </c>
      <c r="E34" s="42">
        <v>10.202453906177304</v>
      </c>
      <c r="F34" s="42">
        <v>425</v>
      </c>
      <c r="G34" s="43">
        <v>-2.0737327188940071</v>
      </c>
      <c r="H34" s="42">
        <v>222</v>
      </c>
      <c r="I34" s="43">
        <v>31.360946745562131</v>
      </c>
      <c r="J34" s="42">
        <v>399</v>
      </c>
      <c r="K34" s="43">
        <v>-1.2376237623762449</v>
      </c>
      <c r="L34" s="42">
        <v>415</v>
      </c>
      <c r="M34" s="42">
        <v>404</v>
      </c>
    </row>
    <row r="35" spans="1:13" ht="11.25" customHeight="1">
      <c r="A35" s="60">
        <v>913</v>
      </c>
      <c r="B35" s="61" t="s">
        <v>351</v>
      </c>
      <c r="C35" s="42">
        <v>476</v>
      </c>
      <c r="D35" s="43">
        <v>-0.8333333333333286</v>
      </c>
      <c r="E35" s="42">
        <v>10.621017118580532</v>
      </c>
      <c r="F35" s="42">
        <v>354</v>
      </c>
      <c r="G35" s="43">
        <v>-13.447432762836186</v>
      </c>
      <c r="H35" s="42">
        <v>162</v>
      </c>
      <c r="I35" s="43">
        <v>0.62111801242235742</v>
      </c>
      <c r="J35" s="42">
        <v>298</v>
      </c>
      <c r="K35" s="43">
        <v>-54.503816793893129</v>
      </c>
      <c r="L35" s="42">
        <v>480</v>
      </c>
      <c r="M35" s="42">
        <v>655</v>
      </c>
    </row>
    <row r="36" spans="1:13" ht="11.25" customHeight="1">
      <c r="A36" s="60">
        <v>914</v>
      </c>
      <c r="B36" s="61" t="s">
        <v>634</v>
      </c>
      <c r="C36" s="42">
        <v>520</v>
      </c>
      <c r="D36" s="43">
        <v>21.212121212121218</v>
      </c>
      <c r="E36" s="42">
        <v>10.372409391019888</v>
      </c>
      <c r="F36" s="42">
        <v>480</v>
      </c>
      <c r="G36" s="43">
        <v>25.984251968503941</v>
      </c>
      <c r="H36" s="42">
        <v>271</v>
      </c>
      <c r="I36" s="43">
        <v>11.065573770491795</v>
      </c>
      <c r="J36" s="42">
        <v>573</v>
      </c>
      <c r="K36" s="43">
        <v>-43.211100099108023</v>
      </c>
      <c r="L36" s="42">
        <v>429</v>
      </c>
      <c r="M36" s="42">
        <v>1009</v>
      </c>
    </row>
    <row r="37" spans="1:13" ht="11.25" customHeight="1">
      <c r="A37" s="60">
        <v>915</v>
      </c>
      <c r="B37" s="61" t="s">
        <v>358</v>
      </c>
      <c r="C37" s="42">
        <v>1106</v>
      </c>
      <c r="D37" s="43">
        <v>-8.4437086092715248</v>
      </c>
      <c r="E37" s="42">
        <v>15.272108655667804</v>
      </c>
      <c r="F37" s="42">
        <v>958</v>
      </c>
      <c r="G37" s="43">
        <v>-6.4453125</v>
      </c>
      <c r="H37" s="42">
        <v>478</v>
      </c>
      <c r="I37" s="43">
        <v>4.8245614035087812</v>
      </c>
      <c r="J37" s="42">
        <v>1385</v>
      </c>
      <c r="K37" s="43">
        <v>43.821391484942893</v>
      </c>
      <c r="L37" s="42">
        <v>1208</v>
      </c>
      <c r="M37" s="42">
        <v>963</v>
      </c>
    </row>
    <row r="38" spans="1:13" ht="11.25" customHeight="1">
      <c r="A38" s="60">
        <v>916</v>
      </c>
      <c r="B38" s="61" t="s">
        <v>633</v>
      </c>
      <c r="C38" s="42">
        <v>1060</v>
      </c>
      <c r="D38" s="43">
        <v>-7.7458659704090564</v>
      </c>
      <c r="E38" s="42">
        <v>12.791195795799419</v>
      </c>
      <c r="F38" s="42">
        <v>912</v>
      </c>
      <c r="G38" s="43">
        <v>-1.9354838709677438</v>
      </c>
      <c r="H38" s="42">
        <v>375</v>
      </c>
      <c r="I38" s="43">
        <v>5.3370786516854025</v>
      </c>
      <c r="J38" s="42">
        <v>994</v>
      </c>
      <c r="K38" s="43">
        <v>23.631840796019901</v>
      </c>
      <c r="L38" s="42">
        <v>1149</v>
      </c>
      <c r="M38" s="42">
        <v>804</v>
      </c>
    </row>
    <row r="39" spans="1:13" ht="11.25" customHeight="1">
      <c r="A39" s="60">
        <v>917</v>
      </c>
      <c r="B39" s="61" t="s">
        <v>157</v>
      </c>
      <c r="C39" s="42">
        <v>366</v>
      </c>
      <c r="D39" s="43">
        <v>-51.968503937007874</v>
      </c>
      <c r="E39" s="42">
        <v>8.7401524034225098</v>
      </c>
      <c r="F39" s="42">
        <v>334</v>
      </c>
      <c r="G39" s="43">
        <v>-49.162861491628618</v>
      </c>
      <c r="H39" s="42">
        <v>217</v>
      </c>
      <c r="I39" s="43">
        <v>5.3398058252427205</v>
      </c>
      <c r="J39" s="42">
        <v>1259</v>
      </c>
      <c r="K39" s="43">
        <v>235.73333333333335</v>
      </c>
      <c r="L39" s="42">
        <v>762</v>
      </c>
      <c r="M39" s="42">
        <v>375</v>
      </c>
    </row>
    <row r="40" spans="1:13" ht="11.25" customHeight="1">
      <c r="A40" s="60">
        <v>918</v>
      </c>
      <c r="B40" s="61" t="s">
        <v>610</v>
      </c>
      <c r="C40" s="42">
        <v>512</v>
      </c>
      <c r="D40" s="43">
        <v>-3.7593984962406068</v>
      </c>
      <c r="E40" s="42">
        <v>10.140079655078853</v>
      </c>
      <c r="F40" s="42">
        <v>373</v>
      </c>
      <c r="G40" s="43">
        <v>-16.367713004484301</v>
      </c>
      <c r="H40" s="42">
        <v>204</v>
      </c>
      <c r="I40" s="43">
        <v>-3.3175355450237021</v>
      </c>
      <c r="J40" s="42">
        <v>305</v>
      </c>
      <c r="K40" s="43">
        <v>-2.5559105431309916</v>
      </c>
      <c r="L40" s="42">
        <v>532</v>
      </c>
      <c r="M40" s="42">
        <v>313</v>
      </c>
    </row>
    <row r="41" spans="1:13" ht="11.25" customHeight="1">
      <c r="A41" s="60">
        <v>1001</v>
      </c>
      <c r="B41" s="61" t="s">
        <v>555</v>
      </c>
      <c r="C41" s="42">
        <v>569</v>
      </c>
      <c r="D41" s="43">
        <v>9.0038314176245251</v>
      </c>
      <c r="E41" s="42">
        <v>5.7232693648176847</v>
      </c>
      <c r="F41" s="42">
        <v>454</v>
      </c>
      <c r="G41" s="43">
        <v>6.0747663551401985</v>
      </c>
      <c r="H41" s="42">
        <v>222</v>
      </c>
      <c r="I41" s="43">
        <v>26.13636363636364</v>
      </c>
      <c r="J41" s="42">
        <v>705</v>
      </c>
      <c r="K41" s="43">
        <v>346.20253164556959</v>
      </c>
      <c r="L41" s="42">
        <v>522</v>
      </c>
      <c r="M41" s="42">
        <v>158</v>
      </c>
    </row>
    <row r="42" spans="1:13" ht="11.25" customHeight="1">
      <c r="A42" s="60">
        <v>1101</v>
      </c>
      <c r="B42" s="61" t="s">
        <v>601</v>
      </c>
      <c r="C42" s="42">
        <v>7214</v>
      </c>
      <c r="D42" s="43">
        <v>3.3080337963625936</v>
      </c>
      <c r="E42" s="42">
        <v>19.964051423898471</v>
      </c>
      <c r="F42" s="42">
        <v>6428</v>
      </c>
      <c r="G42" s="43">
        <v>6.2479338842975238</v>
      </c>
      <c r="H42" s="42">
        <v>299</v>
      </c>
      <c r="I42" s="43">
        <v>-4.4728434504792318</v>
      </c>
      <c r="J42" s="42">
        <v>1842</v>
      </c>
      <c r="K42" s="43">
        <v>45.153664302600475</v>
      </c>
      <c r="L42" s="42">
        <v>6983</v>
      </c>
      <c r="M42" s="42">
        <v>1269</v>
      </c>
    </row>
    <row r="43" spans="1:13" ht="11.25" customHeight="1">
      <c r="A43" s="60">
        <v>1201</v>
      </c>
      <c r="B43" s="61" t="s">
        <v>988</v>
      </c>
      <c r="C43" s="42">
        <v>1339</v>
      </c>
      <c r="D43" s="43">
        <v>11.305070656691598</v>
      </c>
      <c r="E43" s="42">
        <v>16.983549168579799</v>
      </c>
      <c r="F43" s="42">
        <v>1159</v>
      </c>
      <c r="G43" s="43">
        <v>4.4144144144144093</v>
      </c>
      <c r="H43" s="42">
        <v>536</v>
      </c>
      <c r="I43" s="43">
        <v>-2.5454545454545467</v>
      </c>
      <c r="J43" s="42">
        <v>1048</v>
      </c>
      <c r="K43" s="43">
        <v>10.899470899470899</v>
      </c>
      <c r="L43" s="42">
        <v>1203</v>
      </c>
      <c r="M43" s="42">
        <v>945</v>
      </c>
    </row>
    <row r="44" spans="1:13" ht="11.25" customHeight="1">
      <c r="A44" s="60">
        <v>1202</v>
      </c>
      <c r="B44" s="61" t="s">
        <v>760</v>
      </c>
      <c r="C44" s="42">
        <v>695</v>
      </c>
      <c r="D44" s="43">
        <v>-35.046728971962608</v>
      </c>
      <c r="E44" s="42">
        <v>11.614537724686993</v>
      </c>
      <c r="F44" s="42">
        <v>660</v>
      </c>
      <c r="G44" s="43">
        <v>-29.712460063897765</v>
      </c>
      <c r="H44" s="42">
        <v>297</v>
      </c>
      <c r="I44" s="43">
        <v>-5.7142857142857224</v>
      </c>
      <c r="J44" s="42">
        <v>128</v>
      </c>
      <c r="K44" s="43">
        <v>-33.67875647668393</v>
      </c>
      <c r="L44" s="42">
        <v>1070</v>
      </c>
      <c r="M44" s="42">
        <v>193</v>
      </c>
    </row>
    <row r="45" spans="1:13" ht="11.25" customHeight="1">
      <c r="A45" s="60">
        <v>1203</v>
      </c>
      <c r="B45" s="61" t="s">
        <v>759</v>
      </c>
      <c r="C45" s="42">
        <v>422</v>
      </c>
      <c r="D45" s="43">
        <v>-39.971550497866289</v>
      </c>
      <c r="E45" s="42">
        <v>9.8252639666592927</v>
      </c>
      <c r="F45" s="42">
        <v>396</v>
      </c>
      <c r="G45" s="43">
        <v>-23.846153846153854</v>
      </c>
      <c r="H45" s="42">
        <v>303</v>
      </c>
      <c r="I45" s="43">
        <v>17.89883268482491</v>
      </c>
      <c r="J45" s="42">
        <v>103</v>
      </c>
      <c r="K45" s="43">
        <v>-41.477272727272727</v>
      </c>
      <c r="L45" s="42">
        <v>703</v>
      </c>
      <c r="M45" s="42">
        <v>176</v>
      </c>
    </row>
    <row r="46" spans="1:13" ht="11.25" customHeight="1">
      <c r="A46" s="60">
        <v>1204</v>
      </c>
      <c r="B46" s="61" t="s">
        <v>757</v>
      </c>
      <c r="C46" s="42">
        <v>336</v>
      </c>
      <c r="D46" s="43">
        <v>-5.0847457627118615</v>
      </c>
      <c r="E46" s="42">
        <v>8.6928625389367795</v>
      </c>
      <c r="F46" s="42">
        <v>317</v>
      </c>
      <c r="G46" s="43">
        <v>1.9292604501607684</v>
      </c>
      <c r="H46" s="42">
        <v>218</v>
      </c>
      <c r="I46" s="43">
        <v>0.92592592592592382</v>
      </c>
      <c r="J46" s="42">
        <v>111</v>
      </c>
      <c r="K46" s="43">
        <v>-28.84615384615384</v>
      </c>
      <c r="L46" s="42">
        <v>354</v>
      </c>
      <c r="M46" s="42">
        <v>156</v>
      </c>
    </row>
    <row r="47" spans="1:13" ht="11.25" customHeight="1">
      <c r="A47" s="60">
        <v>1205</v>
      </c>
      <c r="B47" s="61" t="s">
        <v>758</v>
      </c>
      <c r="C47" s="42">
        <v>536</v>
      </c>
      <c r="D47" s="43">
        <v>-35.731414868105517</v>
      </c>
      <c r="E47" s="42">
        <v>17.79471669549455</v>
      </c>
      <c r="F47" s="42">
        <v>459</v>
      </c>
      <c r="G47" s="43">
        <v>-37.465940054495917</v>
      </c>
      <c r="H47" s="42">
        <v>313</v>
      </c>
      <c r="I47" s="43">
        <v>-32.251082251082252</v>
      </c>
      <c r="J47" s="42">
        <v>249</v>
      </c>
      <c r="K47" s="43">
        <v>16.355140186915889</v>
      </c>
      <c r="L47" s="42">
        <v>834</v>
      </c>
      <c r="M47" s="42">
        <v>214</v>
      </c>
    </row>
    <row r="48" spans="1:13" ht="11.25" customHeight="1">
      <c r="A48" s="60">
        <v>1301</v>
      </c>
      <c r="B48" s="61" t="s">
        <v>124</v>
      </c>
      <c r="C48" s="42">
        <v>142</v>
      </c>
      <c r="D48" s="43">
        <v>9.2307692307692264</v>
      </c>
      <c r="E48" s="42">
        <v>5.4495076254729939</v>
      </c>
      <c r="F48" s="42">
        <v>130</v>
      </c>
      <c r="G48" s="43">
        <v>6.5573770491803316</v>
      </c>
      <c r="H48" s="42">
        <v>62</v>
      </c>
      <c r="I48" s="43">
        <v>-10.14492753623189</v>
      </c>
      <c r="J48" s="42">
        <v>68</v>
      </c>
      <c r="K48" s="43">
        <v>151.85185185185185</v>
      </c>
      <c r="L48" s="42">
        <v>130</v>
      </c>
      <c r="M48" s="42">
        <v>27</v>
      </c>
    </row>
    <row r="49" spans="1:13" ht="11.25" customHeight="1">
      <c r="A49" s="60">
        <v>1302</v>
      </c>
      <c r="B49" s="61" t="s">
        <v>640</v>
      </c>
      <c r="C49" s="42">
        <v>678</v>
      </c>
      <c r="D49" s="43">
        <v>-31.92771084337349</v>
      </c>
      <c r="E49" s="42">
        <v>16.026701714242488</v>
      </c>
      <c r="F49" s="42">
        <v>623</v>
      </c>
      <c r="G49" s="43">
        <v>-37.134207870837542</v>
      </c>
      <c r="H49" s="42">
        <v>249</v>
      </c>
      <c r="I49" s="43">
        <v>25.757575757575751</v>
      </c>
      <c r="J49" s="42">
        <v>265</v>
      </c>
      <c r="K49" s="43">
        <v>128.44827586206895</v>
      </c>
      <c r="L49" s="42">
        <v>996</v>
      </c>
      <c r="M49" s="42">
        <v>116</v>
      </c>
    </row>
    <row r="50" spans="1:13" ht="11.25" customHeight="1">
      <c r="A50" s="60">
        <v>1303</v>
      </c>
      <c r="B50" s="61" t="s">
        <v>641</v>
      </c>
      <c r="C50" s="42">
        <v>393</v>
      </c>
      <c r="D50" s="43">
        <v>-44.647887323943657</v>
      </c>
      <c r="E50" s="42">
        <v>8.5030150003569975</v>
      </c>
      <c r="F50" s="42">
        <v>376</v>
      </c>
      <c r="G50" s="43">
        <v>-32.737030411449012</v>
      </c>
      <c r="H50" s="42">
        <v>233</v>
      </c>
      <c r="I50" s="43">
        <v>0.86580086580086402</v>
      </c>
      <c r="J50" s="42">
        <v>64</v>
      </c>
      <c r="K50" s="43">
        <v>1.5873015873015817</v>
      </c>
      <c r="L50" s="42">
        <v>710</v>
      </c>
      <c r="M50" s="42">
        <v>63</v>
      </c>
    </row>
    <row r="51" spans="1:13" ht="11.25" customHeight="1">
      <c r="A51" s="60">
        <v>1304</v>
      </c>
      <c r="B51" s="61" t="s">
        <v>510</v>
      </c>
      <c r="C51" s="42">
        <v>396</v>
      </c>
      <c r="D51" s="43">
        <v>-41.071428571428569</v>
      </c>
      <c r="E51" s="42">
        <v>8.5104188157623266</v>
      </c>
      <c r="F51" s="42">
        <v>352</v>
      </c>
      <c r="G51" s="43">
        <v>-43.042071197411005</v>
      </c>
      <c r="H51" s="42">
        <v>260</v>
      </c>
      <c r="I51" s="43">
        <v>-11.564625850340136</v>
      </c>
      <c r="J51" s="42">
        <v>157</v>
      </c>
      <c r="K51" s="43">
        <v>-67.628865979381445</v>
      </c>
      <c r="L51" s="42">
        <v>672</v>
      </c>
      <c r="M51" s="42">
        <v>485</v>
      </c>
    </row>
    <row r="52" spans="1:13" ht="11.25" customHeight="1">
      <c r="A52" s="60">
        <v>1401</v>
      </c>
      <c r="B52" s="61" t="s">
        <v>474</v>
      </c>
      <c r="C52" s="42">
        <v>843</v>
      </c>
      <c r="D52" s="43">
        <v>-56.02503912363067</v>
      </c>
      <c r="E52" s="42">
        <v>8.1108228973437289</v>
      </c>
      <c r="F52" s="42">
        <v>644</v>
      </c>
      <c r="G52" s="43">
        <v>-63.901345291479821</v>
      </c>
      <c r="H52" s="42">
        <v>194</v>
      </c>
      <c r="I52" s="43">
        <v>-26.235741444866918</v>
      </c>
      <c r="J52" s="42">
        <v>421</v>
      </c>
      <c r="K52" s="43">
        <v>-22.610294117647058</v>
      </c>
      <c r="L52" s="42">
        <v>1917</v>
      </c>
      <c r="M52" s="42">
        <v>544</v>
      </c>
    </row>
    <row r="53" spans="1:13" ht="11.25" customHeight="1">
      <c r="A53" s="60">
        <v>1402</v>
      </c>
      <c r="B53" s="61" t="s">
        <v>475</v>
      </c>
      <c r="C53" s="42">
        <v>266</v>
      </c>
      <c r="D53" s="43">
        <v>55.555555555555571</v>
      </c>
      <c r="E53" s="42">
        <v>4.756616793718405</v>
      </c>
      <c r="F53" s="42">
        <v>208</v>
      </c>
      <c r="G53" s="43">
        <v>47.517730496453879</v>
      </c>
      <c r="H53" s="42">
        <v>122</v>
      </c>
      <c r="I53" s="43">
        <v>18.446601941747559</v>
      </c>
      <c r="J53" s="42">
        <v>611</v>
      </c>
      <c r="K53" s="43">
        <v>318.49315068493149</v>
      </c>
      <c r="L53" s="42">
        <v>171</v>
      </c>
      <c r="M53" s="42">
        <v>146</v>
      </c>
    </row>
    <row r="54" spans="1:13" ht="11.25" customHeight="1">
      <c r="A54" s="60">
        <v>1403</v>
      </c>
      <c r="B54" s="61" t="s">
        <v>46</v>
      </c>
      <c r="C54" s="42">
        <v>642</v>
      </c>
      <c r="D54" s="43">
        <v>0</v>
      </c>
      <c r="E54" s="42">
        <v>4.4430510888589456</v>
      </c>
      <c r="F54" s="42">
        <v>541</v>
      </c>
      <c r="G54" s="43">
        <v>-1.9927536231884062</v>
      </c>
      <c r="H54" s="42">
        <v>263</v>
      </c>
      <c r="I54" s="43">
        <v>1.1538461538461462</v>
      </c>
      <c r="J54" s="42">
        <v>938</v>
      </c>
      <c r="K54" s="43">
        <v>-39.755940912010281</v>
      </c>
      <c r="L54" s="42">
        <v>642</v>
      </c>
      <c r="M54" s="42">
        <v>1557</v>
      </c>
    </row>
    <row r="55" spans="1:13" ht="11.25" customHeight="1">
      <c r="A55" s="60">
        <v>1404</v>
      </c>
      <c r="B55" s="61" t="s">
        <v>473</v>
      </c>
      <c r="C55" s="42">
        <v>1349</v>
      </c>
      <c r="D55" s="43">
        <v>-17.137592137592137</v>
      </c>
      <c r="E55" s="42">
        <v>12.998876449967334</v>
      </c>
      <c r="F55" s="42">
        <v>1300</v>
      </c>
      <c r="G55" s="43">
        <v>-6.8100358422938996</v>
      </c>
      <c r="H55" s="42">
        <v>331</v>
      </c>
      <c r="I55" s="43">
        <v>-4.0579710144927503</v>
      </c>
      <c r="J55" s="42">
        <v>183</v>
      </c>
      <c r="K55" s="43">
        <v>-31.970260223048328</v>
      </c>
      <c r="L55" s="42">
        <v>1628</v>
      </c>
      <c r="M55" s="42">
        <v>269</v>
      </c>
    </row>
    <row r="56" spans="1:13" ht="11.25" customHeight="1">
      <c r="A56" s="60">
        <v>1501</v>
      </c>
      <c r="B56" s="61" t="s">
        <v>989</v>
      </c>
      <c r="C56" s="42">
        <v>117</v>
      </c>
      <c r="D56" s="43">
        <v>50</v>
      </c>
      <c r="E56" s="42">
        <v>5.9197644237337013</v>
      </c>
      <c r="F56" s="42">
        <v>86</v>
      </c>
      <c r="G56" s="43">
        <v>19.444444444444443</v>
      </c>
      <c r="H56" s="42">
        <v>58</v>
      </c>
      <c r="I56" s="43">
        <v>20.833333333333329</v>
      </c>
      <c r="J56" s="42">
        <v>71</v>
      </c>
      <c r="K56" s="43">
        <v>-16.470588235294116</v>
      </c>
      <c r="L56" s="42">
        <v>78</v>
      </c>
      <c r="M56" s="42">
        <v>85</v>
      </c>
    </row>
    <row r="57" spans="1:13" ht="11.25" customHeight="1">
      <c r="A57" s="60">
        <v>1502</v>
      </c>
      <c r="B57" s="61" t="s">
        <v>519</v>
      </c>
      <c r="C57" s="42">
        <v>150</v>
      </c>
      <c r="D57" s="43">
        <v>64.835164835164818</v>
      </c>
      <c r="E57" s="42">
        <v>4.0519733110024587</v>
      </c>
      <c r="F57" s="42">
        <v>147</v>
      </c>
      <c r="G57" s="43">
        <v>51.546391752577307</v>
      </c>
      <c r="H57" s="42">
        <v>82</v>
      </c>
      <c r="I57" s="43">
        <v>-2.3809523809523796</v>
      </c>
      <c r="J57" s="42">
        <v>126</v>
      </c>
      <c r="K57" s="43">
        <v>117.24137931034483</v>
      </c>
      <c r="L57" s="42">
        <v>91</v>
      </c>
      <c r="M57" s="42">
        <v>58</v>
      </c>
    </row>
    <row r="58" spans="1:13" ht="11.25" customHeight="1">
      <c r="A58" s="60">
        <v>1503</v>
      </c>
      <c r="B58" s="61" t="s">
        <v>991</v>
      </c>
      <c r="C58" s="42">
        <v>329</v>
      </c>
      <c r="D58" s="43">
        <v>-9.3663911845730041</v>
      </c>
      <c r="E58" s="42">
        <v>4.4181949055124035</v>
      </c>
      <c r="F58" s="42">
        <v>271</v>
      </c>
      <c r="G58" s="43">
        <v>11.065573770491795</v>
      </c>
      <c r="H58" s="42">
        <v>183</v>
      </c>
      <c r="I58" s="43">
        <v>3.9772727272727337</v>
      </c>
      <c r="J58" s="42">
        <v>697</v>
      </c>
      <c r="K58" s="43">
        <v>436.15384615384608</v>
      </c>
      <c r="L58" s="42">
        <v>363</v>
      </c>
      <c r="M58" s="42">
        <v>130</v>
      </c>
    </row>
    <row r="59" spans="1:13" ht="11.25" customHeight="1">
      <c r="A59" s="60">
        <v>1504</v>
      </c>
      <c r="B59" s="61" t="s">
        <v>990</v>
      </c>
      <c r="C59" s="42">
        <v>465</v>
      </c>
      <c r="D59" s="43">
        <v>-34.414668547249647</v>
      </c>
      <c r="E59" s="42">
        <v>5.106523171535251</v>
      </c>
      <c r="F59" s="42">
        <v>431</v>
      </c>
      <c r="G59" s="43">
        <v>-34.398782343987818</v>
      </c>
      <c r="H59" s="42">
        <v>269</v>
      </c>
      <c r="I59" s="43">
        <v>2.6717557251908488</v>
      </c>
      <c r="J59" s="42">
        <v>251</v>
      </c>
      <c r="K59" s="43">
        <v>-67.612903225806463</v>
      </c>
      <c r="L59" s="42">
        <v>709</v>
      </c>
      <c r="M59" s="42">
        <v>775</v>
      </c>
    </row>
    <row r="60" spans="1:13" ht="11.25" customHeight="1">
      <c r="A60" s="60">
        <v>1601</v>
      </c>
      <c r="B60" s="61" t="s">
        <v>470</v>
      </c>
      <c r="C60" s="42">
        <v>622</v>
      </c>
      <c r="D60" s="43">
        <v>42.334096109839834</v>
      </c>
      <c r="E60" s="42">
        <v>9.2295410603288506</v>
      </c>
      <c r="F60" s="42">
        <v>518</v>
      </c>
      <c r="G60" s="43">
        <v>53.709198813056389</v>
      </c>
      <c r="H60" s="42">
        <v>148</v>
      </c>
      <c r="I60" s="43">
        <v>17.460317460317469</v>
      </c>
      <c r="J60" s="42">
        <v>223</v>
      </c>
      <c r="K60" s="43">
        <v>-73.100120627261759</v>
      </c>
      <c r="L60" s="42">
        <v>437</v>
      </c>
      <c r="M60" s="42">
        <v>829</v>
      </c>
    </row>
    <row r="61" spans="1:13" ht="11.25" customHeight="1">
      <c r="A61" s="60">
        <v>1602</v>
      </c>
      <c r="B61" s="61" t="s">
        <v>417</v>
      </c>
      <c r="C61" s="42">
        <v>189</v>
      </c>
      <c r="D61" s="43">
        <v>-5.5</v>
      </c>
      <c r="E61" s="42">
        <v>5.1828532566965757</v>
      </c>
      <c r="F61" s="42">
        <v>133</v>
      </c>
      <c r="G61" s="43">
        <v>-0.74626865671642406</v>
      </c>
      <c r="H61" s="42">
        <v>95</v>
      </c>
      <c r="I61" s="43">
        <v>-6.8627450980392126</v>
      </c>
      <c r="J61" s="42">
        <v>53</v>
      </c>
      <c r="K61" s="43">
        <v>-63.194444444444443</v>
      </c>
      <c r="L61" s="42">
        <v>200</v>
      </c>
      <c r="M61" s="42">
        <v>144</v>
      </c>
    </row>
    <row r="62" spans="1:13" ht="11.25" customHeight="1">
      <c r="A62" s="60">
        <v>1603</v>
      </c>
      <c r="B62" s="61" t="s">
        <v>472</v>
      </c>
      <c r="C62" s="42">
        <v>337</v>
      </c>
      <c r="D62" s="43">
        <v>31.640625</v>
      </c>
      <c r="E62" s="42">
        <v>5.0468594157623752</v>
      </c>
      <c r="F62" s="42">
        <v>174</v>
      </c>
      <c r="G62" s="43">
        <v>-33.333333333333343</v>
      </c>
      <c r="H62" s="42">
        <v>96</v>
      </c>
      <c r="I62" s="43">
        <v>9.0909090909090793</v>
      </c>
      <c r="J62" s="42">
        <v>275</v>
      </c>
      <c r="K62" s="43">
        <v>75.159235668789819</v>
      </c>
      <c r="L62" s="42">
        <v>256</v>
      </c>
      <c r="M62" s="42">
        <v>157</v>
      </c>
    </row>
    <row r="63" spans="1:13" ht="11.25" customHeight="1">
      <c r="A63" s="60">
        <v>1604</v>
      </c>
      <c r="B63" s="61" t="s">
        <v>471</v>
      </c>
      <c r="C63" s="42">
        <v>265</v>
      </c>
      <c r="D63" s="43">
        <v>-9.863945578231295</v>
      </c>
      <c r="E63" s="42">
        <v>5.9567160287360972</v>
      </c>
      <c r="F63" s="42">
        <v>191</v>
      </c>
      <c r="G63" s="43">
        <v>-7.7294685990338223</v>
      </c>
      <c r="H63" s="42">
        <v>100</v>
      </c>
      <c r="I63" s="43">
        <v>11.111111111111114</v>
      </c>
      <c r="J63" s="42">
        <v>475</v>
      </c>
      <c r="K63" s="43">
        <v>97.916666666666686</v>
      </c>
      <c r="L63" s="42">
        <v>294</v>
      </c>
      <c r="M63" s="42">
        <v>240</v>
      </c>
    </row>
    <row r="64" spans="1:13" ht="11.25" customHeight="1">
      <c r="A64" s="180"/>
      <c r="B64" s="181"/>
      <c r="C64" s="206"/>
      <c r="D64" s="206"/>
      <c r="F64" s="206"/>
      <c r="G64" s="206"/>
      <c r="H64" s="206"/>
      <c r="I64" s="206"/>
      <c r="J64" s="206"/>
      <c r="K64" s="44"/>
      <c r="L64" s="44"/>
      <c r="M64" s="44"/>
    </row>
    <row r="65" spans="1:244" s="35" customFormat="1" ht="11.25" customHeight="1">
      <c r="A65" s="203" t="s">
        <v>1271</v>
      </c>
      <c r="B65" s="124"/>
      <c r="C65" s="203"/>
      <c r="D65" s="203"/>
      <c r="E65" s="124"/>
      <c r="F65" s="203" t="s">
        <v>1273</v>
      </c>
      <c r="G65" s="203"/>
      <c r="H65" s="203"/>
      <c r="I65" s="203"/>
      <c r="J65" s="203"/>
      <c r="K65" s="42"/>
      <c r="L65" s="42"/>
      <c r="M65" s="42"/>
      <c r="N65" s="44"/>
      <c r="O65" s="44"/>
      <c r="P65" s="44"/>
      <c r="Q65" s="44"/>
      <c r="R65" s="44"/>
      <c r="S65" s="44"/>
      <c r="T65" s="44"/>
      <c r="U65" s="44"/>
      <c r="V65" s="44"/>
      <c r="W65" s="44"/>
      <c r="X65" s="44"/>
      <c r="Y65" s="44"/>
      <c r="Z65" s="44"/>
      <c r="AA65" s="44"/>
      <c r="AB65" s="44"/>
      <c r="AC65" s="44"/>
      <c r="AD65" s="44"/>
      <c r="AE65" s="44"/>
      <c r="AF65" s="44"/>
      <c r="AG65" s="44"/>
      <c r="AH65" s="44"/>
      <c r="AI65" s="44"/>
      <c r="AJ65" s="44"/>
      <c r="AK65" s="44"/>
      <c r="AL65" s="44"/>
      <c r="AM65" s="44"/>
      <c r="AN65" s="44"/>
      <c r="AO65" s="44"/>
      <c r="AP65" s="44"/>
      <c r="AQ65" s="44"/>
      <c r="AR65" s="44"/>
      <c r="AS65" s="44"/>
      <c r="AT65" s="44"/>
      <c r="AU65" s="44"/>
      <c r="AV65" s="44"/>
      <c r="AW65" s="44"/>
      <c r="AX65" s="44"/>
      <c r="AY65" s="44"/>
      <c r="AZ65" s="44"/>
      <c r="BA65" s="44"/>
      <c r="BB65" s="44"/>
      <c r="BC65" s="44"/>
      <c r="BD65" s="44"/>
      <c r="BE65" s="44"/>
      <c r="BF65" s="44"/>
      <c r="BG65" s="44"/>
      <c r="BH65" s="44"/>
      <c r="BI65" s="44"/>
      <c r="BJ65" s="44"/>
      <c r="BK65" s="44"/>
      <c r="BL65" s="44"/>
      <c r="BM65" s="44"/>
      <c r="BN65" s="44"/>
      <c r="BO65" s="44"/>
      <c r="BP65" s="44"/>
      <c r="BQ65" s="44"/>
      <c r="BR65" s="44"/>
      <c r="BS65" s="44"/>
      <c r="BT65" s="44"/>
      <c r="BU65" s="44"/>
      <c r="BV65" s="44"/>
      <c r="BW65" s="44"/>
      <c r="BX65" s="44"/>
      <c r="BY65" s="44"/>
      <c r="BZ65" s="44"/>
      <c r="CA65" s="44"/>
      <c r="CB65" s="44"/>
      <c r="CC65" s="44"/>
      <c r="CD65" s="44"/>
      <c r="CE65" s="44"/>
      <c r="CF65" s="44"/>
      <c r="CG65" s="44"/>
      <c r="CH65" s="44"/>
      <c r="CI65" s="44"/>
      <c r="CJ65" s="44"/>
      <c r="CK65" s="44"/>
      <c r="CL65" s="44"/>
      <c r="CM65" s="44"/>
      <c r="CN65" s="44"/>
      <c r="CO65" s="44"/>
      <c r="CP65" s="44"/>
      <c r="CQ65" s="44"/>
      <c r="CR65" s="44"/>
      <c r="CS65" s="44"/>
      <c r="CT65" s="44"/>
      <c r="CU65" s="44"/>
      <c r="CV65" s="44"/>
      <c r="CW65" s="44"/>
      <c r="CX65" s="44"/>
      <c r="CY65" s="44"/>
      <c r="CZ65" s="44"/>
      <c r="DA65" s="44"/>
      <c r="DB65" s="44"/>
      <c r="DC65" s="44"/>
      <c r="DD65" s="44"/>
      <c r="DE65" s="44"/>
      <c r="DF65" s="44"/>
      <c r="DG65" s="44"/>
      <c r="DH65" s="44"/>
      <c r="DI65" s="44"/>
      <c r="DJ65" s="44"/>
      <c r="DK65" s="44"/>
      <c r="DL65" s="44"/>
      <c r="DM65" s="44"/>
      <c r="DN65" s="44"/>
      <c r="DO65" s="44"/>
      <c r="DP65" s="44"/>
      <c r="DQ65" s="44"/>
      <c r="DR65" s="44"/>
      <c r="DS65" s="44"/>
      <c r="DT65" s="44"/>
      <c r="DU65" s="44"/>
      <c r="DV65" s="44"/>
      <c r="DW65" s="44"/>
      <c r="DX65" s="44"/>
      <c r="DY65" s="44"/>
      <c r="DZ65" s="44"/>
      <c r="EA65" s="44"/>
      <c r="EB65" s="44"/>
      <c r="EC65" s="44"/>
      <c r="ED65" s="44"/>
      <c r="EE65" s="44"/>
      <c r="EF65" s="44"/>
      <c r="EG65" s="44"/>
      <c r="EH65" s="44"/>
      <c r="EI65" s="44"/>
      <c r="EJ65" s="44"/>
      <c r="EK65" s="44"/>
      <c r="EL65" s="44"/>
      <c r="EM65" s="44"/>
      <c r="EN65" s="44"/>
      <c r="EO65" s="44"/>
      <c r="EP65" s="44"/>
      <c r="EQ65" s="44"/>
      <c r="ER65" s="44"/>
      <c r="ES65" s="44"/>
      <c r="ET65" s="44"/>
      <c r="EU65" s="44"/>
      <c r="EV65" s="44"/>
      <c r="EW65" s="44"/>
      <c r="EX65" s="44"/>
      <c r="EY65" s="44"/>
      <c r="EZ65" s="44"/>
      <c r="FA65" s="44"/>
      <c r="FB65" s="44"/>
      <c r="FC65" s="44"/>
      <c r="FD65" s="44"/>
      <c r="FE65" s="44"/>
      <c r="FF65" s="44"/>
      <c r="FG65" s="44"/>
      <c r="FH65" s="44"/>
      <c r="FI65" s="44"/>
      <c r="FJ65" s="44"/>
      <c r="FK65" s="44"/>
      <c r="FL65" s="44"/>
      <c r="FM65" s="44"/>
      <c r="FN65" s="44"/>
      <c r="FO65" s="44"/>
      <c r="FP65" s="44"/>
      <c r="FQ65" s="44"/>
      <c r="FR65" s="44"/>
      <c r="FS65" s="44"/>
      <c r="FT65" s="44"/>
      <c r="FU65" s="44"/>
      <c r="FV65" s="44"/>
      <c r="FW65" s="44"/>
      <c r="FX65" s="44"/>
      <c r="FY65" s="44"/>
      <c r="FZ65" s="44"/>
      <c r="GA65" s="44"/>
      <c r="GB65" s="44"/>
      <c r="GC65" s="44"/>
      <c r="GD65" s="44"/>
      <c r="GE65" s="44"/>
      <c r="GF65" s="44"/>
      <c r="GG65" s="44"/>
      <c r="GH65" s="44"/>
      <c r="GI65" s="44"/>
      <c r="GJ65" s="44"/>
      <c r="GK65" s="44"/>
      <c r="GL65" s="44"/>
      <c r="GM65" s="44"/>
      <c r="GN65" s="44"/>
      <c r="GO65" s="44"/>
      <c r="GP65" s="44"/>
      <c r="GQ65" s="44"/>
      <c r="GR65" s="44"/>
      <c r="GS65" s="44"/>
      <c r="GT65" s="44"/>
      <c r="GU65" s="44"/>
      <c r="GV65" s="44"/>
      <c r="GW65" s="44"/>
      <c r="GX65" s="44"/>
      <c r="GY65" s="44"/>
      <c r="GZ65" s="44"/>
      <c r="HA65" s="44"/>
      <c r="HB65" s="44"/>
      <c r="HC65" s="44"/>
      <c r="HD65" s="44"/>
      <c r="HE65" s="44"/>
      <c r="HF65" s="44"/>
      <c r="HG65" s="44"/>
      <c r="HH65" s="44"/>
      <c r="HI65" s="44"/>
      <c r="HJ65" s="44"/>
      <c r="HK65" s="44"/>
      <c r="HL65" s="44"/>
      <c r="HM65" s="44"/>
      <c r="HN65" s="44"/>
      <c r="HO65" s="44"/>
      <c r="HP65" s="44"/>
      <c r="HQ65" s="44"/>
      <c r="HR65" s="44"/>
      <c r="HS65" s="44"/>
      <c r="HT65" s="44"/>
      <c r="HU65" s="44"/>
      <c r="HV65" s="44"/>
      <c r="HW65" s="44"/>
      <c r="HX65" s="44"/>
      <c r="HY65" s="44"/>
      <c r="HZ65" s="44"/>
      <c r="IA65" s="44"/>
      <c r="IB65" s="44"/>
      <c r="IC65" s="44"/>
      <c r="ID65" s="44"/>
      <c r="IE65" s="44"/>
      <c r="IF65" s="44"/>
      <c r="IG65" s="44"/>
      <c r="IH65" s="44"/>
      <c r="II65" s="44"/>
      <c r="IJ65" s="44"/>
    </row>
    <row r="66" spans="1:244" ht="11.25" customHeight="1">
      <c r="A66" s="203" t="s">
        <v>1272</v>
      </c>
      <c r="B66" s="124"/>
      <c r="C66" s="203"/>
      <c r="D66" s="203"/>
      <c r="E66" s="124"/>
      <c r="F66" s="203" t="s">
        <v>1274</v>
      </c>
      <c r="G66" s="203"/>
      <c r="H66" s="203"/>
      <c r="I66" s="203"/>
      <c r="J66" s="203"/>
    </row>
    <row r="67" spans="1:244" ht="11.25" customHeight="1">
      <c r="A67" s="207"/>
      <c r="B67" s="124"/>
      <c r="C67" s="203"/>
      <c r="D67" s="203"/>
      <c r="E67" s="203"/>
      <c r="F67" s="203"/>
      <c r="G67" s="203"/>
      <c r="H67" s="203"/>
      <c r="I67" s="203"/>
      <c r="J67" s="203"/>
    </row>
    <row r="68" spans="1:244" ht="11.25" customHeight="1">
      <c r="A68" s="124"/>
      <c r="B68" s="208"/>
      <c r="C68" s="208"/>
      <c r="D68" s="208"/>
      <c r="E68" s="209"/>
      <c r="F68" s="209"/>
      <c r="G68" s="209"/>
      <c r="H68" s="209"/>
      <c r="I68" s="209"/>
      <c r="J68" s="209"/>
      <c r="K68" s="49"/>
      <c r="L68" s="49"/>
      <c r="M68" s="126"/>
    </row>
    <row r="69" spans="1:244" ht="11.25" customHeight="1">
      <c r="A69" s="208" t="s">
        <v>1743</v>
      </c>
      <c r="B69" s="124"/>
      <c r="C69" s="203"/>
      <c r="D69" s="203"/>
      <c r="E69" s="203"/>
      <c r="F69" s="203"/>
      <c r="G69" s="203"/>
      <c r="H69" s="203"/>
      <c r="I69" s="203"/>
      <c r="J69" s="203"/>
    </row>
    <row r="70" spans="1:244"/>
    <row r="71" spans="1:244"/>
    <row r="72" spans="1:244"/>
    <row r="73" spans="1:244"/>
    <row r="74" spans="1:244"/>
    <row r="75" spans="1:244"/>
    <row r="76" spans="1:244" ht="9" customHeight="1"/>
    <row r="77" spans="1:244" ht="9" customHeight="1">
      <c r="C77" s="44"/>
      <c r="D77" s="44"/>
      <c r="E77" s="44"/>
      <c r="F77" s="44"/>
      <c r="G77" s="44"/>
      <c r="H77" s="44"/>
      <c r="I77" s="44"/>
      <c r="J77" s="44"/>
      <c r="K77" s="44"/>
      <c r="L77" s="44"/>
      <c r="M77" s="44"/>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1"/>
  <sheetViews>
    <sheetView zoomScale="150" zoomScaleNormal="150" workbookViewId="0"/>
  </sheetViews>
  <sheetFormatPr baseColWidth="10" defaultRowHeight="9" customHeight="1" zeroHeight="1"/>
  <cols>
    <col min="1" max="1" width="3.5703125" style="41" customWidth="1"/>
    <col min="2" max="2" width="20.5703125" style="34" customWidth="1"/>
    <col min="3" max="3" width="7.7109375" style="42" customWidth="1"/>
    <col min="4" max="4" width="6" style="42" customWidth="1"/>
    <col min="5" max="5" width="7.7109375" style="42" customWidth="1"/>
    <col min="6" max="6" width="6" style="42" customWidth="1"/>
    <col min="7" max="7" width="7.7109375" style="42" customWidth="1"/>
    <col min="8" max="8" width="6" style="42" customWidth="1"/>
    <col min="9" max="9" width="7.7109375" style="42" customWidth="1"/>
    <col min="10" max="10" width="6" style="42" customWidth="1"/>
    <col min="11" max="11" width="7.7109375" style="42" customWidth="1"/>
    <col min="12" max="12" width="6" style="42" customWidth="1"/>
    <col min="13" max="16384" width="11.42578125" style="34"/>
  </cols>
  <sheetData>
    <row r="1" spans="1:13" ht="15" customHeight="1">
      <c r="A1" s="858" t="s">
        <v>1765</v>
      </c>
    </row>
    <row r="2" spans="1:13" ht="9" customHeight="1">
      <c r="A2" s="32" t="s">
        <v>469</v>
      </c>
      <c r="B2" s="33"/>
      <c r="C2" s="33"/>
      <c r="D2" s="33"/>
      <c r="E2" s="33"/>
      <c r="F2" s="33"/>
      <c r="G2" s="33"/>
      <c r="H2" s="33"/>
      <c r="I2" s="33"/>
      <c r="J2" s="33"/>
      <c r="K2" s="33"/>
      <c r="L2" s="33"/>
    </row>
    <row r="3" spans="1:13">
      <c r="A3" s="32"/>
      <c r="B3" s="33"/>
      <c r="C3" s="33"/>
      <c r="D3" s="33"/>
      <c r="E3" s="33"/>
      <c r="F3" s="33"/>
      <c r="G3" s="33"/>
      <c r="H3" s="33"/>
      <c r="I3" s="33"/>
      <c r="J3" s="33"/>
      <c r="K3" s="33"/>
      <c r="L3" s="33"/>
    </row>
    <row r="4" spans="1:13">
      <c r="A4" s="32" t="s">
        <v>161</v>
      </c>
      <c r="B4" s="33"/>
      <c r="C4" s="33"/>
      <c r="D4" s="33"/>
      <c r="E4" s="33"/>
      <c r="F4" s="33"/>
      <c r="G4" s="33"/>
      <c r="H4" s="33"/>
      <c r="I4" s="33"/>
      <c r="J4" s="33"/>
      <c r="K4" s="33"/>
      <c r="L4" s="33"/>
    </row>
    <row r="5" spans="1:13">
      <c r="A5" s="32"/>
      <c r="B5" s="33"/>
      <c r="C5" s="33"/>
      <c r="D5" s="33"/>
      <c r="E5" s="33"/>
      <c r="F5" s="33"/>
      <c r="G5" s="33"/>
      <c r="H5" s="33"/>
      <c r="I5" s="33"/>
      <c r="J5" s="33"/>
      <c r="K5" s="33"/>
      <c r="L5" s="33"/>
    </row>
    <row r="6" spans="1:13">
      <c r="A6" s="32" t="s">
        <v>345</v>
      </c>
      <c r="B6" s="33"/>
      <c r="C6" s="33"/>
      <c r="D6" s="33"/>
      <c r="E6" s="33"/>
      <c r="F6" s="33"/>
      <c r="G6" s="33"/>
      <c r="H6" s="33"/>
      <c r="I6" s="33"/>
      <c r="J6" s="33"/>
      <c r="K6" s="33"/>
      <c r="L6" s="33"/>
    </row>
    <row r="7" spans="1:13">
      <c r="A7" s="34"/>
      <c r="B7" s="33"/>
      <c r="C7" s="33"/>
      <c r="D7" s="33"/>
      <c r="E7" s="33"/>
      <c r="F7" s="33"/>
      <c r="G7" s="33"/>
      <c r="H7" s="33"/>
      <c r="I7" s="33"/>
      <c r="J7" s="33"/>
      <c r="K7" s="33"/>
      <c r="L7" s="33"/>
    </row>
    <row r="8" spans="1:13" ht="9" customHeight="1">
      <c r="A8" s="48"/>
      <c r="B8" s="48"/>
      <c r="C8" s="44"/>
      <c r="D8" s="44"/>
      <c r="E8" s="44"/>
      <c r="F8" s="44"/>
      <c r="G8" s="44"/>
      <c r="H8" s="44"/>
      <c r="I8" s="44"/>
      <c r="J8" s="44"/>
      <c r="K8" s="35"/>
      <c r="L8" s="44"/>
    </row>
    <row r="9" spans="1:13" ht="15" customHeight="1">
      <c r="A9" s="1295" t="s">
        <v>162</v>
      </c>
      <c r="B9" s="1296"/>
      <c r="C9" s="1293" t="s">
        <v>1665</v>
      </c>
      <c r="D9" s="1294"/>
      <c r="E9" s="1293" t="s">
        <v>1673</v>
      </c>
      <c r="F9" s="1294"/>
      <c r="G9" s="1293" t="s">
        <v>1706</v>
      </c>
      <c r="H9" s="1294"/>
      <c r="I9" s="1293" t="s">
        <v>1730</v>
      </c>
      <c r="J9" s="1294"/>
      <c r="K9" s="1293" t="s">
        <v>1631</v>
      </c>
      <c r="L9" s="1301"/>
      <c r="M9" s="124"/>
    </row>
    <row r="10" spans="1:13" ht="12.75" customHeight="1">
      <c r="A10" s="1297"/>
      <c r="B10" s="1298"/>
      <c r="C10" s="1308" t="s">
        <v>1277</v>
      </c>
      <c r="D10" s="1308" t="s">
        <v>1278</v>
      </c>
      <c r="E10" s="1308" t="s">
        <v>1277</v>
      </c>
      <c r="F10" s="1308" t="s">
        <v>1278</v>
      </c>
      <c r="G10" s="1308" t="s">
        <v>1277</v>
      </c>
      <c r="H10" s="1308" t="s">
        <v>1278</v>
      </c>
      <c r="I10" s="1308" t="s">
        <v>1277</v>
      </c>
      <c r="J10" s="1308" t="s">
        <v>1278</v>
      </c>
      <c r="K10" s="1308" t="s">
        <v>1277</v>
      </c>
      <c r="L10" s="1302" t="s">
        <v>1278</v>
      </c>
    </row>
    <row r="11" spans="1:13" ht="15.75" customHeight="1">
      <c r="A11" s="1297"/>
      <c r="B11" s="1298"/>
      <c r="C11" s="1309"/>
      <c r="D11" s="1309"/>
      <c r="E11" s="1309"/>
      <c r="F11" s="1309"/>
      <c r="G11" s="1309"/>
      <c r="H11" s="1309"/>
      <c r="I11" s="1309"/>
      <c r="J11" s="1309"/>
      <c r="K11" s="1309"/>
      <c r="L11" s="1311"/>
    </row>
    <row r="12" spans="1:13" ht="12.75" customHeight="1">
      <c r="A12" s="1297"/>
      <c r="B12" s="1298"/>
      <c r="C12" s="1309"/>
      <c r="D12" s="1309"/>
      <c r="E12" s="1309"/>
      <c r="F12" s="1309"/>
      <c r="G12" s="1309"/>
      <c r="H12" s="1309"/>
      <c r="I12" s="1309"/>
      <c r="J12" s="1309"/>
      <c r="K12" s="1309"/>
      <c r="L12" s="1311"/>
    </row>
    <row r="13" spans="1:13" ht="36.75" customHeight="1">
      <c r="A13" s="1297"/>
      <c r="B13" s="1298"/>
      <c r="C13" s="1310"/>
      <c r="D13" s="1310"/>
      <c r="E13" s="1310"/>
      <c r="F13" s="1310"/>
      <c r="G13" s="1310"/>
      <c r="H13" s="1310"/>
      <c r="I13" s="1310"/>
      <c r="J13" s="1310"/>
      <c r="K13" s="1310"/>
      <c r="L13" s="1305"/>
    </row>
    <row r="14" spans="1:13" ht="12.75" customHeight="1">
      <c r="A14" s="1299"/>
      <c r="B14" s="1300"/>
      <c r="C14" s="37" t="s">
        <v>182</v>
      </c>
      <c r="D14" s="678" t="s">
        <v>64</v>
      </c>
      <c r="E14" s="37" t="s">
        <v>182</v>
      </c>
      <c r="F14" s="678" t="s">
        <v>64</v>
      </c>
      <c r="G14" s="37" t="s">
        <v>182</v>
      </c>
      <c r="H14" s="678" t="s">
        <v>64</v>
      </c>
      <c r="I14" s="37" t="s">
        <v>182</v>
      </c>
      <c r="J14" s="678" t="s">
        <v>64</v>
      </c>
      <c r="K14" s="37" t="s">
        <v>182</v>
      </c>
      <c r="L14" s="678" t="s">
        <v>64</v>
      </c>
    </row>
    <row r="15" spans="1:13" ht="6" customHeight="1">
      <c r="B15" s="39"/>
    </row>
    <row r="16" spans="1:13" ht="11.25" customHeight="1">
      <c r="A16" s="60">
        <v>806</v>
      </c>
      <c r="B16" s="61" t="s">
        <v>1024</v>
      </c>
      <c r="C16" s="42">
        <v>676</v>
      </c>
      <c r="D16" s="42">
        <v>294</v>
      </c>
      <c r="E16" s="42">
        <v>638</v>
      </c>
      <c r="F16" s="42">
        <v>777</v>
      </c>
      <c r="G16" s="42">
        <v>862</v>
      </c>
      <c r="H16" s="42">
        <v>807</v>
      </c>
      <c r="I16" s="42">
        <v>3063</v>
      </c>
      <c r="J16" s="42">
        <v>2240</v>
      </c>
      <c r="K16" s="42">
        <v>3635</v>
      </c>
      <c r="L16" s="42">
        <v>1423</v>
      </c>
    </row>
    <row r="17" spans="1:12" ht="11.25" customHeight="1">
      <c r="A17" s="60">
        <v>807</v>
      </c>
      <c r="B17" s="61" t="s">
        <v>987</v>
      </c>
      <c r="C17" s="42">
        <v>625</v>
      </c>
      <c r="D17" s="42">
        <v>587</v>
      </c>
      <c r="E17" s="42">
        <v>481</v>
      </c>
      <c r="F17" s="42">
        <v>240</v>
      </c>
      <c r="G17" s="42">
        <v>747</v>
      </c>
      <c r="H17" s="42">
        <v>779</v>
      </c>
      <c r="I17" s="42">
        <v>2319</v>
      </c>
      <c r="J17" s="42">
        <v>1907</v>
      </c>
      <c r="K17" s="42">
        <v>2200</v>
      </c>
      <c r="L17" s="42">
        <v>1498</v>
      </c>
    </row>
    <row r="18" spans="1:12" ht="11.25" customHeight="1">
      <c r="A18" s="60">
        <v>808</v>
      </c>
      <c r="B18" s="61" t="s">
        <v>1022</v>
      </c>
      <c r="C18" s="42">
        <v>422</v>
      </c>
      <c r="D18" s="42">
        <v>331</v>
      </c>
      <c r="E18" s="42">
        <v>488</v>
      </c>
      <c r="F18" s="42">
        <v>471</v>
      </c>
      <c r="G18" s="42">
        <v>451</v>
      </c>
      <c r="H18" s="42">
        <v>715</v>
      </c>
      <c r="I18" s="42">
        <v>1853</v>
      </c>
      <c r="J18" s="42">
        <v>2109</v>
      </c>
      <c r="K18" s="42">
        <v>1649</v>
      </c>
      <c r="L18" s="42">
        <v>1182</v>
      </c>
    </row>
    <row r="19" spans="1:12" ht="11.25" customHeight="1">
      <c r="A19" s="60">
        <v>809</v>
      </c>
      <c r="B19" s="61" t="s">
        <v>687</v>
      </c>
      <c r="C19" s="42">
        <v>572</v>
      </c>
      <c r="D19" s="42">
        <v>287</v>
      </c>
      <c r="E19" s="42">
        <v>450</v>
      </c>
      <c r="F19" s="42">
        <v>857</v>
      </c>
      <c r="G19" s="42">
        <v>658</v>
      </c>
      <c r="H19" s="42">
        <v>492</v>
      </c>
      <c r="I19" s="42">
        <v>2067</v>
      </c>
      <c r="J19" s="42">
        <v>2004</v>
      </c>
      <c r="K19" s="42">
        <v>2035</v>
      </c>
      <c r="L19" s="42">
        <v>2059</v>
      </c>
    </row>
    <row r="20" spans="1:12" ht="11.25" customHeight="1">
      <c r="A20" s="60">
        <v>810</v>
      </c>
      <c r="B20" s="61" t="s">
        <v>528</v>
      </c>
      <c r="C20" s="42">
        <v>2140</v>
      </c>
      <c r="D20" s="42">
        <v>2423</v>
      </c>
      <c r="E20" s="42">
        <v>2530</v>
      </c>
      <c r="F20" s="42">
        <v>1863</v>
      </c>
      <c r="G20" s="42">
        <v>2373</v>
      </c>
      <c r="H20" s="42">
        <v>2180</v>
      </c>
      <c r="I20" s="42">
        <v>9519</v>
      </c>
      <c r="J20" s="42">
        <v>8061</v>
      </c>
      <c r="K20" s="42">
        <v>8715</v>
      </c>
      <c r="L20" s="42">
        <v>6157</v>
      </c>
    </row>
    <row r="21" spans="1:12" ht="11.25" customHeight="1">
      <c r="A21" s="60">
        <v>811</v>
      </c>
      <c r="B21" s="61" t="s">
        <v>688</v>
      </c>
      <c r="C21" s="42">
        <v>1534</v>
      </c>
      <c r="D21" s="42">
        <v>515</v>
      </c>
      <c r="E21" s="42">
        <v>1401</v>
      </c>
      <c r="F21" s="42">
        <v>495</v>
      </c>
      <c r="G21" s="42">
        <v>1117</v>
      </c>
      <c r="H21" s="42">
        <v>727</v>
      </c>
      <c r="I21" s="42">
        <v>5028</v>
      </c>
      <c r="J21" s="42">
        <v>2623</v>
      </c>
      <c r="K21" s="42">
        <v>4655</v>
      </c>
      <c r="L21" s="42">
        <v>3157</v>
      </c>
    </row>
    <row r="22" spans="1:12" ht="11.25" customHeight="1">
      <c r="A22" s="60">
        <v>812</v>
      </c>
      <c r="B22" s="61" t="s">
        <v>1731</v>
      </c>
      <c r="C22" s="42">
        <v>1038</v>
      </c>
      <c r="D22" s="42">
        <v>676</v>
      </c>
      <c r="E22" s="42">
        <v>1128</v>
      </c>
      <c r="F22" s="42">
        <v>630</v>
      </c>
      <c r="G22" s="42">
        <v>1490</v>
      </c>
      <c r="H22" s="42">
        <v>617</v>
      </c>
      <c r="I22" s="42">
        <v>4486</v>
      </c>
      <c r="J22" s="42">
        <v>2327</v>
      </c>
      <c r="K22" s="42">
        <v>3745</v>
      </c>
      <c r="L22" s="42">
        <v>2776</v>
      </c>
    </row>
    <row r="23" spans="1:12" ht="11.25" customHeight="1">
      <c r="A23" s="60">
        <v>901</v>
      </c>
      <c r="B23" s="61" t="s">
        <v>337</v>
      </c>
      <c r="C23" s="42">
        <v>510</v>
      </c>
      <c r="D23" s="42">
        <v>666</v>
      </c>
      <c r="E23" s="42">
        <v>720</v>
      </c>
      <c r="F23" s="42">
        <v>503</v>
      </c>
      <c r="G23" s="42">
        <v>603</v>
      </c>
      <c r="H23" s="42">
        <v>633</v>
      </c>
      <c r="I23" s="42">
        <v>2291</v>
      </c>
      <c r="J23" s="42">
        <v>2344</v>
      </c>
      <c r="K23" s="42">
        <v>3013</v>
      </c>
      <c r="L23" s="42">
        <v>1321</v>
      </c>
    </row>
    <row r="24" spans="1:12" ht="11.25" customHeight="1">
      <c r="A24" s="60">
        <v>902</v>
      </c>
      <c r="B24" s="61" t="s">
        <v>356</v>
      </c>
      <c r="C24" s="42">
        <v>1105</v>
      </c>
      <c r="D24" s="42">
        <v>1337</v>
      </c>
      <c r="E24" s="42">
        <v>1187</v>
      </c>
      <c r="F24" s="42">
        <v>853</v>
      </c>
      <c r="G24" s="42">
        <v>1683</v>
      </c>
      <c r="H24" s="42">
        <v>1124</v>
      </c>
      <c r="I24" s="42">
        <v>5100</v>
      </c>
      <c r="J24" s="42">
        <v>4263</v>
      </c>
      <c r="K24" s="42">
        <v>4915</v>
      </c>
      <c r="L24" s="42">
        <v>4035</v>
      </c>
    </row>
    <row r="25" spans="1:12" ht="11.25" customHeight="1">
      <c r="A25" s="60">
        <v>903</v>
      </c>
      <c r="B25" s="61" t="s">
        <v>116</v>
      </c>
      <c r="C25" s="42">
        <v>260</v>
      </c>
      <c r="D25" s="42">
        <v>75</v>
      </c>
      <c r="E25" s="42">
        <v>327</v>
      </c>
      <c r="F25" s="42">
        <v>302</v>
      </c>
      <c r="G25" s="42">
        <v>415</v>
      </c>
      <c r="H25" s="42">
        <v>1131</v>
      </c>
      <c r="I25" s="42">
        <v>1382</v>
      </c>
      <c r="J25" s="42">
        <v>1932</v>
      </c>
      <c r="K25" s="42">
        <v>1498</v>
      </c>
      <c r="L25" s="42">
        <v>665</v>
      </c>
    </row>
    <row r="26" spans="1:12" ht="11.25" customHeight="1">
      <c r="A26" s="60">
        <v>904</v>
      </c>
      <c r="B26" s="61" t="s">
        <v>45</v>
      </c>
      <c r="C26" s="42">
        <v>766</v>
      </c>
      <c r="D26" s="42">
        <v>988</v>
      </c>
      <c r="E26" s="42">
        <v>1181</v>
      </c>
      <c r="F26" s="42">
        <v>624</v>
      </c>
      <c r="G26" s="42">
        <v>600</v>
      </c>
      <c r="H26" s="42">
        <v>695</v>
      </c>
      <c r="I26" s="42">
        <v>3456</v>
      </c>
      <c r="J26" s="42">
        <v>3575</v>
      </c>
      <c r="K26" s="42">
        <v>2837</v>
      </c>
      <c r="L26" s="42">
        <v>3480</v>
      </c>
    </row>
    <row r="27" spans="1:12" ht="11.25" customHeight="1">
      <c r="A27" s="60">
        <v>905</v>
      </c>
      <c r="B27" s="61" t="s">
        <v>334</v>
      </c>
      <c r="C27" s="42">
        <v>842</v>
      </c>
      <c r="D27" s="42">
        <v>731</v>
      </c>
      <c r="E27" s="42">
        <v>1232</v>
      </c>
      <c r="F27" s="42">
        <v>889</v>
      </c>
      <c r="G27" s="42">
        <v>1003</v>
      </c>
      <c r="H27" s="42">
        <v>717</v>
      </c>
      <c r="I27" s="42">
        <v>3883</v>
      </c>
      <c r="J27" s="42">
        <v>2916</v>
      </c>
      <c r="K27" s="42">
        <v>3974</v>
      </c>
      <c r="L27" s="42">
        <v>2848</v>
      </c>
    </row>
    <row r="28" spans="1:12" ht="11.25" customHeight="1">
      <c r="A28" s="60">
        <v>906</v>
      </c>
      <c r="B28" s="61" t="s">
        <v>635</v>
      </c>
      <c r="C28" s="42">
        <v>1170</v>
      </c>
      <c r="D28" s="42">
        <v>399</v>
      </c>
      <c r="E28" s="42">
        <v>1476</v>
      </c>
      <c r="F28" s="42">
        <v>832</v>
      </c>
      <c r="G28" s="42">
        <v>2038</v>
      </c>
      <c r="H28" s="42">
        <v>603</v>
      </c>
      <c r="I28" s="42">
        <v>5973</v>
      </c>
      <c r="J28" s="42">
        <v>3664</v>
      </c>
      <c r="K28" s="42">
        <v>6771</v>
      </c>
      <c r="L28" s="42">
        <v>4028</v>
      </c>
    </row>
    <row r="29" spans="1:12" ht="11.25" customHeight="1">
      <c r="A29" s="60">
        <v>907</v>
      </c>
      <c r="B29" s="61" t="s">
        <v>357</v>
      </c>
      <c r="C29" s="42">
        <v>823</v>
      </c>
      <c r="D29" s="42">
        <v>318</v>
      </c>
      <c r="E29" s="42">
        <v>1119</v>
      </c>
      <c r="F29" s="42">
        <v>1204</v>
      </c>
      <c r="G29" s="42">
        <v>814</v>
      </c>
      <c r="H29" s="42">
        <v>553</v>
      </c>
      <c r="I29" s="42">
        <v>3680</v>
      </c>
      <c r="J29" s="42">
        <v>3738</v>
      </c>
      <c r="K29" s="42">
        <v>4310</v>
      </c>
      <c r="L29" s="42">
        <v>2402</v>
      </c>
    </row>
    <row r="30" spans="1:12" ht="11.25" customHeight="1">
      <c r="A30" s="60">
        <v>908</v>
      </c>
      <c r="B30" s="61" t="s">
        <v>335</v>
      </c>
      <c r="C30" s="42">
        <v>551</v>
      </c>
      <c r="D30" s="42">
        <v>341</v>
      </c>
      <c r="E30" s="42">
        <v>624</v>
      </c>
      <c r="F30" s="42">
        <v>574</v>
      </c>
      <c r="G30" s="42">
        <v>771</v>
      </c>
      <c r="H30" s="42">
        <v>553</v>
      </c>
      <c r="I30" s="42">
        <v>2565</v>
      </c>
      <c r="J30" s="42">
        <v>1988</v>
      </c>
      <c r="K30" s="42">
        <v>2646</v>
      </c>
      <c r="L30" s="42">
        <v>1798</v>
      </c>
    </row>
    <row r="31" spans="1:12" ht="11.25" customHeight="1">
      <c r="A31" s="60">
        <v>909</v>
      </c>
      <c r="B31" s="61" t="s">
        <v>611</v>
      </c>
      <c r="C31" s="42">
        <v>356</v>
      </c>
      <c r="D31" s="42">
        <v>824</v>
      </c>
      <c r="E31" s="42">
        <v>452</v>
      </c>
      <c r="F31" s="42">
        <v>412</v>
      </c>
      <c r="G31" s="42">
        <v>326</v>
      </c>
      <c r="H31" s="42">
        <v>486</v>
      </c>
      <c r="I31" s="42">
        <v>1390</v>
      </c>
      <c r="J31" s="42">
        <v>1991</v>
      </c>
      <c r="K31" s="42">
        <v>1911</v>
      </c>
      <c r="L31" s="42">
        <v>1551</v>
      </c>
    </row>
    <row r="32" spans="1:12" ht="11.25" customHeight="1">
      <c r="A32" s="60">
        <v>910</v>
      </c>
      <c r="B32" s="61" t="s">
        <v>336</v>
      </c>
      <c r="C32" s="42">
        <v>5351</v>
      </c>
      <c r="D32" s="42">
        <v>2362</v>
      </c>
      <c r="E32" s="42">
        <v>5481</v>
      </c>
      <c r="F32" s="42">
        <v>3758</v>
      </c>
      <c r="G32" s="42">
        <v>7272</v>
      </c>
      <c r="H32" s="42">
        <v>3311</v>
      </c>
      <c r="I32" s="42">
        <v>21658</v>
      </c>
      <c r="J32" s="42">
        <v>11305</v>
      </c>
      <c r="K32" s="42">
        <v>21594</v>
      </c>
      <c r="L32" s="42">
        <v>11698</v>
      </c>
    </row>
    <row r="33" spans="1:12" ht="11.25" customHeight="1">
      <c r="A33" s="60">
        <v>911</v>
      </c>
      <c r="B33" s="61" t="s">
        <v>621</v>
      </c>
      <c r="C33" s="42">
        <v>283</v>
      </c>
      <c r="D33" s="42">
        <v>245</v>
      </c>
      <c r="E33" s="42">
        <v>292</v>
      </c>
      <c r="F33" s="42">
        <v>292</v>
      </c>
      <c r="G33" s="42">
        <v>286</v>
      </c>
      <c r="H33" s="42">
        <v>562</v>
      </c>
      <c r="I33" s="42">
        <v>1150</v>
      </c>
      <c r="J33" s="42">
        <v>1337</v>
      </c>
      <c r="K33" s="42">
        <v>1182</v>
      </c>
      <c r="L33" s="42">
        <v>2340</v>
      </c>
    </row>
    <row r="34" spans="1:12" ht="11.25" customHeight="1">
      <c r="A34" s="60">
        <v>912</v>
      </c>
      <c r="B34" s="61" t="s">
        <v>620</v>
      </c>
      <c r="C34" s="42">
        <v>513</v>
      </c>
      <c r="D34" s="42">
        <v>181</v>
      </c>
      <c r="E34" s="42">
        <v>549</v>
      </c>
      <c r="F34" s="42">
        <v>285</v>
      </c>
      <c r="G34" s="42">
        <v>614</v>
      </c>
      <c r="H34" s="42">
        <v>284</v>
      </c>
      <c r="I34" s="42">
        <v>2290</v>
      </c>
      <c r="J34" s="42">
        <v>1147</v>
      </c>
      <c r="K34" s="42">
        <v>2353</v>
      </c>
      <c r="L34" s="42">
        <v>2007</v>
      </c>
    </row>
    <row r="35" spans="1:12" ht="11.25" customHeight="1">
      <c r="A35" s="60">
        <v>913</v>
      </c>
      <c r="B35" s="61" t="s">
        <v>351</v>
      </c>
      <c r="C35" s="42">
        <v>416</v>
      </c>
      <c r="D35" s="42">
        <v>313</v>
      </c>
      <c r="E35" s="42">
        <v>695</v>
      </c>
      <c r="F35" s="42">
        <v>528</v>
      </c>
      <c r="G35" s="42">
        <v>661</v>
      </c>
      <c r="H35" s="42">
        <v>469</v>
      </c>
      <c r="I35" s="42">
        <v>2248</v>
      </c>
      <c r="J35" s="42">
        <v>1609</v>
      </c>
      <c r="K35" s="42">
        <v>2455</v>
      </c>
      <c r="L35" s="42">
        <v>1571</v>
      </c>
    </row>
    <row r="36" spans="1:12" ht="11.25" customHeight="1">
      <c r="A36" s="60">
        <v>914</v>
      </c>
      <c r="B36" s="61" t="s">
        <v>634</v>
      </c>
      <c r="C36" s="42">
        <v>631</v>
      </c>
      <c r="D36" s="42">
        <v>521</v>
      </c>
      <c r="E36" s="42">
        <v>558</v>
      </c>
      <c r="F36" s="42">
        <v>476</v>
      </c>
      <c r="G36" s="42">
        <v>702</v>
      </c>
      <c r="H36" s="42">
        <v>742</v>
      </c>
      <c r="I36" s="42">
        <v>2411</v>
      </c>
      <c r="J36" s="42">
        <v>2316</v>
      </c>
      <c r="K36" s="42">
        <v>1987</v>
      </c>
      <c r="L36" s="42">
        <v>2539</v>
      </c>
    </row>
    <row r="37" spans="1:12" ht="11.25" customHeight="1">
      <c r="A37" s="60">
        <v>915</v>
      </c>
      <c r="B37" s="61" t="s">
        <v>358</v>
      </c>
      <c r="C37" s="42">
        <v>1116</v>
      </c>
      <c r="D37" s="42">
        <v>995</v>
      </c>
      <c r="E37" s="42">
        <v>1921</v>
      </c>
      <c r="F37" s="42">
        <v>1097</v>
      </c>
      <c r="G37" s="42">
        <v>1455</v>
      </c>
      <c r="H37" s="42">
        <v>829</v>
      </c>
      <c r="I37" s="42">
        <v>5598</v>
      </c>
      <c r="J37" s="42">
        <v>4306</v>
      </c>
      <c r="K37" s="42">
        <v>4891</v>
      </c>
      <c r="L37" s="42">
        <v>4122</v>
      </c>
    </row>
    <row r="38" spans="1:12" ht="11.25" customHeight="1">
      <c r="A38" s="60">
        <v>916</v>
      </c>
      <c r="B38" s="61" t="s">
        <v>633</v>
      </c>
      <c r="C38" s="42">
        <v>875</v>
      </c>
      <c r="D38" s="42">
        <v>2261</v>
      </c>
      <c r="E38" s="42">
        <v>1171</v>
      </c>
      <c r="F38" s="42">
        <v>730</v>
      </c>
      <c r="G38" s="42">
        <v>1254</v>
      </c>
      <c r="H38" s="42">
        <v>622</v>
      </c>
      <c r="I38" s="42">
        <v>4360</v>
      </c>
      <c r="J38" s="42">
        <v>4605</v>
      </c>
      <c r="K38" s="42">
        <v>4573</v>
      </c>
      <c r="L38" s="42">
        <v>3174</v>
      </c>
    </row>
    <row r="39" spans="1:12" ht="11.25" customHeight="1">
      <c r="A39" s="60">
        <v>917</v>
      </c>
      <c r="B39" s="61" t="s">
        <v>157</v>
      </c>
      <c r="C39" s="42">
        <v>541</v>
      </c>
      <c r="D39" s="42">
        <v>313</v>
      </c>
      <c r="E39" s="42">
        <v>490</v>
      </c>
      <c r="F39" s="42">
        <v>546</v>
      </c>
      <c r="G39" s="42">
        <v>383</v>
      </c>
      <c r="H39" s="42">
        <v>315</v>
      </c>
      <c r="I39" s="42">
        <v>1780</v>
      </c>
      <c r="J39" s="42">
        <v>2431</v>
      </c>
      <c r="K39" s="42">
        <v>2222</v>
      </c>
      <c r="L39" s="42">
        <v>2200</v>
      </c>
    </row>
    <row r="40" spans="1:12" ht="11.25" customHeight="1">
      <c r="A40" s="60">
        <v>918</v>
      </c>
      <c r="B40" s="61" t="s">
        <v>610</v>
      </c>
      <c r="C40" s="42">
        <v>481</v>
      </c>
      <c r="D40" s="42">
        <v>543</v>
      </c>
      <c r="E40" s="42">
        <v>535</v>
      </c>
      <c r="F40" s="42">
        <v>792</v>
      </c>
      <c r="G40" s="42">
        <v>570</v>
      </c>
      <c r="H40" s="42">
        <v>366</v>
      </c>
      <c r="I40" s="42">
        <v>2098</v>
      </c>
      <c r="J40" s="42">
        <v>2007</v>
      </c>
      <c r="K40" s="42">
        <v>1849</v>
      </c>
      <c r="L40" s="42">
        <v>1508</v>
      </c>
    </row>
    <row r="41" spans="1:12" ht="11.25" customHeight="1">
      <c r="A41" s="60">
        <v>1001</v>
      </c>
      <c r="B41" s="61" t="s">
        <v>555</v>
      </c>
      <c r="C41" s="42">
        <v>570</v>
      </c>
      <c r="D41" s="42">
        <v>653</v>
      </c>
      <c r="E41" s="42">
        <v>696</v>
      </c>
      <c r="F41" s="42">
        <v>308</v>
      </c>
      <c r="G41" s="42">
        <v>536</v>
      </c>
      <c r="H41" s="42">
        <v>244</v>
      </c>
      <c r="I41" s="42">
        <v>2371</v>
      </c>
      <c r="J41" s="42">
        <v>1909</v>
      </c>
      <c r="K41" s="42">
        <v>2123</v>
      </c>
      <c r="L41" s="42">
        <v>1406</v>
      </c>
    </row>
    <row r="42" spans="1:12" ht="11.25" customHeight="1">
      <c r="A42" s="60">
        <v>1101</v>
      </c>
      <c r="B42" s="61" t="s">
        <v>601</v>
      </c>
      <c r="C42" s="42">
        <v>4325</v>
      </c>
      <c r="D42" s="42">
        <v>1257</v>
      </c>
      <c r="E42" s="42">
        <v>7281</v>
      </c>
      <c r="F42" s="42">
        <v>1508</v>
      </c>
      <c r="G42" s="42">
        <v>5551</v>
      </c>
      <c r="H42" s="42">
        <v>1151</v>
      </c>
      <c r="I42" s="42">
        <v>24371</v>
      </c>
      <c r="J42" s="42">
        <v>5759</v>
      </c>
      <c r="K42" s="42">
        <v>24800</v>
      </c>
      <c r="L42" s="42">
        <v>5003</v>
      </c>
    </row>
    <row r="43" spans="1:12" ht="11.25" customHeight="1">
      <c r="A43" s="60">
        <v>1201</v>
      </c>
      <c r="B43" s="61" t="s">
        <v>988</v>
      </c>
      <c r="C43" s="42">
        <v>946</v>
      </c>
      <c r="D43" s="42">
        <v>764</v>
      </c>
      <c r="E43" s="42">
        <v>1197</v>
      </c>
      <c r="F43" s="42">
        <v>865</v>
      </c>
      <c r="G43" s="42">
        <v>1100</v>
      </c>
      <c r="H43" s="42">
        <v>461</v>
      </c>
      <c r="I43" s="42">
        <v>4582</v>
      </c>
      <c r="J43" s="42">
        <v>3137</v>
      </c>
      <c r="K43" s="42">
        <v>6344</v>
      </c>
      <c r="L43" s="42">
        <v>3441</v>
      </c>
    </row>
    <row r="44" spans="1:12" ht="11.25" customHeight="1">
      <c r="A44" s="60">
        <v>1202</v>
      </c>
      <c r="B44" s="61" t="s">
        <v>760</v>
      </c>
      <c r="C44" s="42">
        <v>1141</v>
      </c>
      <c r="D44" s="42">
        <v>142</v>
      </c>
      <c r="E44" s="42">
        <v>563</v>
      </c>
      <c r="F44" s="42">
        <v>745</v>
      </c>
      <c r="G44" s="42">
        <v>543</v>
      </c>
      <c r="H44" s="42">
        <v>1336</v>
      </c>
      <c r="I44" s="42">
        <v>2942</v>
      </c>
      <c r="J44" s="42">
        <v>2348</v>
      </c>
      <c r="K44" s="42">
        <v>3862</v>
      </c>
      <c r="L44" s="42">
        <v>918</v>
      </c>
    </row>
    <row r="45" spans="1:12" ht="11.25" customHeight="1">
      <c r="A45" s="60">
        <v>1203</v>
      </c>
      <c r="B45" s="61" t="s">
        <v>759</v>
      </c>
      <c r="C45" s="42">
        <v>534</v>
      </c>
      <c r="D45" s="42">
        <v>74</v>
      </c>
      <c r="E45" s="42">
        <v>427</v>
      </c>
      <c r="F45" s="42">
        <v>232</v>
      </c>
      <c r="G45" s="42">
        <v>509</v>
      </c>
      <c r="H45" s="42">
        <v>100</v>
      </c>
      <c r="I45" s="42">
        <v>1892</v>
      </c>
      <c r="J45" s="42">
        <v>510</v>
      </c>
      <c r="K45" s="42">
        <v>2281</v>
      </c>
      <c r="L45" s="42">
        <v>913</v>
      </c>
    </row>
    <row r="46" spans="1:12" ht="11.25" customHeight="1">
      <c r="A46" s="60">
        <v>1204</v>
      </c>
      <c r="B46" s="61" t="s">
        <v>757</v>
      </c>
      <c r="C46" s="42">
        <v>437</v>
      </c>
      <c r="D46" s="42">
        <v>85</v>
      </c>
      <c r="E46" s="42">
        <v>474</v>
      </c>
      <c r="F46" s="42">
        <v>1022</v>
      </c>
      <c r="G46" s="42">
        <v>653</v>
      </c>
      <c r="H46" s="42">
        <v>194</v>
      </c>
      <c r="I46" s="42">
        <v>1900</v>
      </c>
      <c r="J46" s="42">
        <v>1412</v>
      </c>
      <c r="K46" s="42">
        <v>1486</v>
      </c>
      <c r="L46" s="42">
        <v>616</v>
      </c>
    </row>
    <row r="47" spans="1:12" ht="11.25" customHeight="1">
      <c r="A47" s="60">
        <v>1205</v>
      </c>
      <c r="B47" s="61" t="s">
        <v>758</v>
      </c>
      <c r="C47" s="42">
        <v>214</v>
      </c>
      <c r="D47" s="42">
        <v>59</v>
      </c>
      <c r="E47" s="42">
        <v>406</v>
      </c>
      <c r="F47" s="42">
        <v>59</v>
      </c>
      <c r="G47" s="42">
        <v>300</v>
      </c>
      <c r="H47" s="42">
        <v>62</v>
      </c>
      <c r="I47" s="42">
        <v>1456</v>
      </c>
      <c r="J47" s="42">
        <v>429</v>
      </c>
      <c r="K47" s="42">
        <v>2329</v>
      </c>
      <c r="L47" s="42">
        <v>373</v>
      </c>
    </row>
    <row r="48" spans="1:12" ht="11.25" customHeight="1">
      <c r="A48" s="60">
        <v>1301</v>
      </c>
      <c r="B48" s="61" t="s">
        <v>124</v>
      </c>
      <c r="C48" s="42">
        <v>109</v>
      </c>
      <c r="D48" s="42">
        <v>86</v>
      </c>
      <c r="E48" s="42">
        <v>106</v>
      </c>
      <c r="F48" s="42">
        <v>48</v>
      </c>
      <c r="G48" s="42">
        <v>153</v>
      </c>
      <c r="H48" s="42">
        <v>53</v>
      </c>
      <c r="I48" s="42">
        <v>510</v>
      </c>
      <c r="J48" s="42">
        <v>255</v>
      </c>
      <c r="K48" s="42">
        <v>686</v>
      </c>
      <c r="L48" s="42">
        <v>333</v>
      </c>
    </row>
    <row r="49" spans="1:12" ht="11.25" customHeight="1">
      <c r="A49" s="60">
        <v>1302</v>
      </c>
      <c r="B49" s="61" t="s">
        <v>640</v>
      </c>
      <c r="C49" s="42">
        <v>330</v>
      </c>
      <c r="D49" s="42">
        <v>139</v>
      </c>
      <c r="E49" s="42">
        <v>334</v>
      </c>
      <c r="F49" s="42">
        <v>81</v>
      </c>
      <c r="G49" s="42">
        <v>554</v>
      </c>
      <c r="H49" s="42">
        <v>287</v>
      </c>
      <c r="I49" s="42">
        <v>1896</v>
      </c>
      <c r="J49" s="42">
        <v>773</v>
      </c>
      <c r="K49" s="42">
        <v>2292</v>
      </c>
      <c r="L49" s="42">
        <v>1074</v>
      </c>
    </row>
    <row r="50" spans="1:12" ht="11.25" customHeight="1">
      <c r="A50" s="60">
        <v>1303</v>
      </c>
      <c r="B50" s="61" t="s">
        <v>641</v>
      </c>
      <c r="C50" s="42">
        <v>527</v>
      </c>
      <c r="D50" s="42">
        <v>197</v>
      </c>
      <c r="E50" s="42">
        <v>501</v>
      </c>
      <c r="F50" s="42">
        <v>171</v>
      </c>
      <c r="G50" s="42">
        <v>744</v>
      </c>
      <c r="H50" s="42">
        <v>294</v>
      </c>
      <c r="I50" s="42">
        <v>2165</v>
      </c>
      <c r="J50" s="42">
        <v>727</v>
      </c>
      <c r="K50" s="42">
        <v>2265</v>
      </c>
      <c r="L50" s="42">
        <v>740</v>
      </c>
    </row>
    <row r="51" spans="1:12" ht="11.25" customHeight="1">
      <c r="A51" s="60">
        <v>1304</v>
      </c>
      <c r="B51" s="61" t="s">
        <v>510</v>
      </c>
      <c r="C51" s="42">
        <v>338</v>
      </c>
      <c r="D51" s="42">
        <v>370</v>
      </c>
      <c r="E51" s="42">
        <v>593</v>
      </c>
      <c r="F51" s="42">
        <v>394</v>
      </c>
      <c r="G51" s="42">
        <v>488</v>
      </c>
      <c r="H51" s="42">
        <v>260</v>
      </c>
      <c r="I51" s="42">
        <v>1815</v>
      </c>
      <c r="J51" s="42">
        <v>1179</v>
      </c>
      <c r="K51" s="42">
        <v>1584</v>
      </c>
      <c r="L51" s="42">
        <v>1614</v>
      </c>
    </row>
    <row r="52" spans="1:12" ht="11.25" customHeight="1">
      <c r="A52" s="60">
        <v>1401</v>
      </c>
      <c r="B52" s="61" t="s">
        <v>474</v>
      </c>
      <c r="C52" s="42">
        <v>1111</v>
      </c>
      <c r="D52" s="42">
        <v>1219</v>
      </c>
      <c r="E52" s="42">
        <v>1463</v>
      </c>
      <c r="F52" s="42">
        <v>402</v>
      </c>
      <c r="G52" s="42">
        <v>1630</v>
      </c>
      <c r="H52" s="42">
        <v>1422</v>
      </c>
      <c r="I52" s="42">
        <v>5047</v>
      </c>
      <c r="J52" s="42">
        <v>3464</v>
      </c>
      <c r="K52" s="42">
        <v>5938</v>
      </c>
      <c r="L52" s="42">
        <v>2289</v>
      </c>
    </row>
    <row r="53" spans="1:12" ht="11.25" customHeight="1">
      <c r="A53" s="60">
        <v>1402</v>
      </c>
      <c r="B53" s="61" t="s">
        <v>475</v>
      </c>
      <c r="C53" s="42">
        <v>261</v>
      </c>
      <c r="D53" s="42">
        <v>99</v>
      </c>
      <c r="E53" s="42">
        <v>291</v>
      </c>
      <c r="F53" s="42">
        <v>167</v>
      </c>
      <c r="G53" s="42">
        <v>287</v>
      </c>
      <c r="H53" s="42">
        <v>144</v>
      </c>
      <c r="I53" s="42">
        <v>1105</v>
      </c>
      <c r="J53" s="42">
        <v>1021</v>
      </c>
      <c r="K53" s="42">
        <v>779</v>
      </c>
      <c r="L53" s="42">
        <v>1242</v>
      </c>
    </row>
    <row r="54" spans="1:12" ht="11.25" customHeight="1">
      <c r="A54" s="60">
        <v>1403</v>
      </c>
      <c r="B54" s="61" t="s">
        <v>46</v>
      </c>
      <c r="C54" s="42">
        <v>611</v>
      </c>
      <c r="D54" s="42">
        <v>544</v>
      </c>
      <c r="E54" s="42">
        <v>764</v>
      </c>
      <c r="F54" s="42">
        <v>1288</v>
      </c>
      <c r="G54" s="42">
        <v>584</v>
      </c>
      <c r="H54" s="42">
        <v>523</v>
      </c>
      <c r="I54" s="42">
        <v>2601</v>
      </c>
      <c r="J54" s="42">
        <v>3295</v>
      </c>
      <c r="K54" s="42">
        <v>2316</v>
      </c>
      <c r="L54" s="42">
        <v>3670</v>
      </c>
    </row>
    <row r="55" spans="1:12" ht="11.25" customHeight="1">
      <c r="A55" s="60">
        <v>1404</v>
      </c>
      <c r="B55" s="61" t="s">
        <v>473</v>
      </c>
      <c r="C55" s="42">
        <v>1704</v>
      </c>
      <c r="D55" s="42">
        <v>289</v>
      </c>
      <c r="E55" s="42">
        <v>1074</v>
      </c>
      <c r="F55" s="42">
        <v>213</v>
      </c>
      <c r="G55" s="42">
        <v>1002</v>
      </c>
      <c r="H55" s="42">
        <v>1014</v>
      </c>
      <c r="I55" s="42">
        <v>5129</v>
      </c>
      <c r="J55" s="42">
        <v>1700</v>
      </c>
      <c r="K55" s="42">
        <v>5152</v>
      </c>
      <c r="L55" s="42">
        <v>1704</v>
      </c>
    </row>
    <row r="56" spans="1:12" ht="11.25" customHeight="1">
      <c r="A56" s="60">
        <v>1501</v>
      </c>
      <c r="B56" s="61" t="s">
        <v>989</v>
      </c>
      <c r="C56" s="42">
        <v>206</v>
      </c>
      <c r="D56" s="42">
        <v>27</v>
      </c>
      <c r="E56" s="42">
        <v>99</v>
      </c>
      <c r="F56" s="42">
        <v>24</v>
      </c>
      <c r="G56" s="42">
        <v>88</v>
      </c>
      <c r="H56" s="42">
        <v>43</v>
      </c>
      <c r="I56" s="42">
        <v>510</v>
      </c>
      <c r="J56" s="42">
        <v>167</v>
      </c>
      <c r="K56" s="42">
        <v>445</v>
      </c>
      <c r="L56" s="42">
        <v>581</v>
      </c>
    </row>
    <row r="57" spans="1:12" ht="11.25" customHeight="1">
      <c r="A57" s="60">
        <v>1502</v>
      </c>
      <c r="B57" s="61" t="s">
        <v>519</v>
      </c>
      <c r="C57" s="42">
        <v>104</v>
      </c>
      <c r="D57" s="42">
        <v>41</v>
      </c>
      <c r="E57" s="42">
        <v>165</v>
      </c>
      <c r="F57" s="42">
        <v>93</v>
      </c>
      <c r="G57" s="42">
        <v>95</v>
      </c>
      <c r="H57" s="42">
        <v>139</v>
      </c>
      <c r="I57" s="42">
        <v>514</v>
      </c>
      <c r="J57" s="42">
        <v>398</v>
      </c>
      <c r="K57" s="42">
        <v>640</v>
      </c>
      <c r="L57" s="42">
        <v>429</v>
      </c>
    </row>
    <row r="58" spans="1:12" ht="11.25" customHeight="1">
      <c r="A58" s="60">
        <v>1503</v>
      </c>
      <c r="B58" s="61" t="s">
        <v>991</v>
      </c>
      <c r="C58" s="42">
        <v>277</v>
      </c>
      <c r="D58" s="42">
        <v>738</v>
      </c>
      <c r="E58" s="42">
        <v>285</v>
      </c>
      <c r="F58" s="42">
        <v>528</v>
      </c>
      <c r="G58" s="42">
        <v>471</v>
      </c>
      <c r="H58" s="42">
        <v>176</v>
      </c>
      <c r="I58" s="42">
        <v>1362</v>
      </c>
      <c r="J58" s="42">
        <v>2138</v>
      </c>
      <c r="K58" s="42">
        <v>1655</v>
      </c>
      <c r="L58" s="42">
        <v>3210</v>
      </c>
    </row>
    <row r="59" spans="1:12" ht="11.25" customHeight="1">
      <c r="A59" s="60">
        <v>1504</v>
      </c>
      <c r="B59" s="61" t="s">
        <v>990</v>
      </c>
      <c r="C59" s="42">
        <v>391</v>
      </c>
      <c r="D59" s="42">
        <v>696</v>
      </c>
      <c r="E59" s="42">
        <v>623</v>
      </c>
      <c r="F59" s="42">
        <v>404</v>
      </c>
      <c r="G59" s="42">
        <v>709</v>
      </c>
      <c r="H59" s="42">
        <v>493</v>
      </c>
      <c r="I59" s="42">
        <v>2188</v>
      </c>
      <c r="J59" s="42">
        <v>1843</v>
      </c>
      <c r="K59" s="42">
        <v>2501</v>
      </c>
      <c r="L59" s="42">
        <v>1713</v>
      </c>
    </row>
    <row r="60" spans="1:12" ht="11.25" customHeight="1">
      <c r="A60" s="60">
        <v>1601</v>
      </c>
      <c r="B60" s="61" t="s">
        <v>470</v>
      </c>
      <c r="C60" s="42">
        <v>376</v>
      </c>
      <c r="D60" s="42">
        <v>148</v>
      </c>
      <c r="E60" s="42">
        <v>430</v>
      </c>
      <c r="F60" s="42">
        <v>184</v>
      </c>
      <c r="G60" s="42">
        <v>480</v>
      </c>
      <c r="H60" s="42">
        <v>319</v>
      </c>
      <c r="I60" s="42">
        <v>1908</v>
      </c>
      <c r="J60" s="42">
        <v>875</v>
      </c>
      <c r="K60" s="42">
        <v>2005</v>
      </c>
      <c r="L60" s="42">
        <v>3387</v>
      </c>
    </row>
    <row r="61" spans="1:12" ht="11.25" customHeight="1">
      <c r="A61" s="60">
        <v>1602</v>
      </c>
      <c r="B61" s="61" t="s">
        <v>417</v>
      </c>
      <c r="C61" s="42">
        <v>272</v>
      </c>
      <c r="D61" s="42">
        <v>112</v>
      </c>
      <c r="E61" s="42">
        <v>267</v>
      </c>
      <c r="F61" s="42">
        <v>84</v>
      </c>
      <c r="G61" s="42">
        <v>187</v>
      </c>
      <c r="H61" s="42">
        <v>96</v>
      </c>
      <c r="I61" s="42">
        <v>915</v>
      </c>
      <c r="J61" s="42">
        <v>342</v>
      </c>
      <c r="K61" s="42">
        <v>994</v>
      </c>
      <c r="L61" s="42">
        <v>557</v>
      </c>
    </row>
    <row r="62" spans="1:12" ht="11.25" customHeight="1">
      <c r="A62" s="60">
        <v>1603</v>
      </c>
      <c r="B62" s="61" t="s">
        <v>472</v>
      </c>
      <c r="C62" s="42">
        <v>259</v>
      </c>
      <c r="D62" s="42">
        <v>270</v>
      </c>
      <c r="E62" s="42">
        <v>372</v>
      </c>
      <c r="F62" s="42">
        <v>501</v>
      </c>
      <c r="G62" s="42">
        <v>278</v>
      </c>
      <c r="H62" s="42">
        <v>166</v>
      </c>
      <c r="I62" s="42">
        <v>1246</v>
      </c>
      <c r="J62" s="42">
        <v>1214</v>
      </c>
      <c r="K62" s="42">
        <v>1348</v>
      </c>
      <c r="L62" s="42">
        <v>931</v>
      </c>
    </row>
    <row r="63" spans="1:12" ht="11.25" customHeight="1">
      <c r="A63" s="60">
        <v>1604</v>
      </c>
      <c r="B63" s="61" t="s">
        <v>471</v>
      </c>
      <c r="C63" s="42">
        <v>316</v>
      </c>
      <c r="D63" s="42">
        <v>191</v>
      </c>
      <c r="E63" s="42">
        <v>217</v>
      </c>
      <c r="F63" s="42">
        <v>199</v>
      </c>
      <c r="G63" s="42">
        <v>369</v>
      </c>
      <c r="H63" s="42">
        <v>326</v>
      </c>
      <c r="I63" s="42">
        <v>1167</v>
      </c>
      <c r="J63" s="42">
        <v>1193</v>
      </c>
      <c r="K63" s="42">
        <v>1054</v>
      </c>
      <c r="L63" s="42">
        <v>911</v>
      </c>
    </row>
    <row r="64" spans="1:12" ht="11.25" customHeight="1">
      <c r="A64" s="203" t="s">
        <v>1306</v>
      </c>
      <c r="B64" s="124"/>
    </row>
    <row r="65" spans="1:12" s="35" customFormat="1" ht="11.25" customHeight="1">
      <c r="A65" s="42" t="s">
        <v>1275</v>
      </c>
      <c r="B65" s="34"/>
      <c r="C65" s="42"/>
      <c r="D65" s="42"/>
      <c r="E65" s="42"/>
      <c r="F65" s="42"/>
      <c r="G65" s="42"/>
      <c r="H65" s="42"/>
      <c r="I65" s="42"/>
      <c r="J65" s="42"/>
      <c r="K65" s="42"/>
      <c r="L65" s="42"/>
    </row>
    <row r="66" spans="1:12" ht="11.25" customHeight="1">
      <c r="A66" s="42" t="s">
        <v>1276</v>
      </c>
    </row>
    <row r="67" spans="1:12" ht="11.25" customHeight="1"/>
    <row r="68" spans="1:12" ht="11.25" customHeight="1">
      <c r="A68" s="34"/>
      <c r="B68" s="49"/>
      <c r="C68" s="49"/>
      <c r="D68" s="49"/>
      <c r="E68" s="49"/>
      <c r="F68" s="49"/>
      <c r="I68" s="49"/>
      <c r="J68" s="49"/>
      <c r="K68" s="49"/>
      <c r="L68" s="125"/>
    </row>
    <row r="69" spans="1:12" ht="11.25" customHeight="1">
      <c r="A69" s="125" t="s">
        <v>1743</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98" bestFit="1" customWidth="1"/>
    <col min="2" max="2" width="11.7109375" style="498" customWidth="1"/>
    <col min="3" max="3" width="10.5703125" style="498" bestFit="1" customWidth="1"/>
    <col min="4" max="4" width="11.42578125" style="498" customWidth="1"/>
    <col min="5" max="5" width="11.28515625" style="498" bestFit="1" customWidth="1"/>
    <col min="6" max="6" width="13.28515625" style="498" customWidth="1"/>
    <col min="7" max="7" width="6.7109375" style="498" customWidth="1"/>
    <col min="8" max="8" width="12.140625" style="498" customWidth="1"/>
    <col min="9" max="9" width="9.28515625" style="498" customWidth="1"/>
    <col min="10" max="10" width="12.140625" style="498" customWidth="1"/>
    <col min="11" max="11" width="11.85546875" style="498" customWidth="1"/>
    <col min="12" max="12" width="14.28515625" style="498" customWidth="1"/>
    <col min="13" max="16384" width="11.42578125" style="498"/>
  </cols>
  <sheetData>
    <row r="1" spans="1:13" ht="15" customHeight="1">
      <c r="A1" s="858" t="s">
        <v>1765</v>
      </c>
    </row>
    <row r="2" spans="1:13" ht="18.95" customHeight="1">
      <c r="A2" s="733" t="s">
        <v>678</v>
      </c>
      <c r="B2" s="717"/>
      <c r="C2" s="717"/>
      <c r="D2" s="717"/>
      <c r="E2" s="717"/>
      <c r="F2" s="717"/>
      <c r="G2" s="717"/>
      <c r="H2" s="717"/>
      <c r="I2" s="717"/>
      <c r="J2" s="717"/>
      <c r="K2" s="717"/>
      <c r="L2" s="717"/>
    </row>
    <row r="3" spans="1:13" ht="18.95" customHeight="1">
      <c r="A3" s="1312" t="s">
        <v>206</v>
      </c>
      <c r="B3" s="1312"/>
      <c r="C3" s="1312"/>
      <c r="D3" s="1312"/>
      <c r="E3" s="1312"/>
      <c r="F3" s="1312"/>
      <c r="G3" s="1312"/>
      <c r="H3" s="1312"/>
      <c r="I3" s="1312"/>
      <c r="J3" s="1312"/>
      <c r="K3" s="1312"/>
      <c r="L3" s="1312"/>
    </row>
    <row r="4" spans="1:13" ht="12" customHeight="1">
      <c r="A4" s="499"/>
      <c r="B4" s="499"/>
      <c r="C4" s="499"/>
      <c r="D4" s="499"/>
      <c r="E4" s="499"/>
      <c r="F4" s="500"/>
      <c r="G4" s="499"/>
      <c r="H4" s="499"/>
      <c r="I4" s="499"/>
      <c r="J4" s="499"/>
      <c r="K4" s="499"/>
      <c r="L4" s="499"/>
    </row>
    <row r="5" spans="1:13" ht="18.95" customHeight="1">
      <c r="A5" s="1313" t="s">
        <v>487</v>
      </c>
      <c r="B5" s="1317" t="s">
        <v>41</v>
      </c>
      <c r="C5" s="1320" t="s">
        <v>700</v>
      </c>
      <c r="D5" s="1321"/>
      <c r="E5" s="1321"/>
      <c r="F5" s="1321"/>
      <c r="G5" s="1321"/>
      <c r="H5" s="1321"/>
      <c r="I5" s="1321"/>
      <c r="J5" s="1321"/>
      <c r="K5" s="1322"/>
      <c r="L5" s="1323" t="s">
        <v>42</v>
      </c>
    </row>
    <row r="6" spans="1:13" ht="18.95" customHeight="1">
      <c r="A6" s="1314"/>
      <c r="B6" s="1318"/>
      <c r="C6" s="1320" t="s">
        <v>698</v>
      </c>
      <c r="D6" s="1322"/>
      <c r="E6" s="1320" t="s">
        <v>466</v>
      </c>
      <c r="F6" s="1321"/>
      <c r="G6" s="1321"/>
      <c r="H6" s="1321"/>
      <c r="I6" s="1321"/>
      <c r="J6" s="1321"/>
      <c r="K6" s="1322"/>
      <c r="L6" s="1320"/>
    </row>
    <row r="7" spans="1:13" ht="18.95" customHeight="1">
      <c r="A7" s="1315"/>
      <c r="B7" s="1318"/>
      <c r="C7" s="1324" t="s">
        <v>1008</v>
      </c>
      <c r="D7" s="1325" t="s">
        <v>1009</v>
      </c>
      <c r="E7" s="1327" t="s">
        <v>663</v>
      </c>
      <c r="F7" s="1330" t="s">
        <v>548</v>
      </c>
      <c r="G7" s="1331"/>
      <c r="H7" s="1331"/>
      <c r="I7" s="1331"/>
      <c r="J7" s="1331"/>
      <c r="K7" s="1313"/>
      <c r="L7" s="1320"/>
    </row>
    <row r="8" spans="1:13" ht="18.95" customHeight="1">
      <c r="A8" s="1314"/>
      <c r="B8" s="1318"/>
      <c r="C8" s="1324"/>
      <c r="D8" s="1326"/>
      <c r="E8" s="1328"/>
      <c r="F8" s="1332"/>
      <c r="G8" s="1333"/>
      <c r="H8" s="1333"/>
      <c r="I8" s="1333"/>
      <c r="J8" s="1333"/>
      <c r="K8" s="1316"/>
      <c r="L8" s="1320"/>
    </row>
    <row r="9" spans="1:13" ht="18.95" customHeight="1">
      <c r="A9" s="1314"/>
      <c r="B9" s="1319"/>
      <c r="C9" s="1320" t="s">
        <v>1281</v>
      </c>
      <c r="D9" s="1334"/>
      <c r="E9" s="1329"/>
      <c r="F9" s="1320" t="s">
        <v>1010</v>
      </c>
      <c r="G9" s="1322"/>
      <c r="H9" s="1320" t="s">
        <v>1011</v>
      </c>
      <c r="I9" s="1322"/>
      <c r="J9" s="1320" t="s">
        <v>1012</v>
      </c>
      <c r="K9" s="1322"/>
      <c r="L9" s="1320"/>
    </row>
    <row r="10" spans="1:13" ht="18.95" customHeight="1">
      <c r="A10" s="1316"/>
      <c r="B10" s="501" t="s">
        <v>182</v>
      </c>
      <c r="C10" s="1320" t="s">
        <v>731</v>
      </c>
      <c r="D10" s="1322"/>
      <c r="E10" s="1335" t="s">
        <v>182</v>
      </c>
      <c r="F10" s="1336"/>
      <c r="G10" s="501" t="s">
        <v>664</v>
      </c>
      <c r="H10" s="501" t="s">
        <v>182</v>
      </c>
      <c r="I10" s="501" t="s">
        <v>664</v>
      </c>
      <c r="J10" s="501" t="s">
        <v>182</v>
      </c>
      <c r="K10" s="501" t="s">
        <v>664</v>
      </c>
      <c r="L10" s="1320"/>
    </row>
    <row r="11" spans="1:13" ht="21.95" customHeight="1">
      <c r="A11" s="1337" t="s">
        <v>345</v>
      </c>
      <c r="B11" s="1338"/>
      <c r="C11" s="1338"/>
      <c r="D11" s="1338"/>
      <c r="E11" s="1338"/>
      <c r="F11" s="1338"/>
      <c r="G11" s="1338"/>
      <c r="H11" s="1338"/>
      <c r="I11" s="1338"/>
      <c r="J11" s="1338"/>
      <c r="K11" s="1338"/>
      <c r="L11" s="1338"/>
    </row>
    <row r="12" spans="1:13" ht="20.100000000000001" customHeight="1">
      <c r="A12" s="502" t="s">
        <v>699</v>
      </c>
      <c r="B12" s="503">
        <v>508802</v>
      </c>
      <c r="C12" s="503">
        <v>254223</v>
      </c>
      <c r="D12" s="503">
        <v>346895</v>
      </c>
      <c r="E12" s="503">
        <v>443839</v>
      </c>
      <c r="F12" s="503">
        <v>167895</v>
      </c>
      <c r="G12" s="504">
        <v>37.827906065037098</v>
      </c>
      <c r="H12" s="503">
        <v>82511</v>
      </c>
      <c r="I12" s="505">
        <v>18.590299635678704</v>
      </c>
      <c r="J12" s="503">
        <v>193433</v>
      </c>
      <c r="K12" s="505">
        <v>43.581794299284198</v>
      </c>
      <c r="L12" s="503">
        <v>36312</v>
      </c>
      <c r="M12" s="503"/>
    </row>
    <row r="13" spans="1:13" ht="20.100000000000001" customHeight="1">
      <c r="A13" s="502" t="s">
        <v>801</v>
      </c>
      <c r="B13" s="503">
        <v>460514</v>
      </c>
      <c r="C13" s="503">
        <v>237281</v>
      </c>
      <c r="D13" s="503">
        <v>320445</v>
      </c>
      <c r="E13" s="503">
        <v>403440</v>
      </c>
      <c r="F13" s="503">
        <v>146852</v>
      </c>
      <c r="G13" s="504">
        <v>36.399960341066823</v>
      </c>
      <c r="H13" s="503">
        <v>65257</v>
      </c>
      <c r="I13" s="505">
        <v>16.175143763632757</v>
      </c>
      <c r="J13" s="503">
        <v>191331</v>
      </c>
      <c r="K13" s="505">
        <v>47.424895895300416</v>
      </c>
      <c r="L13" s="503">
        <v>32689</v>
      </c>
      <c r="M13" s="503"/>
    </row>
    <row r="14" spans="1:13" ht="20.100000000000001" customHeight="1">
      <c r="A14" s="502" t="s">
        <v>411</v>
      </c>
      <c r="B14" s="503">
        <v>464007</v>
      </c>
      <c r="C14" s="503">
        <v>248690</v>
      </c>
      <c r="D14" s="503">
        <v>305805</v>
      </c>
      <c r="E14" s="503">
        <v>407613</v>
      </c>
      <c r="F14" s="503">
        <v>147749</v>
      </c>
      <c r="G14" s="504">
        <v>36.247371894419459</v>
      </c>
      <c r="H14" s="503">
        <v>66392</v>
      </c>
      <c r="I14" s="505">
        <v>16.28799866540076</v>
      </c>
      <c r="J14" s="503">
        <v>193472</v>
      </c>
      <c r="K14" s="505">
        <v>47.464629440179777</v>
      </c>
      <c r="L14" s="503">
        <v>25991</v>
      </c>
    </row>
    <row r="15" spans="1:13" ht="20.100000000000001" customHeight="1">
      <c r="A15" s="502" t="s">
        <v>247</v>
      </c>
      <c r="B15" s="503">
        <v>432805</v>
      </c>
      <c r="C15" s="503">
        <v>232149</v>
      </c>
      <c r="D15" s="503">
        <v>284478</v>
      </c>
      <c r="E15" s="503">
        <v>376778</v>
      </c>
      <c r="F15" s="503">
        <v>140101</v>
      </c>
      <c r="G15" s="504">
        <v>37.183965093503339</v>
      </c>
      <c r="H15" s="503">
        <v>60765</v>
      </c>
      <c r="I15" s="505">
        <v>16.12753398552994</v>
      </c>
      <c r="J15" s="503">
        <v>175912</v>
      </c>
      <c r="K15" s="505">
        <v>46.688500920966725</v>
      </c>
      <c r="L15" s="503">
        <v>22913</v>
      </c>
    </row>
    <row r="16" spans="1:13" ht="20.100000000000001" customHeight="1">
      <c r="A16" s="502" t="s">
        <v>586</v>
      </c>
      <c r="B16" s="503">
        <v>408966</v>
      </c>
      <c r="C16" s="503">
        <v>218173</v>
      </c>
      <c r="D16" s="503">
        <v>279080</v>
      </c>
      <c r="E16" s="503">
        <v>355377</v>
      </c>
      <c r="F16" s="503">
        <v>126391</v>
      </c>
      <c r="G16" s="504">
        <v>35.565329213764535</v>
      </c>
      <c r="H16" s="503">
        <v>62103</v>
      </c>
      <c r="I16" s="505">
        <v>17.475244599397261</v>
      </c>
      <c r="J16" s="503">
        <v>166883</v>
      </c>
      <c r="K16" s="505">
        <v>46.959426186838201</v>
      </c>
      <c r="L16" s="503">
        <v>22991</v>
      </c>
    </row>
    <row r="17" spans="1:13" ht="20.100000000000001" customHeight="1">
      <c r="A17" s="502" t="s">
        <v>587</v>
      </c>
      <c r="B17" s="503">
        <v>385610</v>
      </c>
      <c r="C17" s="503">
        <v>206787</v>
      </c>
      <c r="D17" s="503">
        <v>287138</v>
      </c>
      <c r="E17" s="503">
        <v>332600</v>
      </c>
      <c r="F17" s="503">
        <v>128789</v>
      </c>
      <c r="G17" s="504">
        <v>38.721888153938664</v>
      </c>
      <c r="H17" s="503">
        <v>60526</v>
      </c>
      <c r="I17" s="505">
        <v>18.19783523752255</v>
      </c>
      <c r="J17" s="503">
        <v>143285</v>
      </c>
      <c r="K17" s="505">
        <v>43.080276608538789</v>
      </c>
      <c r="L17" s="503">
        <v>22834</v>
      </c>
    </row>
    <row r="18" spans="1:13" ht="20.100000000000001" customHeight="1">
      <c r="A18" s="502" t="s">
        <v>668</v>
      </c>
      <c r="B18" s="503">
        <v>338408</v>
      </c>
      <c r="C18" s="503">
        <v>174983</v>
      </c>
      <c r="D18" s="503">
        <v>308003</v>
      </c>
      <c r="E18" s="503">
        <v>288392</v>
      </c>
      <c r="F18" s="503">
        <v>105368</v>
      </c>
      <c r="G18" s="504">
        <v>36.536381036921966</v>
      </c>
      <c r="H18" s="503">
        <v>51695</v>
      </c>
      <c r="I18" s="505">
        <v>17.925254514688341</v>
      </c>
      <c r="J18" s="503">
        <v>131329</v>
      </c>
      <c r="K18" s="506">
        <v>45.538364448389693</v>
      </c>
      <c r="L18" s="503">
        <v>21400</v>
      </c>
    </row>
    <row r="19" spans="1:13" ht="20.100000000000001" customHeight="1">
      <c r="A19" s="502" t="s">
        <v>667</v>
      </c>
      <c r="B19" s="503">
        <v>319875</v>
      </c>
      <c r="C19" s="503">
        <v>162178</v>
      </c>
      <c r="D19" s="503">
        <v>339807</v>
      </c>
      <c r="E19" s="503">
        <v>269674</v>
      </c>
      <c r="F19" s="503">
        <v>95630</v>
      </c>
      <c r="G19" s="504">
        <v>35.461334796828766</v>
      </c>
      <c r="H19" s="503">
        <v>49887</v>
      </c>
      <c r="I19" s="506">
        <v>18.499002499313985</v>
      </c>
      <c r="J19" s="503">
        <v>124157</v>
      </c>
      <c r="K19" s="506">
        <v>46.039662703857253</v>
      </c>
      <c r="L19" s="503">
        <v>18990</v>
      </c>
      <c r="M19" s="503"/>
    </row>
    <row r="20" spans="1:13" ht="20.100000000000001" customHeight="1">
      <c r="A20" s="507" t="s">
        <v>872</v>
      </c>
      <c r="B20" s="503">
        <v>322760</v>
      </c>
      <c r="C20" s="503">
        <v>163530</v>
      </c>
      <c r="D20" s="503">
        <v>328087</v>
      </c>
      <c r="E20" s="503">
        <v>272749</v>
      </c>
      <c r="F20" s="503">
        <v>91408</v>
      </c>
      <c r="G20" s="504">
        <v>33.513596750125572</v>
      </c>
      <c r="H20" s="503">
        <v>51950</v>
      </c>
      <c r="I20" s="504">
        <v>19.046815936997021</v>
      </c>
      <c r="J20" s="503">
        <v>129391</v>
      </c>
      <c r="K20" s="504">
        <v>47.439587312877407</v>
      </c>
      <c r="L20" s="503">
        <v>17684</v>
      </c>
      <c r="M20" s="503"/>
    </row>
    <row r="21" spans="1:13" ht="19.5" customHeight="1">
      <c r="A21" s="507" t="s">
        <v>935</v>
      </c>
      <c r="B21" s="503">
        <v>334376</v>
      </c>
      <c r="C21" s="503">
        <v>169876</v>
      </c>
      <c r="D21" s="503">
        <v>337137</v>
      </c>
      <c r="E21" s="503">
        <v>284029</v>
      </c>
      <c r="F21" s="503">
        <v>94078</v>
      </c>
      <c r="G21" s="504">
        <v>33.122674093138379</v>
      </c>
      <c r="H21" s="503">
        <v>59364</v>
      </c>
      <c r="I21" s="504">
        <v>20.90068267676892</v>
      </c>
      <c r="J21" s="503">
        <v>130587</v>
      </c>
      <c r="K21" s="504">
        <v>45.976643230092705</v>
      </c>
      <c r="L21" s="503">
        <v>17339</v>
      </c>
    </row>
    <row r="22" spans="1:13" ht="19.5" customHeight="1">
      <c r="A22" s="507" t="s">
        <v>389</v>
      </c>
      <c r="B22" s="503">
        <v>365261</v>
      </c>
      <c r="C22" s="503">
        <v>185979</v>
      </c>
      <c r="D22" s="503">
        <v>363387</v>
      </c>
      <c r="E22" s="503">
        <v>312819</v>
      </c>
      <c r="F22" s="503">
        <v>106705</v>
      </c>
      <c r="G22" s="504">
        <v>34.110779716065842</v>
      </c>
      <c r="H22" s="503">
        <v>68419</v>
      </c>
      <c r="I22" s="504">
        <v>21.871753314216846</v>
      </c>
      <c r="J22" s="503">
        <v>137695</v>
      </c>
      <c r="K22" s="504">
        <v>44.017466969717312</v>
      </c>
      <c r="L22" s="503">
        <v>15835</v>
      </c>
    </row>
    <row r="23" spans="1:13" ht="19.5" customHeight="1">
      <c r="A23" s="507" t="s">
        <v>907</v>
      </c>
      <c r="B23" s="503">
        <v>398716</v>
      </c>
      <c r="C23" s="503">
        <v>197765</v>
      </c>
      <c r="D23" s="503">
        <v>371899</v>
      </c>
      <c r="E23" s="503">
        <v>342808</v>
      </c>
      <c r="F23" s="503">
        <v>119462</v>
      </c>
      <c r="G23" s="504">
        <v>34.848078224545517</v>
      </c>
      <c r="H23" s="503">
        <v>81375</v>
      </c>
      <c r="I23" s="504">
        <v>23.737777414762782</v>
      </c>
      <c r="J23" s="503">
        <v>141971</v>
      </c>
      <c r="K23" s="504">
        <v>41.414144360691701</v>
      </c>
      <c r="L23" s="503">
        <v>16669</v>
      </c>
    </row>
    <row r="24" spans="1:13" ht="19.5" customHeight="1">
      <c r="A24" s="508" t="s">
        <v>604</v>
      </c>
      <c r="B24" s="503">
        <v>443394</v>
      </c>
      <c r="C24" s="503">
        <v>216058</v>
      </c>
      <c r="D24" s="503">
        <v>370002</v>
      </c>
      <c r="E24" s="503">
        <v>382142</v>
      </c>
      <c r="F24" s="503">
        <v>137039</v>
      </c>
      <c r="G24" s="504">
        <v>35.860753332530841</v>
      </c>
      <c r="H24" s="503">
        <v>94435</v>
      </c>
      <c r="I24" s="504">
        <v>24.712018045647952</v>
      </c>
      <c r="J24" s="503">
        <v>150668</v>
      </c>
      <c r="K24" s="504">
        <v>39.427228621821207</v>
      </c>
      <c r="L24" s="503">
        <v>14385</v>
      </c>
    </row>
    <row r="25" spans="1:13" ht="19.5" customHeight="1">
      <c r="A25" s="508" t="s">
        <v>1092</v>
      </c>
      <c r="B25" s="503">
        <v>470496</v>
      </c>
      <c r="C25" s="503">
        <v>223846</v>
      </c>
      <c r="D25" s="503">
        <v>359694</v>
      </c>
      <c r="E25" s="503">
        <v>403572</v>
      </c>
      <c r="F25" s="503">
        <v>139984</v>
      </c>
      <c r="G25" s="504">
        <v>34.686251771678904</v>
      </c>
      <c r="H25" s="503">
        <v>101326</v>
      </c>
      <c r="I25" s="504">
        <v>25.107291883480517</v>
      </c>
      <c r="J25" s="503">
        <v>162262</v>
      </c>
      <c r="K25" s="504">
        <v>40.206456344840575</v>
      </c>
      <c r="L25" s="503">
        <v>13568</v>
      </c>
      <c r="M25" s="503"/>
    </row>
    <row r="26" spans="1:13" ht="19.5" customHeight="1">
      <c r="A26" s="508" t="s">
        <v>1213</v>
      </c>
      <c r="B26" s="503">
        <v>522655</v>
      </c>
      <c r="C26" s="503">
        <v>242211</v>
      </c>
      <c r="D26" s="503">
        <v>360193</v>
      </c>
      <c r="E26" s="503">
        <v>444799</v>
      </c>
      <c r="F26" s="503">
        <v>147792</v>
      </c>
      <c r="G26" s="504">
        <v>33.226693405335894</v>
      </c>
      <c r="H26" s="503">
        <v>105825</v>
      </c>
      <c r="I26" s="504">
        <v>23.79164521502971</v>
      </c>
      <c r="J26" s="503">
        <v>191182</v>
      </c>
      <c r="K26" s="504">
        <v>42.981661379634396</v>
      </c>
      <c r="L26" s="503">
        <v>15072</v>
      </c>
    </row>
    <row r="27" spans="1:13" ht="19.5" customHeight="1">
      <c r="A27" s="508" t="s">
        <v>1294</v>
      </c>
      <c r="B27" s="503">
        <v>605771</v>
      </c>
      <c r="C27" s="503">
        <v>270970</v>
      </c>
      <c r="D27" s="503">
        <v>385318</v>
      </c>
      <c r="E27" s="503">
        <v>515906</v>
      </c>
      <c r="F27" s="503">
        <v>164187</v>
      </c>
      <c r="G27" s="504">
        <v>31.824983621047245</v>
      </c>
      <c r="H27" s="503">
        <v>131680</v>
      </c>
      <c r="I27" s="504">
        <v>25.52402957127849</v>
      </c>
      <c r="J27" s="503">
        <v>220039</v>
      </c>
      <c r="K27" s="504">
        <v>42.650986807674265</v>
      </c>
      <c r="L27" s="503">
        <v>14074</v>
      </c>
    </row>
    <row r="28" spans="1:13" ht="19.5" customHeight="1">
      <c r="A28" s="508" t="s">
        <v>1427</v>
      </c>
      <c r="B28" s="503">
        <v>653301</v>
      </c>
      <c r="C28" s="503">
        <v>287972</v>
      </c>
      <c r="D28" s="503">
        <v>402999</v>
      </c>
      <c r="E28" s="503">
        <v>559004</v>
      </c>
      <c r="F28" s="503">
        <v>186257</v>
      </c>
      <c r="G28" s="504">
        <v>33.319439574672096</v>
      </c>
      <c r="H28" s="503">
        <v>149472</v>
      </c>
      <c r="I28" s="504">
        <v>26.738985767543703</v>
      </c>
      <c r="J28" s="503">
        <v>223275</v>
      </c>
      <c r="K28" s="504">
        <v>39.941574657784201</v>
      </c>
      <c r="L28" s="503">
        <v>16214</v>
      </c>
    </row>
    <row r="29" spans="1:13" ht="12" customHeight="1">
      <c r="A29" s="509"/>
      <c r="B29" s="510"/>
      <c r="C29" s="503"/>
      <c r="D29" s="503"/>
      <c r="E29" s="503"/>
      <c r="F29" s="503"/>
      <c r="G29" s="504"/>
      <c r="H29" s="503"/>
      <c r="I29" s="505"/>
      <c r="J29" s="503"/>
      <c r="K29" s="505"/>
      <c r="L29" s="503"/>
    </row>
    <row r="30" spans="1:13" ht="18.95" customHeight="1">
      <c r="A30" s="511" t="s">
        <v>1013</v>
      </c>
      <c r="B30" s="512"/>
      <c r="C30" s="513"/>
      <c r="D30" s="513"/>
      <c r="E30" s="513"/>
      <c r="F30" s="513"/>
      <c r="G30" s="504"/>
      <c r="H30" s="514"/>
      <c r="I30" s="515"/>
      <c r="J30" s="513"/>
      <c r="K30" s="505"/>
      <c r="L30" s="514"/>
    </row>
    <row r="31" spans="1:13" ht="18.95" customHeight="1">
      <c r="A31" s="516"/>
      <c r="B31" s="513"/>
      <c r="C31" s="513"/>
      <c r="D31" s="513"/>
      <c r="E31" s="513"/>
      <c r="F31" s="513"/>
      <c r="H31" s="513"/>
      <c r="I31" s="505"/>
      <c r="J31" s="513"/>
      <c r="K31" s="505"/>
      <c r="L31" s="513"/>
    </row>
    <row r="32" spans="1:13" ht="18.95" customHeight="1">
      <c r="A32" s="1339" t="s">
        <v>1014</v>
      </c>
      <c r="B32" s="1340"/>
      <c r="C32" s="1340"/>
      <c r="D32" s="1340"/>
      <c r="E32" s="1340"/>
      <c r="F32" s="1340"/>
      <c r="G32" s="1340"/>
      <c r="H32" s="1340"/>
      <c r="I32" s="1340"/>
      <c r="J32" s="1340"/>
      <c r="K32" s="1340"/>
      <c r="L32" s="1340"/>
    </row>
    <row r="33" spans="1:12" ht="12" customHeight="1">
      <c r="A33" s="499"/>
      <c r="B33" s="499"/>
      <c r="C33" s="499"/>
      <c r="D33" s="499"/>
      <c r="E33" s="499"/>
      <c r="F33" s="499"/>
      <c r="G33" s="499"/>
      <c r="H33" s="499"/>
      <c r="I33" s="499"/>
    </row>
    <row r="34" spans="1:12" ht="18.95" customHeight="1">
      <c r="A34" s="1322" t="s">
        <v>487</v>
      </c>
      <c r="B34" s="1320" t="s">
        <v>154</v>
      </c>
      <c r="C34" s="1321"/>
      <c r="D34" s="1321"/>
      <c r="E34" s="1321"/>
      <c r="F34" s="1322"/>
      <c r="G34" s="1320" t="s">
        <v>211</v>
      </c>
      <c r="H34" s="1341"/>
      <c r="I34" s="1341"/>
      <c r="J34" s="1341"/>
      <c r="K34" s="1334"/>
      <c r="L34" s="1342" t="s">
        <v>1236</v>
      </c>
    </row>
    <row r="35" spans="1:12" ht="18.95" customHeight="1">
      <c r="A35" s="1322"/>
      <c r="B35" s="1330" t="s">
        <v>364</v>
      </c>
      <c r="C35" s="1313"/>
      <c r="D35" s="1327" t="s">
        <v>1015</v>
      </c>
      <c r="E35" s="1327" t="s">
        <v>1008</v>
      </c>
      <c r="F35" s="1327" t="s">
        <v>549</v>
      </c>
      <c r="G35" s="1330" t="s">
        <v>364</v>
      </c>
      <c r="H35" s="1313"/>
      <c r="I35" s="1327" t="s">
        <v>1015</v>
      </c>
      <c r="J35" s="1327" t="s">
        <v>1008</v>
      </c>
      <c r="K35" s="1327" t="s">
        <v>549</v>
      </c>
      <c r="L35" s="1343"/>
    </row>
    <row r="36" spans="1:12" ht="18.95" customHeight="1">
      <c r="A36" s="1336"/>
      <c r="B36" s="1345"/>
      <c r="C36" s="1314"/>
      <c r="D36" s="1329"/>
      <c r="E36" s="1329"/>
      <c r="F36" s="1328"/>
      <c r="G36" s="1345"/>
      <c r="H36" s="1314"/>
      <c r="I36" s="1329"/>
      <c r="J36" s="1329"/>
      <c r="K36" s="1328"/>
      <c r="L36" s="1343"/>
    </row>
    <row r="37" spans="1:12" ht="18.95" customHeight="1">
      <c r="A37" s="1322"/>
      <c r="B37" s="1332"/>
      <c r="C37" s="1316"/>
      <c r="D37" s="1324" t="s">
        <v>1016</v>
      </c>
      <c r="E37" s="1324"/>
      <c r="F37" s="1329"/>
      <c r="G37" s="1332"/>
      <c r="H37" s="1316"/>
      <c r="I37" s="1324" t="s">
        <v>1016</v>
      </c>
      <c r="J37" s="1324"/>
      <c r="K37" s="1329"/>
      <c r="L37" s="1344"/>
    </row>
    <row r="38" spans="1:12" ht="18.95" customHeight="1">
      <c r="A38" s="1322"/>
      <c r="B38" s="1320" t="s">
        <v>182</v>
      </c>
      <c r="C38" s="1322"/>
      <c r="D38" s="1320" t="s">
        <v>542</v>
      </c>
      <c r="E38" s="1322"/>
      <c r="F38" s="501" t="s">
        <v>182</v>
      </c>
      <c r="G38" s="1320" t="s">
        <v>182</v>
      </c>
      <c r="H38" s="1322"/>
      <c r="I38" s="1320" t="s">
        <v>542</v>
      </c>
      <c r="J38" s="1322"/>
      <c r="K38" s="1320" t="s">
        <v>182</v>
      </c>
      <c r="L38" s="1321"/>
    </row>
    <row r="39" spans="1:12" ht="21.95" customHeight="1">
      <c r="A39" s="1337" t="s">
        <v>345</v>
      </c>
      <c r="B39" s="1338"/>
      <c r="C39" s="1338"/>
      <c r="D39" s="1338"/>
      <c r="E39" s="1338"/>
      <c r="F39" s="1338"/>
      <c r="G39" s="1338"/>
      <c r="H39" s="1338"/>
      <c r="I39" s="1338"/>
      <c r="J39" s="1338"/>
      <c r="K39" s="1338"/>
      <c r="L39" s="1338"/>
    </row>
    <row r="40" spans="1:12" ht="20.100000000000001" customHeight="1">
      <c r="A40" s="502" t="s">
        <v>699</v>
      </c>
      <c r="C40" s="503">
        <v>8289</v>
      </c>
      <c r="D40" s="503">
        <v>440</v>
      </c>
      <c r="E40" s="503">
        <v>2000</v>
      </c>
      <c r="F40" s="503">
        <v>28383</v>
      </c>
      <c r="G40" s="503"/>
      <c r="H40" s="503">
        <v>15967</v>
      </c>
      <c r="I40" s="503">
        <v>9893</v>
      </c>
      <c r="J40" s="503">
        <v>252</v>
      </c>
      <c r="K40" s="503">
        <v>2943</v>
      </c>
      <c r="L40" s="503">
        <v>29245</v>
      </c>
    </row>
    <row r="41" spans="1:12" ht="20.100000000000001" customHeight="1">
      <c r="A41" s="502" t="s">
        <v>801</v>
      </c>
      <c r="C41" s="503">
        <v>9416</v>
      </c>
      <c r="D41" s="503">
        <v>553</v>
      </c>
      <c r="E41" s="503">
        <v>2986</v>
      </c>
      <c r="F41" s="503">
        <v>46433</v>
      </c>
      <c r="G41" s="503"/>
      <c r="H41" s="503">
        <v>15086</v>
      </c>
      <c r="I41" s="503">
        <v>9293</v>
      </c>
      <c r="J41" s="503">
        <v>222</v>
      </c>
      <c r="K41" s="503">
        <v>2522</v>
      </c>
      <c r="L41" s="503">
        <v>50190</v>
      </c>
    </row>
    <row r="42" spans="1:12" ht="20.100000000000001" customHeight="1">
      <c r="A42" s="502" t="s">
        <v>411</v>
      </c>
      <c r="C42" s="503">
        <v>9758</v>
      </c>
      <c r="D42" s="517">
        <v>604</v>
      </c>
      <c r="E42" s="517">
        <v>3323</v>
      </c>
      <c r="F42" s="517">
        <v>50952</v>
      </c>
      <c r="G42" s="503"/>
      <c r="H42" s="503">
        <v>13904</v>
      </c>
      <c r="I42" s="503">
        <v>8872</v>
      </c>
      <c r="J42" s="503">
        <v>223</v>
      </c>
      <c r="K42" s="503">
        <v>2492</v>
      </c>
      <c r="L42" s="503">
        <v>56265</v>
      </c>
    </row>
    <row r="43" spans="1:12" ht="20.100000000000001" customHeight="1">
      <c r="A43" s="502" t="s">
        <v>247</v>
      </c>
      <c r="C43" s="503">
        <v>10663</v>
      </c>
      <c r="D43" s="517">
        <v>602</v>
      </c>
      <c r="E43" s="517">
        <v>3599</v>
      </c>
      <c r="F43" s="517">
        <v>55775</v>
      </c>
      <c r="G43" s="503"/>
      <c r="H43" s="503">
        <v>14649</v>
      </c>
      <c r="I43" s="503">
        <v>9087</v>
      </c>
      <c r="J43" s="503">
        <v>221</v>
      </c>
      <c r="K43" s="503">
        <v>2373</v>
      </c>
      <c r="L43" s="503">
        <v>60046</v>
      </c>
    </row>
    <row r="44" spans="1:12" ht="20.100000000000001" customHeight="1">
      <c r="A44" s="502" t="s">
        <v>586</v>
      </c>
      <c r="C44" s="503">
        <v>9749</v>
      </c>
      <c r="D44" s="517">
        <v>558</v>
      </c>
      <c r="E44" s="517">
        <v>3421</v>
      </c>
      <c r="F44" s="517">
        <v>53397</v>
      </c>
      <c r="G44" s="503"/>
      <c r="H44" s="503">
        <v>12890</v>
      </c>
      <c r="I44" s="503">
        <v>8360</v>
      </c>
      <c r="J44" s="503">
        <v>235</v>
      </c>
      <c r="K44" s="503">
        <v>2629</v>
      </c>
      <c r="L44" s="503">
        <v>55009</v>
      </c>
    </row>
    <row r="45" spans="1:12" ht="20.100000000000001" customHeight="1">
      <c r="A45" s="502" t="s">
        <v>587</v>
      </c>
      <c r="C45" s="503">
        <v>9168</v>
      </c>
      <c r="D45" s="517">
        <v>570</v>
      </c>
      <c r="E45" s="517">
        <v>3108</v>
      </c>
      <c r="F45" s="517">
        <v>46998</v>
      </c>
      <c r="G45" s="503"/>
      <c r="H45" s="503">
        <v>11439</v>
      </c>
      <c r="I45" s="503">
        <v>7772</v>
      </c>
      <c r="J45" s="503">
        <v>219</v>
      </c>
      <c r="K45" s="503">
        <v>2424</v>
      </c>
      <c r="L45" s="503">
        <v>51230</v>
      </c>
    </row>
    <row r="46" spans="1:12" ht="20.100000000000001" customHeight="1">
      <c r="A46" s="502" t="s">
        <v>668</v>
      </c>
      <c r="C46" s="503">
        <v>8161</v>
      </c>
      <c r="D46" s="517">
        <v>497</v>
      </c>
      <c r="E46" s="517">
        <v>2957</v>
      </c>
      <c r="F46" s="517">
        <v>44539</v>
      </c>
      <c r="H46" s="503">
        <v>10957</v>
      </c>
      <c r="I46" s="503">
        <v>7965</v>
      </c>
      <c r="J46" s="503">
        <v>198</v>
      </c>
      <c r="K46" s="503">
        <v>2253</v>
      </c>
      <c r="L46" s="503">
        <v>48197</v>
      </c>
    </row>
    <row r="47" spans="1:12" ht="20.100000000000001" customHeight="1">
      <c r="A47" s="502" t="s">
        <v>667</v>
      </c>
      <c r="C47" s="503">
        <v>7315</v>
      </c>
      <c r="D47" s="517">
        <v>484</v>
      </c>
      <c r="E47" s="517">
        <v>2432</v>
      </c>
      <c r="F47" s="517">
        <v>35594</v>
      </c>
      <c r="H47" s="503">
        <v>9979</v>
      </c>
      <c r="I47" s="503">
        <v>7362</v>
      </c>
      <c r="J47" s="503">
        <v>197</v>
      </c>
      <c r="K47" s="503">
        <v>2212</v>
      </c>
      <c r="L47" s="503">
        <v>39019</v>
      </c>
    </row>
    <row r="48" spans="1:12" ht="20.100000000000001" customHeight="1">
      <c r="A48" s="502" t="s">
        <v>872</v>
      </c>
      <c r="C48" s="503">
        <v>7193</v>
      </c>
      <c r="D48" s="517">
        <v>448.9</v>
      </c>
      <c r="E48" s="517">
        <v>2272.6999999999998</v>
      </c>
      <c r="F48" s="517">
        <v>32912</v>
      </c>
      <c r="H48" s="503">
        <v>9250</v>
      </c>
      <c r="I48" s="503">
        <v>6426.2</v>
      </c>
      <c r="J48" s="503">
        <v>180.9</v>
      </c>
      <c r="K48" s="503">
        <v>1773</v>
      </c>
      <c r="L48" s="503">
        <v>35932</v>
      </c>
    </row>
    <row r="49" spans="1:12" ht="20.100000000000001" customHeight="1">
      <c r="A49" s="507" t="s">
        <v>935</v>
      </c>
      <c r="C49" s="503">
        <v>6313</v>
      </c>
      <c r="D49" s="517">
        <v>327.5</v>
      </c>
      <c r="E49" s="517">
        <v>1740.6</v>
      </c>
      <c r="F49" s="517">
        <v>24564</v>
      </c>
      <c r="H49" s="503">
        <v>8985</v>
      </c>
      <c r="I49" s="503">
        <v>6314</v>
      </c>
      <c r="J49" s="503">
        <v>171.4</v>
      </c>
      <c r="K49" s="503">
        <v>2023</v>
      </c>
      <c r="L49" s="503">
        <v>27490</v>
      </c>
    </row>
    <row r="50" spans="1:12" ht="19.5" customHeight="1">
      <c r="A50" s="507" t="s">
        <v>389</v>
      </c>
      <c r="C50" s="503">
        <v>6714</v>
      </c>
      <c r="D50" s="517">
        <v>371.6</v>
      </c>
      <c r="E50" s="517">
        <v>1889.3</v>
      </c>
      <c r="F50" s="517">
        <v>25512</v>
      </c>
      <c r="H50" s="503">
        <v>9139</v>
      </c>
      <c r="I50" s="503">
        <v>6790.6</v>
      </c>
      <c r="J50" s="503">
        <v>184.8</v>
      </c>
      <c r="K50" s="503">
        <v>1998</v>
      </c>
      <c r="L50" s="503">
        <v>28450</v>
      </c>
    </row>
    <row r="51" spans="1:12" ht="19.5" customHeight="1">
      <c r="A51" s="507" t="s">
        <v>907</v>
      </c>
      <c r="C51" s="503">
        <v>6727</v>
      </c>
      <c r="D51" s="517">
        <v>382.8</v>
      </c>
      <c r="E51" s="517">
        <v>1730.3</v>
      </c>
      <c r="F51" s="517">
        <v>25209</v>
      </c>
      <c r="H51" s="503">
        <v>8612</v>
      </c>
      <c r="I51" s="503">
        <v>6506</v>
      </c>
      <c r="J51" s="503">
        <v>175.5</v>
      </c>
      <c r="K51" s="503">
        <v>1947</v>
      </c>
      <c r="L51" s="503">
        <v>28003</v>
      </c>
    </row>
    <row r="52" spans="1:12" ht="19.5" customHeight="1">
      <c r="A52" s="508" t="s">
        <v>604</v>
      </c>
      <c r="C52" s="503">
        <v>7447</v>
      </c>
      <c r="D52" s="517">
        <v>388.7</v>
      </c>
      <c r="E52" s="517">
        <v>1852.3</v>
      </c>
      <c r="F52" s="517">
        <v>26340</v>
      </c>
      <c r="H52" s="503">
        <v>8966</v>
      </c>
      <c r="I52" s="503">
        <v>6576.6</v>
      </c>
      <c r="J52" s="503">
        <v>213.8</v>
      </c>
      <c r="K52" s="503">
        <v>2297</v>
      </c>
      <c r="L52" s="503">
        <v>29539</v>
      </c>
    </row>
    <row r="53" spans="1:12" ht="19.5" customHeight="1">
      <c r="A53" s="508" t="s">
        <v>1092</v>
      </c>
      <c r="C53" s="503">
        <v>6421</v>
      </c>
      <c r="D53" s="517">
        <v>359.8</v>
      </c>
      <c r="E53" s="517">
        <v>1514.9</v>
      </c>
      <c r="F53" s="517">
        <v>20305</v>
      </c>
      <c r="G53" s="518"/>
      <c r="H53" s="503">
        <v>8973</v>
      </c>
      <c r="I53" s="503">
        <v>5896.3</v>
      </c>
      <c r="J53" s="503">
        <v>214.4</v>
      </c>
      <c r="K53" s="503">
        <v>2365</v>
      </c>
      <c r="L53" s="503">
        <v>23602</v>
      </c>
    </row>
    <row r="54" spans="1:12" ht="19.5" customHeight="1">
      <c r="A54" s="508" t="s">
        <v>1213</v>
      </c>
      <c r="C54" s="503">
        <v>6786</v>
      </c>
      <c r="D54" s="517">
        <v>425.5</v>
      </c>
      <c r="E54" s="517">
        <v>1704.4</v>
      </c>
      <c r="F54" s="517">
        <v>23903</v>
      </c>
      <c r="G54" s="518"/>
      <c r="H54" s="503">
        <v>10268</v>
      </c>
      <c r="I54" s="503">
        <v>7186.8</v>
      </c>
      <c r="J54" s="503">
        <v>237.7</v>
      </c>
      <c r="K54" s="503">
        <v>2720</v>
      </c>
      <c r="L54" s="503">
        <v>27630</v>
      </c>
    </row>
    <row r="55" spans="1:12" ht="19.5" customHeight="1">
      <c r="A55" s="508" t="s">
        <v>1294</v>
      </c>
      <c r="C55" s="503">
        <v>7278</v>
      </c>
      <c r="D55" s="517">
        <v>405.2</v>
      </c>
      <c r="E55" s="517">
        <v>1665.9</v>
      </c>
      <c r="F55" s="517">
        <v>22179</v>
      </c>
      <c r="G55" s="518"/>
      <c r="H55" s="503">
        <v>10372</v>
      </c>
      <c r="I55" s="503">
        <v>7230</v>
      </c>
      <c r="J55" s="503">
        <v>240</v>
      </c>
      <c r="K55" s="503">
        <v>2605</v>
      </c>
      <c r="L55" s="503">
        <v>25810</v>
      </c>
    </row>
    <row r="56" spans="1:12" ht="19.5" customHeight="1">
      <c r="A56" s="508" t="s">
        <v>1427</v>
      </c>
      <c r="C56" s="503">
        <v>6779</v>
      </c>
      <c r="D56" s="517">
        <v>378.3</v>
      </c>
      <c r="E56" s="517">
        <v>1573</v>
      </c>
      <c r="F56" s="517">
        <v>21020</v>
      </c>
      <c r="G56" s="518"/>
      <c r="H56" s="503">
        <v>9289</v>
      </c>
      <c r="I56" s="503">
        <v>6247</v>
      </c>
      <c r="J56" s="503">
        <v>242.5</v>
      </c>
      <c r="K56" s="503">
        <v>2710</v>
      </c>
      <c r="L56" s="503">
        <v>24867</v>
      </c>
    </row>
    <row r="57" spans="1:12" ht="12" customHeight="1">
      <c r="A57" s="509"/>
      <c r="B57" s="519"/>
      <c r="C57" s="503"/>
      <c r="D57" s="503"/>
      <c r="E57" s="503"/>
      <c r="F57" s="503"/>
      <c r="G57" s="503"/>
      <c r="H57" s="503"/>
      <c r="I57" s="503"/>
      <c r="J57" s="503"/>
      <c r="K57" s="503"/>
      <c r="L57" s="503"/>
    </row>
    <row r="58" spans="1:12" ht="18.95" customHeight="1">
      <c r="A58" s="511" t="s">
        <v>1237</v>
      </c>
      <c r="B58" s="520"/>
      <c r="C58" s="503"/>
      <c r="D58" s="503"/>
      <c r="E58" s="503"/>
      <c r="F58" s="503"/>
      <c r="I58" s="503"/>
      <c r="J58" s="503"/>
      <c r="K58" s="503"/>
      <c r="L58" s="503"/>
    </row>
    <row r="59" spans="1:12" ht="18.95" customHeight="1">
      <c r="B59" s="513"/>
      <c r="C59" s="513"/>
      <c r="D59" s="513"/>
      <c r="E59" s="513"/>
      <c r="F59" s="513"/>
      <c r="I59" s="505"/>
      <c r="J59" s="513"/>
      <c r="K59" s="505"/>
      <c r="L59" s="514"/>
    </row>
    <row r="60" spans="1:12" ht="15" customHeight="1">
      <c r="A60" s="521" t="s">
        <v>1743</v>
      </c>
      <c r="B60" s="522"/>
      <c r="C60" s="522"/>
      <c r="D60" s="522"/>
      <c r="E60" s="522"/>
      <c r="F60" s="522"/>
      <c r="G60" s="522"/>
      <c r="H60" s="522"/>
      <c r="I60" s="522"/>
      <c r="J60" s="522"/>
      <c r="K60" s="522"/>
    </row>
    <row r="61" spans="1:12" ht="15" customHeight="1">
      <c r="A61" s="499"/>
      <c r="B61" s="499"/>
      <c r="C61" s="499"/>
      <c r="D61" s="499"/>
      <c r="E61" s="499"/>
      <c r="F61" s="499"/>
      <c r="G61" s="499"/>
      <c r="H61" s="499"/>
      <c r="I61" s="499"/>
      <c r="J61" s="499"/>
      <c r="K61" s="499"/>
      <c r="L61" s="499"/>
    </row>
    <row r="62" spans="1:12" ht="15" customHeight="1">
      <c r="A62" s="499"/>
      <c r="B62" s="499"/>
      <c r="C62" s="499"/>
      <c r="D62" s="499"/>
      <c r="E62" s="499"/>
      <c r="F62" s="499"/>
      <c r="G62" s="499"/>
      <c r="H62" s="499"/>
      <c r="I62" s="499"/>
      <c r="J62" s="499"/>
      <c r="K62" s="499"/>
      <c r="L62" s="499"/>
    </row>
    <row r="63" spans="1:12" ht="15" customHeight="1">
      <c r="A63" s="499"/>
      <c r="B63" s="499"/>
      <c r="C63" s="499"/>
      <c r="D63" s="499"/>
      <c r="E63" s="499"/>
      <c r="F63" s="499"/>
      <c r="G63" s="499"/>
      <c r="H63" s="499"/>
      <c r="I63" s="499"/>
      <c r="J63" s="499"/>
      <c r="K63" s="499"/>
      <c r="L63" s="499"/>
    </row>
    <row r="64" spans="1:12" ht="15" customHeight="1">
      <c r="A64" s="499"/>
      <c r="B64" s="499"/>
      <c r="C64" s="499"/>
      <c r="D64" s="499"/>
      <c r="E64" s="499"/>
      <c r="F64" s="499"/>
      <c r="G64" s="499"/>
      <c r="H64" s="499"/>
      <c r="I64" s="499"/>
      <c r="J64" s="499"/>
      <c r="K64" s="499"/>
      <c r="L64" s="499"/>
    </row>
    <row r="65" spans="1:12" ht="15" customHeight="1">
      <c r="A65" s="499"/>
      <c r="B65" s="499"/>
      <c r="C65" s="499"/>
      <c r="D65" s="499"/>
      <c r="E65" s="499"/>
      <c r="F65" s="499"/>
      <c r="G65" s="499"/>
      <c r="H65" s="499"/>
      <c r="I65" s="499"/>
      <c r="J65" s="499"/>
      <c r="K65" s="499"/>
      <c r="L65" s="499"/>
    </row>
    <row r="66" spans="1:12" ht="15" customHeight="1">
      <c r="A66" s="499"/>
      <c r="B66" s="499"/>
      <c r="C66" s="499"/>
      <c r="D66" s="499"/>
      <c r="E66" s="499"/>
      <c r="F66" s="499"/>
      <c r="G66" s="499"/>
      <c r="H66" s="499"/>
      <c r="I66" s="499"/>
      <c r="J66" s="499"/>
      <c r="K66" s="499"/>
      <c r="L66" s="499"/>
    </row>
    <row r="67" spans="1:12" ht="15" customHeight="1">
      <c r="A67" s="499"/>
      <c r="B67" s="499"/>
      <c r="C67" s="499"/>
      <c r="D67" s="499"/>
      <c r="E67" s="499"/>
      <c r="F67" s="499"/>
      <c r="G67" s="499"/>
      <c r="H67" s="499"/>
      <c r="I67" s="499"/>
      <c r="J67" s="499"/>
      <c r="K67" s="499"/>
      <c r="L67" s="499"/>
    </row>
    <row r="68" spans="1:12" ht="15" customHeight="1">
      <c r="A68" s="499"/>
      <c r="B68" s="499"/>
      <c r="C68" s="499"/>
      <c r="D68" s="499"/>
      <c r="E68" s="499"/>
      <c r="F68" s="499"/>
      <c r="G68" s="499"/>
      <c r="H68" s="499"/>
      <c r="I68" s="499"/>
      <c r="J68" s="499"/>
      <c r="K68" s="499"/>
      <c r="L68" s="499"/>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E10:F10"/>
    <mergeCell ref="A11:L11"/>
    <mergeCell ref="A32:L32"/>
    <mergeCell ref="A34:A38"/>
    <mergeCell ref="B34:F34"/>
    <mergeCell ref="G34:K34"/>
    <mergeCell ref="L34:L37"/>
    <mergeCell ref="B35:C37"/>
    <mergeCell ref="D35:D36"/>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4" customWidth="1"/>
    <col min="2" max="2" width="12.7109375" style="154" customWidth="1"/>
    <col min="3" max="14" width="9.7109375" style="154" customWidth="1"/>
    <col min="15" max="256" width="11.42578125" style="154"/>
    <col min="257" max="257" width="7.7109375" style="154" customWidth="1"/>
    <col min="258" max="258" width="12.7109375" style="154" customWidth="1"/>
    <col min="259" max="270" width="9.7109375" style="154" customWidth="1"/>
    <col min="271" max="512" width="11.42578125" style="154"/>
    <col min="513" max="513" width="7.7109375" style="154" customWidth="1"/>
    <col min="514" max="514" width="12.7109375" style="154" customWidth="1"/>
    <col min="515" max="526" width="9.7109375" style="154" customWidth="1"/>
    <col min="527" max="768" width="11.42578125" style="154"/>
    <col min="769" max="769" width="7.7109375" style="154" customWidth="1"/>
    <col min="770" max="770" width="12.7109375" style="154" customWidth="1"/>
    <col min="771" max="782" width="9.7109375" style="154" customWidth="1"/>
    <col min="783" max="1024" width="11.42578125" style="154"/>
    <col min="1025" max="1025" width="7.7109375" style="154" customWidth="1"/>
    <col min="1026" max="1026" width="12.7109375" style="154" customWidth="1"/>
    <col min="1027" max="1038" width="9.7109375" style="154" customWidth="1"/>
    <col min="1039" max="1280" width="11.42578125" style="154"/>
    <col min="1281" max="1281" width="7.7109375" style="154" customWidth="1"/>
    <col min="1282" max="1282" width="12.7109375" style="154" customWidth="1"/>
    <col min="1283" max="1294" width="9.7109375" style="154" customWidth="1"/>
    <col min="1295" max="1536" width="11.42578125" style="154"/>
    <col min="1537" max="1537" width="7.7109375" style="154" customWidth="1"/>
    <col min="1538" max="1538" width="12.7109375" style="154" customWidth="1"/>
    <col min="1539" max="1550" width="9.7109375" style="154" customWidth="1"/>
    <col min="1551" max="1792" width="11.42578125" style="154"/>
    <col min="1793" max="1793" width="7.7109375" style="154" customWidth="1"/>
    <col min="1794" max="1794" width="12.7109375" style="154" customWidth="1"/>
    <col min="1795" max="1806" width="9.7109375" style="154" customWidth="1"/>
    <col min="1807" max="2048" width="11.42578125" style="154"/>
    <col min="2049" max="2049" width="7.7109375" style="154" customWidth="1"/>
    <col min="2050" max="2050" width="12.7109375" style="154" customWidth="1"/>
    <col min="2051" max="2062" width="9.7109375" style="154" customWidth="1"/>
    <col min="2063" max="2304" width="11.42578125" style="154"/>
    <col min="2305" max="2305" width="7.7109375" style="154" customWidth="1"/>
    <col min="2306" max="2306" width="12.7109375" style="154" customWidth="1"/>
    <col min="2307" max="2318" width="9.7109375" style="154" customWidth="1"/>
    <col min="2319" max="2560" width="11.42578125" style="154"/>
    <col min="2561" max="2561" width="7.7109375" style="154" customWidth="1"/>
    <col min="2562" max="2562" width="12.7109375" style="154" customWidth="1"/>
    <col min="2563" max="2574" width="9.7109375" style="154" customWidth="1"/>
    <col min="2575" max="2816" width="11.42578125" style="154"/>
    <col min="2817" max="2817" width="7.7109375" style="154" customWidth="1"/>
    <col min="2818" max="2818" width="12.7109375" style="154" customWidth="1"/>
    <col min="2819" max="2830" width="9.7109375" style="154" customWidth="1"/>
    <col min="2831" max="3072" width="11.42578125" style="154"/>
    <col min="3073" max="3073" width="7.7109375" style="154" customWidth="1"/>
    <col min="3074" max="3074" width="12.7109375" style="154" customWidth="1"/>
    <col min="3075" max="3086" width="9.7109375" style="154" customWidth="1"/>
    <col min="3087" max="3328" width="11.42578125" style="154"/>
    <col min="3329" max="3329" width="7.7109375" style="154" customWidth="1"/>
    <col min="3330" max="3330" width="12.7109375" style="154" customWidth="1"/>
    <col min="3331" max="3342" width="9.7109375" style="154" customWidth="1"/>
    <col min="3343" max="3584" width="11.42578125" style="154"/>
    <col min="3585" max="3585" width="7.7109375" style="154" customWidth="1"/>
    <col min="3586" max="3586" width="12.7109375" style="154" customWidth="1"/>
    <col min="3587" max="3598" width="9.7109375" style="154" customWidth="1"/>
    <col min="3599" max="3840" width="11.42578125" style="154"/>
    <col min="3841" max="3841" width="7.7109375" style="154" customWidth="1"/>
    <col min="3842" max="3842" width="12.7109375" style="154" customWidth="1"/>
    <col min="3843" max="3854" width="9.7109375" style="154" customWidth="1"/>
    <col min="3855" max="4096" width="11.42578125" style="154"/>
    <col min="4097" max="4097" width="7.7109375" style="154" customWidth="1"/>
    <col min="4098" max="4098" width="12.7109375" style="154" customWidth="1"/>
    <col min="4099" max="4110" width="9.7109375" style="154" customWidth="1"/>
    <col min="4111" max="4352" width="11.42578125" style="154"/>
    <col min="4353" max="4353" width="7.7109375" style="154" customWidth="1"/>
    <col min="4354" max="4354" width="12.7109375" style="154" customWidth="1"/>
    <col min="4355" max="4366" width="9.7109375" style="154" customWidth="1"/>
    <col min="4367" max="4608" width="11.42578125" style="154"/>
    <col min="4609" max="4609" width="7.7109375" style="154" customWidth="1"/>
    <col min="4610" max="4610" width="12.7109375" style="154" customWidth="1"/>
    <col min="4611" max="4622" width="9.7109375" style="154" customWidth="1"/>
    <col min="4623" max="4864" width="11.42578125" style="154"/>
    <col min="4865" max="4865" width="7.7109375" style="154" customWidth="1"/>
    <col min="4866" max="4866" width="12.7109375" style="154" customWidth="1"/>
    <col min="4867" max="4878" width="9.7109375" style="154" customWidth="1"/>
    <col min="4879" max="5120" width="11.42578125" style="154"/>
    <col min="5121" max="5121" width="7.7109375" style="154" customWidth="1"/>
    <col min="5122" max="5122" width="12.7109375" style="154" customWidth="1"/>
    <col min="5123" max="5134" width="9.7109375" style="154" customWidth="1"/>
    <col min="5135" max="5376" width="11.42578125" style="154"/>
    <col min="5377" max="5377" width="7.7109375" style="154" customWidth="1"/>
    <col min="5378" max="5378" width="12.7109375" style="154" customWidth="1"/>
    <col min="5379" max="5390" width="9.7109375" style="154" customWidth="1"/>
    <col min="5391" max="5632" width="11.42578125" style="154"/>
    <col min="5633" max="5633" width="7.7109375" style="154" customWidth="1"/>
    <col min="5634" max="5634" width="12.7109375" style="154" customWidth="1"/>
    <col min="5635" max="5646" width="9.7109375" style="154" customWidth="1"/>
    <col min="5647" max="5888" width="11.42578125" style="154"/>
    <col min="5889" max="5889" width="7.7109375" style="154" customWidth="1"/>
    <col min="5890" max="5890" width="12.7109375" style="154" customWidth="1"/>
    <col min="5891" max="5902" width="9.7109375" style="154" customWidth="1"/>
    <col min="5903" max="6144" width="11.42578125" style="154"/>
    <col min="6145" max="6145" width="7.7109375" style="154" customWidth="1"/>
    <col min="6146" max="6146" width="12.7109375" style="154" customWidth="1"/>
    <col min="6147" max="6158" width="9.7109375" style="154" customWidth="1"/>
    <col min="6159" max="6400" width="11.42578125" style="154"/>
    <col min="6401" max="6401" width="7.7109375" style="154" customWidth="1"/>
    <col min="6402" max="6402" width="12.7109375" style="154" customWidth="1"/>
    <col min="6403" max="6414" width="9.7109375" style="154" customWidth="1"/>
    <col min="6415" max="6656" width="11.42578125" style="154"/>
    <col min="6657" max="6657" width="7.7109375" style="154" customWidth="1"/>
    <col min="6658" max="6658" width="12.7109375" style="154" customWidth="1"/>
    <col min="6659" max="6670" width="9.7109375" style="154" customWidth="1"/>
    <col min="6671" max="6912" width="11.42578125" style="154"/>
    <col min="6913" max="6913" width="7.7109375" style="154" customWidth="1"/>
    <col min="6914" max="6914" width="12.7109375" style="154" customWidth="1"/>
    <col min="6915" max="6926" width="9.7109375" style="154" customWidth="1"/>
    <col min="6927" max="7168" width="11.42578125" style="154"/>
    <col min="7169" max="7169" width="7.7109375" style="154" customWidth="1"/>
    <col min="7170" max="7170" width="12.7109375" style="154" customWidth="1"/>
    <col min="7171" max="7182" width="9.7109375" style="154" customWidth="1"/>
    <col min="7183" max="7424" width="11.42578125" style="154"/>
    <col min="7425" max="7425" width="7.7109375" style="154" customWidth="1"/>
    <col min="7426" max="7426" width="12.7109375" style="154" customWidth="1"/>
    <col min="7427" max="7438" width="9.7109375" style="154" customWidth="1"/>
    <col min="7439" max="7680" width="11.42578125" style="154"/>
    <col min="7681" max="7681" width="7.7109375" style="154" customWidth="1"/>
    <col min="7682" max="7682" width="12.7109375" style="154" customWidth="1"/>
    <col min="7683" max="7694" width="9.7109375" style="154" customWidth="1"/>
    <col min="7695" max="7936" width="11.42578125" style="154"/>
    <col min="7937" max="7937" width="7.7109375" style="154" customWidth="1"/>
    <col min="7938" max="7938" width="12.7109375" style="154" customWidth="1"/>
    <col min="7939" max="7950" width="9.7109375" style="154" customWidth="1"/>
    <col min="7951" max="8192" width="11.42578125" style="154"/>
    <col min="8193" max="8193" width="7.7109375" style="154" customWidth="1"/>
    <col min="8194" max="8194" width="12.7109375" style="154" customWidth="1"/>
    <col min="8195" max="8206" width="9.7109375" style="154" customWidth="1"/>
    <col min="8207" max="8448" width="11.42578125" style="154"/>
    <col min="8449" max="8449" width="7.7109375" style="154" customWidth="1"/>
    <col min="8450" max="8450" width="12.7109375" style="154" customWidth="1"/>
    <col min="8451" max="8462" width="9.7109375" style="154" customWidth="1"/>
    <col min="8463" max="8704" width="11.42578125" style="154"/>
    <col min="8705" max="8705" width="7.7109375" style="154" customWidth="1"/>
    <col min="8706" max="8706" width="12.7109375" style="154" customWidth="1"/>
    <col min="8707" max="8718" width="9.7109375" style="154" customWidth="1"/>
    <col min="8719" max="8960" width="11.42578125" style="154"/>
    <col min="8961" max="8961" width="7.7109375" style="154" customWidth="1"/>
    <col min="8962" max="8962" width="12.7109375" style="154" customWidth="1"/>
    <col min="8963" max="8974" width="9.7109375" style="154" customWidth="1"/>
    <col min="8975" max="9216" width="11.42578125" style="154"/>
    <col min="9217" max="9217" width="7.7109375" style="154" customWidth="1"/>
    <col min="9218" max="9218" width="12.7109375" style="154" customWidth="1"/>
    <col min="9219" max="9230" width="9.7109375" style="154" customWidth="1"/>
    <col min="9231" max="9472" width="11.42578125" style="154"/>
    <col min="9473" max="9473" width="7.7109375" style="154" customWidth="1"/>
    <col min="9474" max="9474" width="12.7109375" style="154" customWidth="1"/>
    <col min="9475" max="9486" width="9.7109375" style="154" customWidth="1"/>
    <col min="9487" max="9728" width="11.42578125" style="154"/>
    <col min="9729" max="9729" width="7.7109375" style="154" customWidth="1"/>
    <col min="9730" max="9730" width="12.7109375" style="154" customWidth="1"/>
    <col min="9731" max="9742" width="9.7109375" style="154" customWidth="1"/>
    <col min="9743" max="9984" width="11.42578125" style="154"/>
    <col min="9985" max="9985" width="7.7109375" style="154" customWidth="1"/>
    <col min="9986" max="9986" width="12.7109375" style="154" customWidth="1"/>
    <col min="9987" max="9998" width="9.7109375" style="154" customWidth="1"/>
    <col min="9999" max="10240" width="11.42578125" style="154"/>
    <col min="10241" max="10241" width="7.7109375" style="154" customWidth="1"/>
    <col min="10242" max="10242" width="12.7109375" style="154" customWidth="1"/>
    <col min="10243" max="10254" width="9.7109375" style="154" customWidth="1"/>
    <col min="10255" max="10496" width="11.42578125" style="154"/>
    <col min="10497" max="10497" width="7.7109375" style="154" customWidth="1"/>
    <col min="10498" max="10498" width="12.7109375" style="154" customWidth="1"/>
    <col min="10499" max="10510" width="9.7109375" style="154" customWidth="1"/>
    <col min="10511" max="10752" width="11.42578125" style="154"/>
    <col min="10753" max="10753" width="7.7109375" style="154" customWidth="1"/>
    <col min="10754" max="10754" width="12.7109375" style="154" customWidth="1"/>
    <col min="10755" max="10766" width="9.7109375" style="154" customWidth="1"/>
    <col min="10767" max="11008" width="11.42578125" style="154"/>
    <col min="11009" max="11009" width="7.7109375" style="154" customWidth="1"/>
    <col min="11010" max="11010" width="12.7109375" style="154" customWidth="1"/>
    <col min="11011" max="11022" width="9.7109375" style="154" customWidth="1"/>
    <col min="11023" max="11264" width="11.42578125" style="154"/>
    <col min="11265" max="11265" width="7.7109375" style="154" customWidth="1"/>
    <col min="11266" max="11266" width="12.7109375" style="154" customWidth="1"/>
    <col min="11267" max="11278" width="9.7109375" style="154" customWidth="1"/>
    <col min="11279" max="11520" width="11.42578125" style="154"/>
    <col min="11521" max="11521" width="7.7109375" style="154" customWidth="1"/>
    <col min="11522" max="11522" width="12.7109375" style="154" customWidth="1"/>
    <col min="11523" max="11534" width="9.7109375" style="154" customWidth="1"/>
    <col min="11535" max="11776" width="11.42578125" style="154"/>
    <col min="11777" max="11777" width="7.7109375" style="154" customWidth="1"/>
    <col min="11778" max="11778" width="12.7109375" style="154" customWidth="1"/>
    <col min="11779" max="11790" width="9.7109375" style="154" customWidth="1"/>
    <col min="11791" max="12032" width="11.42578125" style="154"/>
    <col min="12033" max="12033" width="7.7109375" style="154" customWidth="1"/>
    <col min="12034" max="12034" width="12.7109375" style="154" customWidth="1"/>
    <col min="12035" max="12046" width="9.7109375" style="154" customWidth="1"/>
    <col min="12047" max="12288" width="11.42578125" style="154"/>
    <col min="12289" max="12289" width="7.7109375" style="154" customWidth="1"/>
    <col min="12290" max="12290" width="12.7109375" style="154" customWidth="1"/>
    <col min="12291" max="12302" width="9.7109375" style="154" customWidth="1"/>
    <col min="12303" max="12544" width="11.42578125" style="154"/>
    <col min="12545" max="12545" width="7.7109375" style="154" customWidth="1"/>
    <col min="12546" max="12546" width="12.7109375" style="154" customWidth="1"/>
    <col min="12547" max="12558" width="9.7109375" style="154" customWidth="1"/>
    <col min="12559" max="12800" width="11.42578125" style="154"/>
    <col min="12801" max="12801" width="7.7109375" style="154" customWidth="1"/>
    <col min="12802" max="12802" width="12.7109375" style="154" customWidth="1"/>
    <col min="12803" max="12814" width="9.7109375" style="154" customWidth="1"/>
    <col min="12815" max="13056" width="11.42578125" style="154"/>
    <col min="13057" max="13057" width="7.7109375" style="154" customWidth="1"/>
    <col min="13058" max="13058" width="12.7109375" style="154" customWidth="1"/>
    <col min="13059" max="13070" width="9.7109375" style="154" customWidth="1"/>
    <col min="13071" max="13312" width="11.42578125" style="154"/>
    <col min="13313" max="13313" width="7.7109375" style="154" customWidth="1"/>
    <col min="13314" max="13314" width="12.7109375" style="154" customWidth="1"/>
    <col min="13315" max="13326" width="9.7109375" style="154" customWidth="1"/>
    <col min="13327" max="13568" width="11.42578125" style="154"/>
    <col min="13569" max="13569" width="7.7109375" style="154" customWidth="1"/>
    <col min="13570" max="13570" width="12.7109375" style="154" customWidth="1"/>
    <col min="13571" max="13582" width="9.7109375" style="154" customWidth="1"/>
    <col min="13583" max="13824" width="11.42578125" style="154"/>
    <col min="13825" max="13825" width="7.7109375" style="154" customWidth="1"/>
    <col min="13826" max="13826" width="12.7109375" style="154" customWidth="1"/>
    <col min="13827" max="13838" width="9.7109375" style="154" customWidth="1"/>
    <col min="13839" max="14080" width="11.42578125" style="154"/>
    <col min="14081" max="14081" width="7.7109375" style="154" customWidth="1"/>
    <col min="14082" max="14082" width="12.7109375" style="154" customWidth="1"/>
    <col min="14083" max="14094" width="9.7109375" style="154" customWidth="1"/>
    <col min="14095" max="14336" width="11.42578125" style="154"/>
    <col min="14337" max="14337" width="7.7109375" style="154" customWidth="1"/>
    <col min="14338" max="14338" width="12.7109375" style="154" customWidth="1"/>
    <col min="14339" max="14350" width="9.7109375" style="154" customWidth="1"/>
    <col min="14351" max="14592" width="11.42578125" style="154"/>
    <col min="14593" max="14593" width="7.7109375" style="154" customWidth="1"/>
    <col min="14594" max="14594" width="12.7109375" style="154" customWidth="1"/>
    <col min="14595" max="14606" width="9.7109375" style="154" customWidth="1"/>
    <col min="14607" max="14848" width="11.42578125" style="154"/>
    <col min="14849" max="14849" width="7.7109375" style="154" customWidth="1"/>
    <col min="14850" max="14850" width="12.7109375" style="154" customWidth="1"/>
    <col min="14851" max="14862" width="9.7109375" style="154" customWidth="1"/>
    <col min="14863" max="15104" width="11.42578125" style="154"/>
    <col min="15105" max="15105" width="7.7109375" style="154" customWidth="1"/>
    <col min="15106" max="15106" width="12.7109375" style="154" customWidth="1"/>
    <col min="15107" max="15118" width="9.7109375" style="154" customWidth="1"/>
    <col min="15119" max="15360" width="11.42578125" style="154"/>
    <col min="15361" max="15361" width="7.7109375" style="154" customWidth="1"/>
    <col min="15362" max="15362" width="12.7109375" style="154" customWidth="1"/>
    <col min="15363" max="15374" width="9.7109375" style="154" customWidth="1"/>
    <col min="15375" max="15616" width="11.42578125" style="154"/>
    <col min="15617" max="15617" width="7.7109375" style="154" customWidth="1"/>
    <col min="15618" max="15618" width="12.7109375" style="154" customWidth="1"/>
    <col min="15619" max="15630" width="9.7109375" style="154" customWidth="1"/>
    <col min="15631" max="15872" width="11.42578125" style="154"/>
    <col min="15873" max="15873" width="7.7109375" style="154" customWidth="1"/>
    <col min="15874" max="15874" width="12.7109375" style="154" customWidth="1"/>
    <col min="15875" max="15886" width="9.7109375" style="154" customWidth="1"/>
    <col min="15887" max="16128" width="11.42578125" style="154"/>
    <col min="16129" max="16129" width="7.7109375" style="154" customWidth="1"/>
    <col min="16130" max="16130" width="12.7109375" style="154" customWidth="1"/>
    <col min="16131" max="16142" width="9.7109375" style="154" customWidth="1"/>
    <col min="16143" max="16384" width="11.42578125" style="154"/>
  </cols>
  <sheetData>
    <row r="1" spans="1:14" ht="15" customHeight="1">
      <c r="A1" s="858" t="s">
        <v>1765</v>
      </c>
    </row>
    <row r="2" spans="1:14" ht="15" customHeight="1">
      <c r="A2" s="1102" t="s">
        <v>133</v>
      </c>
      <c r="B2" s="1102"/>
      <c r="C2" s="1102"/>
      <c r="D2" s="1102"/>
      <c r="E2" s="1102"/>
      <c r="F2" s="1102"/>
      <c r="G2" s="1102"/>
      <c r="H2" s="1102"/>
      <c r="I2" s="1102"/>
      <c r="J2" s="1102"/>
      <c r="K2" s="1102"/>
      <c r="L2" s="1102"/>
      <c r="M2" s="1102"/>
      <c r="N2" s="1102"/>
    </row>
    <row r="3" spans="1:14" ht="15" customHeight="1">
      <c r="A3" s="1102" t="s">
        <v>904</v>
      </c>
      <c r="B3" s="1102"/>
      <c r="C3" s="1102"/>
      <c r="D3" s="1102"/>
      <c r="E3" s="1102"/>
      <c r="F3" s="1102"/>
      <c r="G3" s="1102"/>
      <c r="H3" s="1102"/>
      <c r="I3" s="1102"/>
      <c r="J3" s="1102"/>
      <c r="K3" s="1102"/>
      <c r="L3" s="1102"/>
      <c r="M3" s="1102"/>
      <c r="N3" s="1102"/>
    </row>
    <row r="4" spans="1:14" ht="15" customHeight="1">
      <c r="A4" s="1102" t="s">
        <v>1428</v>
      </c>
      <c r="B4" s="1102"/>
      <c r="C4" s="1102"/>
      <c r="D4" s="1102"/>
      <c r="E4" s="1102"/>
      <c r="F4" s="1102"/>
      <c r="G4" s="1102"/>
      <c r="H4" s="1102"/>
      <c r="I4" s="1102"/>
      <c r="J4" s="1102"/>
      <c r="K4" s="1102"/>
      <c r="L4" s="1102"/>
      <c r="M4" s="1102"/>
      <c r="N4" s="1102"/>
    </row>
    <row r="5" spans="1:14" ht="15" customHeight="1">
      <c r="A5" s="1102" t="s">
        <v>1632</v>
      </c>
      <c r="B5" s="1102"/>
      <c r="C5" s="1102"/>
      <c r="D5" s="1102"/>
      <c r="E5" s="1102"/>
      <c r="F5" s="1102"/>
      <c r="G5" s="1102"/>
      <c r="H5" s="1102"/>
      <c r="I5" s="1102"/>
      <c r="J5" s="1102"/>
      <c r="K5" s="1102"/>
      <c r="L5" s="1102"/>
      <c r="M5" s="1102"/>
      <c r="N5" s="1102"/>
    </row>
    <row r="6" spans="1:14" ht="20.100000000000001" customHeight="1">
      <c r="A6" s="1351" t="s">
        <v>345</v>
      </c>
      <c r="B6" s="1351"/>
      <c r="C6" s="1351"/>
      <c r="D6" s="1351"/>
      <c r="E6" s="1351"/>
      <c r="F6" s="1351"/>
      <c r="G6" s="1351"/>
      <c r="H6" s="1351"/>
      <c r="I6" s="1351"/>
      <c r="J6" s="1351"/>
      <c r="K6" s="1351"/>
      <c r="L6" s="1351"/>
      <c r="M6" s="1351"/>
      <c r="N6" s="1351"/>
    </row>
    <row r="7" spans="1:14" ht="12" customHeight="1">
      <c r="A7" s="1092" t="s">
        <v>43</v>
      </c>
      <c r="B7" s="1352"/>
      <c r="C7" s="230"/>
      <c r="D7" s="231"/>
      <c r="E7" s="1346"/>
      <c r="F7" s="1347"/>
      <c r="G7" s="1354"/>
      <c r="H7" s="1355"/>
      <c r="I7" s="1354" t="s">
        <v>1429</v>
      </c>
      <c r="J7" s="1355"/>
      <c r="K7" s="1354"/>
      <c r="L7" s="1355"/>
      <c r="M7" s="1091"/>
      <c r="N7" s="1091"/>
    </row>
    <row r="8" spans="1:14" ht="6" customHeight="1">
      <c r="A8" s="1353"/>
      <c r="B8" s="1353"/>
      <c r="C8" s="232"/>
      <c r="D8" s="233"/>
      <c r="E8" s="1346"/>
      <c r="F8" s="1347"/>
      <c r="G8" s="1346"/>
      <c r="H8" s="1347"/>
      <c r="I8" s="1346"/>
      <c r="J8" s="1347"/>
      <c r="K8" s="1346"/>
      <c r="L8" s="1347"/>
      <c r="M8" s="1348"/>
      <c r="N8" s="1348"/>
    </row>
    <row r="9" spans="1:14" ht="6" customHeight="1">
      <c r="A9" s="1353"/>
      <c r="B9" s="1353"/>
      <c r="C9" s="232"/>
      <c r="D9" s="233"/>
      <c r="E9" s="1346" t="s">
        <v>1430</v>
      </c>
      <c r="F9" s="1347"/>
      <c r="G9" s="1346" t="s">
        <v>1430</v>
      </c>
      <c r="H9" s="1347"/>
      <c r="I9" s="1346" t="s">
        <v>1431</v>
      </c>
      <c r="J9" s="1347"/>
      <c r="K9" s="841"/>
      <c r="L9" s="842"/>
      <c r="M9" s="1348" t="s">
        <v>1429</v>
      </c>
      <c r="N9" s="1348"/>
    </row>
    <row r="10" spans="1:14" ht="6" customHeight="1">
      <c r="A10" s="1353"/>
      <c r="B10" s="1353"/>
      <c r="C10" s="1346" t="s">
        <v>1430</v>
      </c>
      <c r="D10" s="1347"/>
      <c r="E10" s="1346"/>
      <c r="F10" s="1347"/>
      <c r="G10" s="1346"/>
      <c r="H10" s="1347"/>
      <c r="I10" s="1346"/>
      <c r="J10" s="1347"/>
      <c r="K10" s="841"/>
      <c r="L10" s="842"/>
      <c r="M10" s="1348"/>
      <c r="N10" s="1348"/>
    </row>
    <row r="11" spans="1:14" ht="6" customHeight="1">
      <c r="A11" s="1353"/>
      <c r="B11" s="1353"/>
      <c r="C11" s="1346"/>
      <c r="D11" s="1347"/>
      <c r="E11" s="1346" t="s">
        <v>1432</v>
      </c>
      <c r="F11" s="1347"/>
      <c r="G11" s="1346" t="s">
        <v>1433</v>
      </c>
      <c r="H11" s="1347"/>
      <c r="I11" s="1346" t="s">
        <v>1434</v>
      </c>
      <c r="J11" s="1347"/>
      <c r="K11" s="1346" t="s">
        <v>614</v>
      </c>
      <c r="L11" s="1347"/>
      <c r="M11" s="1348" t="s">
        <v>1435</v>
      </c>
      <c r="N11" s="1348"/>
    </row>
    <row r="12" spans="1:14" ht="6" customHeight="1">
      <c r="A12" s="1353"/>
      <c r="B12" s="1353"/>
      <c r="C12" s="1346" t="s">
        <v>1436</v>
      </c>
      <c r="D12" s="1347"/>
      <c r="E12" s="1346"/>
      <c r="F12" s="1347"/>
      <c r="G12" s="1346"/>
      <c r="H12" s="1347"/>
      <c r="I12" s="1346"/>
      <c r="J12" s="1347"/>
      <c r="K12" s="1346"/>
      <c r="L12" s="1347"/>
      <c r="M12" s="1348"/>
      <c r="N12" s="1348"/>
    </row>
    <row r="13" spans="1:14" ht="6" customHeight="1">
      <c r="A13" s="1353"/>
      <c r="B13" s="1353"/>
      <c r="C13" s="1346"/>
      <c r="D13" s="1347"/>
      <c r="E13" s="1346" t="s">
        <v>1437</v>
      </c>
      <c r="F13" s="1347"/>
      <c r="G13" s="1346" t="s">
        <v>1438</v>
      </c>
      <c r="H13" s="1347"/>
      <c r="I13" s="1346" t="s">
        <v>1439</v>
      </c>
      <c r="J13" s="1347"/>
      <c r="K13" s="1346" t="s">
        <v>1440</v>
      </c>
      <c r="L13" s="1347"/>
      <c r="M13" s="1348" t="s">
        <v>683</v>
      </c>
      <c r="N13" s="1348"/>
    </row>
    <row r="14" spans="1:14" ht="6" customHeight="1">
      <c r="A14" s="1353"/>
      <c r="B14" s="1353"/>
      <c r="C14" s="1346" t="s">
        <v>983</v>
      </c>
      <c r="D14" s="1347"/>
      <c r="E14" s="1346"/>
      <c r="F14" s="1347"/>
      <c r="G14" s="1346"/>
      <c r="H14" s="1347"/>
      <c r="I14" s="1346"/>
      <c r="J14" s="1347"/>
      <c r="K14" s="1346"/>
      <c r="L14" s="1347"/>
      <c r="M14" s="1348"/>
      <c r="N14" s="1348"/>
    </row>
    <row r="15" spans="1:14" ht="6" customHeight="1">
      <c r="A15" s="1353"/>
      <c r="B15" s="1353"/>
      <c r="C15" s="1346"/>
      <c r="D15" s="1347"/>
      <c r="E15" s="1346" t="s">
        <v>83</v>
      </c>
      <c r="F15" s="1347"/>
      <c r="G15" s="1346" t="s">
        <v>1441</v>
      </c>
      <c r="H15" s="1347"/>
      <c r="I15" s="1346" t="s">
        <v>1442</v>
      </c>
      <c r="J15" s="1347"/>
      <c r="K15" s="1346"/>
      <c r="L15" s="1347"/>
      <c r="M15" s="1348" t="s">
        <v>1443</v>
      </c>
      <c r="N15" s="1348"/>
    </row>
    <row r="16" spans="1:14" ht="6" customHeight="1">
      <c r="A16" s="1353"/>
      <c r="B16" s="1353"/>
      <c r="C16" s="232"/>
      <c r="D16" s="233"/>
      <c r="E16" s="1346"/>
      <c r="F16" s="1347"/>
      <c r="G16" s="1346"/>
      <c r="H16" s="1347"/>
      <c r="I16" s="1346"/>
      <c r="J16" s="1347"/>
      <c r="K16" s="1346"/>
      <c r="L16" s="1347"/>
      <c r="M16" s="1348"/>
      <c r="N16" s="1348"/>
    </row>
    <row r="17" spans="1:16" ht="6" customHeight="1">
      <c r="A17" s="1353"/>
      <c r="B17" s="1353"/>
      <c r="C17" s="232"/>
      <c r="D17" s="233"/>
      <c r="E17" s="1346"/>
      <c r="F17" s="1347"/>
      <c r="G17" s="1346"/>
      <c r="H17" s="1347"/>
      <c r="I17" s="1346" t="s">
        <v>1444</v>
      </c>
      <c r="J17" s="1347"/>
      <c r="K17" s="1346"/>
      <c r="L17" s="1347"/>
      <c r="M17" s="1348"/>
      <c r="N17" s="1348"/>
    </row>
    <row r="18" spans="1:16" ht="6" customHeight="1">
      <c r="A18" s="1353"/>
      <c r="B18" s="1353"/>
      <c r="C18" s="232"/>
      <c r="D18" s="233"/>
      <c r="E18" s="1346"/>
      <c r="F18" s="1347"/>
      <c r="G18" s="1346"/>
      <c r="H18" s="1347"/>
      <c r="I18" s="1346"/>
      <c r="J18" s="1347"/>
      <c r="K18" s="1346"/>
      <c r="L18" s="1347"/>
      <c r="M18" s="1348"/>
      <c r="N18" s="1348"/>
    </row>
    <row r="19" spans="1:16" ht="18" customHeight="1">
      <c r="A19" s="1353"/>
      <c r="B19" s="1353"/>
      <c r="C19" s="1127" t="s">
        <v>1445</v>
      </c>
      <c r="D19" s="1098"/>
      <c r="E19" s="1349" t="s">
        <v>1446</v>
      </c>
      <c r="F19" s="1350"/>
      <c r="G19" s="1349" t="s">
        <v>1447</v>
      </c>
      <c r="H19" s="1350"/>
      <c r="I19" s="1127" t="s">
        <v>1448</v>
      </c>
      <c r="J19" s="1098"/>
      <c r="K19" s="1349" t="s">
        <v>1449</v>
      </c>
      <c r="L19" s="1350"/>
      <c r="M19" s="1097" t="s">
        <v>1450</v>
      </c>
      <c r="N19" s="1097"/>
    </row>
    <row r="20" spans="1:16" ht="17.100000000000001" customHeight="1">
      <c r="A20" s="1353"/>
      <c r="B20" s="1353"/>
      <c r="C20" s="155" t="s">
        <v>1451</v>
      </c>
      <c r="D20" s="155" t="s">
        <v>798</v>
      </c>
      <c r="E20" s="155" t="s">
        <v>1451</v>
      </c>
      <c r="F20" s="155" t="s">
        <v>798</v>
      </c>
      <c r="G20" s="155" t="s">
        <v>1451</v>
      </c>
      <c r="H20" s="155" t="s">
        <v>798</v>
      </c>
      <c r="I20" s="155" t="s">
        <v>1451</v>
      </c>
      <c r="J20" s="155" t="s">
        <v>798</v>
      </c>
      <c r="K20" s="155" t="s">
        <v>1451</v>
      </c>
      <c r="L20" s="155" t="s">
        <v>798</v>
      </c>
      <c r="M20" s="155" t="s">
        <v>1451</v>
      </c>
      <c r="N20" s="843" t="s">
        <v>798</v>
      </c>
    </row>
    <row r="21" spans="1:16" ht="11.45" customHeight="1">
      <c r="A21" s="1353"/>
      <c r="B21" s="1353"/>
      <c r="C21" s="845" t="s">
        <v>1452</v>
      </c>
      <c r="D21" s="845" t="s">
        <v>1453</v>
      </c>
      <c r="E21" s="845" t="s">
        <v>1452</v>
      </c>
      <c r="F21" s="845" t="s">
        <v>1453</v>
      </c>
      <c r="G21" s="845" t="s">
        <v>1452</v>
      </c>
      <c r="H21" s="845" t="s">
        <v>1453</v>
      </c>
      <c r="I21" s="845" t="s">
        <v>1452</v>
      </c>
      <c r="J21" s="845" t="s">
        <v>1453</v>
      </c>
      <c r="K21" s="845" t="s">
        <v>1452</v>
      </c>
      <c r="L21" s="845" t="s">
        <v>1453</v>
      </c>
      <c r="M21" s="845" t="s">
        <v>1452</v>
      </c>
      <c r="N21" s="841" t="s">
        <v>1453</v>
      </c>
    </row>
    <row r="22" spans="1:16" ht="5.0999999999999996" customHeight="1">
      <c r="A22" s="1097"/>
      <c r="B22" s="1097"/>
      <c r="C22" s="156"/>
      <c r="D22" s="156"/>
      <c r="E22" s="156"/>
      <c r="F22" s="156"/>
      <c r="G22" s="156"/>
      <c r="H22" s="156"/>
      <c r="I22" s="156"/>
      <c r="J22" s="156"/>
      <c r="K22" s="156"/>
      <c r="L22" s="156"/>
      <c r="M22" s="156"/>
      <c r="N22" s="157"/>
    </row>
    <row r="23" spans="1:16" ht="24.95" customHeight="1">
      <c r="A23" s="158">
        <v>2015</v>
      </c>
      <c r="B23" s="159" t="s">
        <v>276</v>
      </c>
      <c r="C23" s="160">
        <v>100</v>
      </c>
      <c r="D23" s="160">
        <v>100</v>
      </c>
      <c r="E23" s="160">
        <v>100</v>
      </c>
      <c r="F23" s="160">
        <v>100</v>
      </c>
      <c r="G23" s="160">
        <v>100</v>
      </c>
      <c r="H23" s="160">
        <v>100</v>
      </c>
      <c r="I23" s="160">
        <v>100</v>
      </c>
      <c r="J23" s="160">
        <v>100</v>
      </c>
      <c r="K23" s="160">
        <v>100</v>
      </c>
      <c r="L23" s="160">
        <v>100</v>
      </c>
      <c r="M23" s="160">
        <v>100</v>
      </c>
      <c r="N23" s="160">
        <v>100</v>
      </c>
      <c r="O23" s="234"/>
      <c r="P23" s="235"/>
    </row>
    <row r="24" spans="1:16" ht="12" customHeight="1">
      <c r="A24" s="158">
        <v>2016</v>
      </c>
      <c r="B24" s="159" t="s">
        <v>276</v>
      </c>
      <c r="C24" s="160">
        <v>99.5</v>
      </c>
      <c r="D24" s="160">
        <v>100</v>
      </c>
      <c r="E24" s="160">
        <v>100.4</v>
      </c>
      <c r="F24" s="160">
        <v>100.6</v>
      </c>
      <c r="G24" s="160">
        <v>104.7</v>
      </c>
      <c r="H24" s="160">
        <v>104.4</v>
      </c>
      <c r="I24" s="160">
        <v>106.9</v>
      </c>
      <c r="J24" s="160">
        <v>108.2</v>
      </c>
      <c r="K24" s="160">
        <v>104.7</v>
      </c>
      <c r="L24" s="160">
        <v>104.5</v>
      </c>
      <c r="M24" s="160">
        <v>96.4</v>
      </c>
      <c r="N24" s="160">
        <v>103.9</v>
      </c>
      <c r="O24" s="234"/>
    </row>
    <row r="25" spans="1:16" ht="12" customHeight="1">
      <c r="A25" s="158">
        <v>2017</v>
      </c>
      <c r="B25" s="159" t="s">
        <v>276</v>
      </c>
      <c r="C25" s="160">
        <v>104.2</v>
      </c>
      <c r="D25" s="160">
        <v>105.1</v>
      </c>
      <c r="E25" s="160">
        <v>98</v>
      </c>
      <c r="F25" s="160">
        <v>97.1</v>
      </c>
      <c r="G25" s="160">
        <v>108</v>
      </c>
      <c r="H25" s="160">
        <v>107.1</v>
      </c>
      <c r="I25" s="160">
        <v>106.3</v>
      </c>
      <c r="J25" s="160">
        <v>107.2</v>
      </c>
      <c r="K25" s="160">
        <v>110</v>
      </c>
      <c r="L25" s="160">
        <v>107.8</v>
      </c>
      <c r="M25" s="160">
        <v>103.2</v>
      </c>
      <c r="N25" s="160">
        <v>112</v>
      </c>
    </row>
    <row r="26" spans="1:16" ht="12" customHeight="1">
      <c r="A26" s="158">
        <v>2018</v>
      </c>
      <c r="B26" s="159" t="s">
        <v>276</v>
      </c>
      <c r="C26" s="160">
        <v>106.8</v>
      </c>
      <c r="D26" s="160">
        <v>108</v>
      </c>
      <c r="E26" s="160">
        <v>105.1</v>
      </c>
      <c r="F26" s="160">
        <v>104.1</v>
      </c>
      <c r="G26" s="160">
        <v>112.3</v>
      </c>
      <c r="H26" s="160">
        <v>110.7</v>
      </c>
      <c r="I26" s="160">
        <v>110.8</v>
      </c>
      <c r="J26" s="160">
        <v>111.5</v>
      </c>
      <c r="K26" s="160">
        <v>111.7</v>
      </c>
      <c r="L26" s="160">
        <v>111.2</v>
      </c>
      <c r="M26" s="160">
        <v>116.7</v>
      </c>
      <c r="N26" s="160">
        <v>122.1</v>
      </c>
    </row>
    <row r="27" spans="1:16" ht="24.95" customHeight="1">
      <c r="A27" s="158">
        <v>2014</v>
      </c>
      <c r="B27" s="161" t="s">
        <v>56</v>
      </c>
      <c r="C27" s="160">
        <v>78.900000000000006</v>
      </c>
      <c r="D27" s="160">
        <v>78.099999999999994</v>
      </c>
      <c r="E27" s="160">
        <v>69.8</v>
      </c>
      <c r="F27" s="160">
        <v>71.5</v>
      </c>
      <c r="G27" s="160">
        <v>73.400000000000006</v>
      </c>
      <c r="H27" s="160">
        <v>72.7</v>
      </c>
      <c r="I27" s="160">
        <v>85</v>
      </c>
      <c r="J27" s="160">
        <v>83.2</v>
      </c>
      <c r="K27" s="160">
        <v>82.5</v>
      </c>
      <c r="L27" s="160">
        <v>83.8</v>
      </c>
      <c r="M27" s="160">
        <v>82.9</v>
      </c>
      <c r="N27" s="160">
        <v>89.7</v>
      </c>
      <c r="O27" s="236"/>
    </row>
    <row r="28" spans="1:16" ht="12" customHeight="1">
      <c r="A28" s="158"/>
      <c r="B28" s="161" t="s">
        <v>61</v>
      </c>
      <c r="C28" s="160">
        <v>100.1</v>
      </c>
      <c r="D28" s="160">
        <v>100</v>
      </c>
      <c r="E28" s="160">
        <v>99.3</v>
      </c>
      <c r="F28" s="160">
        <v>103</v>
      </c>
      <c r="G28" s="160">
        <v>95</v>
      </c>
      <c r="H28" s="160">
        <v>94.7</v>
      </c>
      <c r="I28" s="160">
        <v>93.3</v>
      </c>
      <c r="J28" s="160">
        <v>92.2</v>
      </c>
      <c r="K28" s="160">
        <v>95.7</v>
      </c>
      <c r="L28" s="160">
        <v>98.7</v>
      </c>
      <c r="M28" s="160">
        <v>109.8</v>
      </c>
      <c r="N28" s="160">
        <v>126.9</v>
      </c>
    </row>
    <row r="29" spans="1:16" ht="12" customHeight="1">
      <c r="A29" s="158"/>
      <c r="B29" s="161" t="s">
        <v>62</v>
      </c>
      <c r="C29" s="160">
        <v>109.2</v>
      </c>
      <c r="D29" s="160">
        <v>110.9</v>
      </c>
      <c r="E29" s="160">
        <v>114.6</v>
      </c>
      <c r="F29" s="160">
        <v>119.1</v>
      </c>
      <c r="G29" s="160">
        <v>102.3</v>
      </c>
      <c r="H29" s="160">
        <v>102.9</v>
      </c>
      <c r="I29" s="160">
        <v>96.5</v>
      </c>
      <c r="J29" s="160">
        <v>95.5</v>
      </c>
      <c r="K29" s="160">
        <v>94.3</v>
      </c>
      <c r="L29" s="160">
        <v>97</v>
      </c>
      <c r="M29" s="160">
        <v>94.3</v>
      </c>
      <c r="N29" s="160">
        <v>108.8</v>
      </c>
    </row>
    <row r="30" spans="1:16" ht="12" customHeight="1">
      <c r="A30" s="158"/>
      <c r="B30" s="161" t="s">
        <v>701</v>
      </c>
      <c r="C30" s="160">
        <v>113.1</v>
      </c>
      <c r="D30" s="160">
        <v>112.7</v>
      </c>
      <c r="E30" s="160">
        <v>118.8</v>
      </c>
      <c r="F30" s="160">
        <v>124.4</v>
      </c>
      <c r="G30" s="160">
        <v>106.2</v>
      </c>
      <c r="H30" s="160">
        <v>106.1</v>
      </c>
      <c r="I30" s="160">
        <v>93.4</v>
      </c>
      <c r="J30" s="160">
        <v>93.8</v>
      </c>
      <c r="K30" s="160">
        <v>93.5</v>
      </c>
      <c r="L30" s="160">
        <v>96.4</v>
      </c>
      <c r="M30" s="160">
        <v>102.3</v>
      </c>
      <c r="N30" s="160">
        <v>120.2</v>
      </c>
    </row>
    <row r="31" spans="1:16" ht="12" customHeight="1">
      <c r="A31" s="158"/>
      <c r="B31" s="161" t="s">
        <v>702</v>
      </c>
      <c r="C31" s="160">
        <v>109.8</v>
      </c>
      <c r="D31" s="160">
        <v>110.9</v>
      </c>
      <c r="E31" s="160">
        <v>120.1</v>
      </c>
      <c r="F31" s="160">
        <v>123</v>
      </c>
      <c r="G31" s="160">
        <v>106.5</v>
      </c>
      <c r="H31" s="160">
        <v>106.9</v>
      </c>
      <c r="I31" s="160">
        <v>97.2</v>
      </c>
      <c r="J31" s="160">
        <v>94.3</v>
      </c>
      <c r="K31" s="160">
        <v>97.3</v>
      </c>
      <c r="L31" s="160">
        <v>100.4</v>
      </c>
      <c r="M31" s="160">
        <v>104.7</v>
      </c>
      <c r="N31" s="160">
        <v>109.8</v>
      </c>
    </row>
    <row r="32" spans="1:16" ht="12" customHeight="1">
      <c r="A32" s="158"/>
      <c r="B32" s="161" t="s">
        <v>703</v>
      </c>
      <c r="C32" s="160">
        <v>120.4</v>
      </c>
      <c r="D32" s="160">
        <v>125</v>
      </c>
      <c r="E32" s="160">
        <v>132.6</v>
      </c>
      <c r="F32" s="160">
        <v>137.30000000000001</v>
      </c>
      <c r="G32" s="160">
        <v>120.6</v>
      </c>
      <c r="H32" s="160">
        <v>121.2</v>
      </c>
      <c r="I32" s="160">
        <v>106.4</v>
      </c>
      <c r="J32" s="160">
        <v>107.1</v>
      </c>
      <c r="K32" s="160">
        <v>107.6</v>
      </c>
      <c r="L32" s="160">
        <v>111.7</v>
      </c>
      <c r="M32" s="160">
        <v>101</v>
      </c>
      <c r="N32" s="160">
        <v>107.7</v>
      </c>
    </row>
    <row r="33" spans="1:14" ht="12" customHeight="1">
      <c r="A33" s="158"/>
      <c r="B33" s="161" t="s">
        <v>217</v>
      </c>
      <c r="C33" s="160">
        <v>100.4</v>
      </c>
      <c r="D33" s="160">
        <v>102.4</v>
      </c>
      <c r="E33" s="160">
        <v>108.6</v>
      </c>
      <c r="F33" s="160">
        <v>111.7</v>
      </c>
      <c r="G33" s="160">
        <v>102.3</v>
      </c>
      <c r="H33" s="160">
        <v>102.4</v>
      </c>
      <c r="I33" s="160">
        <v>80.8</v>
      </c>
      <c r="J33" s="160">
        <v>82.4</v>
      </c>
      <c r="K33" s="160">
        <v>97.4</v>
      </c>
      <c r="L33" s="160">
        <v>102.8</v>
      </c>
      <c r="M33" s="160">
        <v>76.5</v>
      </c>
      <c r="N33" s="160">
        <v>73</v>
      </c>
    </row>
    <row r="34" spans="1:14" ht="12" customHeight="1">
      <c r="A34" s="158"/>
      <c r="B34" s="161" t="s">
        <v>195</v>
      </c>
      <c r="C34" s="160">
        <v>120.1</v>
      </c>
      <c r="D34" s="160">
        <v>121.3</v>
      </c>
      <c r="E34" s="160">
        <v>130.19999999999999</v>
      </c>
      <c r="F34" s="160">
        <v>132.80000000000001</v>
      </c>
      <c r="G34" s="160">
        <v>117.2</v>
      </c>
      <c r="H34" s="160">
        <v>117.9</v>
      </c>
      <c r="I34" s="160">
        <v>105.8</v>
      </c>
      <c r="J34" s="160">
        <v>106.7</v>
      </c>
      <c r="K34" s="160">
        <v>103.5</v>
      </c>
      <c r="L34" s="160">
        <v>105.1</v>
      </c>
      <c r="M34" s="160">
        <v>104.5</v>
      </c>
      <c r="N34" s="160">
        <v>113.6</v>
      </c>
    </row>
    <row r="35" spans="1:14" ht="12" customHeight="1">
      <c r="A35" s="158"/>
      <c r="B35" s="161" t="s">
        <v>196</v>
      </c>
      <c r="C35" s="160">
        <v>118.4</v>
      </c>
      <c r="D35" s="160">
        <v>117.7</v>
      </c>
      <c r="E35" s="160">
        <v>128.4</v>
      </c>
      <c r="F35" s="160">
        <v>130.4</v>
      </c>
      <c r="G35" s="160">
        <v>116.6</v>
      </c>
      <c r="H35" s="160">
        <v>116.3</v>
      </c>
      <c r="I35" s="160">
        <v>105.8</v>
      </c>
      <c r="J35" s="160">
        <v>104.9</v>
      </c>
      <c r="K35" s="160">
        <v>104.5</v>
      </c>
      <c r="L35" s="160">
        <v>105.5</v>
      </c>
      <c r="M35" s="160">
        <v>94</v>
      </c>
      <c r="N35" s="160">
        <v>113.4</v>
      </c>
    </row>
    <row r="36" spans="1:14" ht="12" customHeight="1">
      <c r="A36" s="158"/>
      <c r="B36" s="161" t="s">
        <v>197</v>
      </c>
      <c r="C36" s="160">
        <v>105</v>
      </c>
      <c r="D36" s="160">
        <v>104.5</v>
      </c>
      <c r="E36" s="160">
        <v>99.9</v>
      </c>
      <c r="F36" s="160">
        <v>102.4</v>
      </c>
      <c r="G36" s="160">
        <v>101.9</v>
      </c>
      <c r="H36" s="160">
        <v>102.4</v>
      </c>
      <c r="I36" s="160">
        <v>105.7</v>
      </c>
      <c r="J36" s="160">
        <v>103</v>
      </c>
      <c r="K36" s="160">
        <v>108.5</v>
      </c>
      <c r="L36" s="160">
        <v>114.1</v>
      </c>
      <c r="M36" s="160">
        <v>92.6</v>
      </c>
      <c r="N36" s="160">
        <v>91.6</v>
      </c>
    </row>
    <row r="37" spans="1:14" ht="12" customHeight="1">
      <c r="A37" s="158"/>
      <c r="B37" s="161" t="s">
        <v>666</v>
      </c>
      <c r="C37" s="160">
        <v>69</v>
      </c>
      <c r="D37" s="160">
        <v>65.7</v>
      </c>
      <c r="E37" s="160">
        <v>57.3</v>
      </c>
      <c r="F37" s="160">
        <v>55.1</v>
      </c>
      <c r="G37" s="160">
        <v>75.2</v>
      </c>
      <c r="H37" s="160">
        <v>75.2</v>
      </c>
      <c r="I37" s="160">
        <v>102.6</v>
      </c>
      <c r="J37" s="160">
        <v>104.1</v>
      </c>
      <c r="K37" s="160">
        <v>112.9</v>
      </c>
      <c r="L37" s="160">
        <v>114.1</v>
      </c>
      <c r="M37" s="160">
        <v>119.7</v>
      </c>
      <c r="N37" s="160">
        <v>108.7</v>
      </c>
    </row>
    <row r="38" spans="1:14" ht="24" customHeight="1">
      <c r="A38" s="158">
        <v>2015</v>
      </c>
      <c r="B38" s="161" t="s">
        <v>847</v>
      </c>
      <c r="C38" s="160">
        <v>53.9</v>
      </c>
      <c r="D38" s="160">
        <v>49.5</v>
      </c>
      <c r="E38" s="160">
        <v>40.5</v>
      </c>
      <c r="F38" s="160">
        <v>37</v>
      </c>
      <c r="G38" s="160">
        <v>56.7</v>
      </c>
      <c r="H38" s="160">
        <v>55.8</v>
      </c>
      <c r="I38" s="160">
        <v>67.900000000000006</v>
      </c>
      <c r="J38" s="160">
        <v>68.3</v>
      </c>
      <c r="K38" s="160">
        <v>68.5</v>
      </c>
      <c r="L38" s="160">
        <v>67.900000000000006</v>
      </c>
      <c r="M38" s="160">
        <v>68.7</v>
      </c>
      <c r="N38" s="160">
        <v>79</v>
      </c>
    </row>
    <row r="39" spans="1:14" ht="12" customHeight="1">
      <c r="A39" s="158"/>
      <c r="B39" s="161" t="s">
        <v>56</v>
      </c>
      <c r="C39" s="160">
        <v>62.8</v>
      </c>
      <c r="D39" s="160">
        <v>59.5</v>
      </c>
      <c r="E39" s="160">
        <v>51.4</v>
      </c>
      <c r="F39" s="160">
        <v>47.4</v>
      </c>
      <c r="G39" s="160">
        <v>66.900000000000006</v>
      </c>
      <c r="H39" s="160">
        <v>66.3</v>
      </c>
      <c r="I39" s="160">
        <v>81.8</v>
      </c>
      <c r="J39" s="160">
        <v>81.5</v>
      </c>
      <c r="K39" s="160">
        <v>79.2</v>
      </c>
      <c r="L39" s="160">
        <v>78.7</v>
      </c>
      <c r="M39" s="160">
        <v>82.9</v>
      </c>
      <c r="N39" s="160">
        <v>94.4</v>
      </c>
    </row>
    <row r="40" spans="1:14" ht="12" customHeight="1">
      <c r="A40" s="158"/>
      <c r="B40" s="161" t="s">
        <v>61</v>
      </c>
      <c r="C40" s="160">
        <v>106.9</v>
      </c>
      <c r="D40" s="160">
        <v>105.4</v>
      </c>
      <c r="E40" s="160">
        <v>101.8</v>
      </c>
      <c r="F40" s="160">
        <v>101.8</v>
      </c>
      <c r="G40" s="160">
        <v>100.4</v>
      </c>
      <c r="H40" s="160">
        <v>99</v>
      </c>
      <c r="I40" s="160">
        <v>100.6</v>
      </c>
      <c r="J40" s="160">
        <v>101.2</v>
      </c>
      <c r="K40" s="160">
        <v>100</v>
      </c>
      <c r="L40" s="160">
        <v>96.3</v>
      </c>
      <c r="M40" s="160">
        <v>125.9</v>
      </c>
      <c r="N40" s="160">
        <v>130.69999999999999</v>
      </c>
    </row>
    <row r="41" spans="1:14" ht="12" customHeight="1">
      <c r="A41" s="158"/>
      <c r="B41" s="161" t="s">
        <v>62</v>
      </c>
      <c r="C41" s="160">
        <v>109.8</v>
      </c>
      <c r="D41" s="160">
        <v>109.9</v>
      </c>
      <c r="E41" s="160">
        <v>106.5</v>
      </c>
      <c r="F41" s="160">
        <v>107.4</v>
      </c>
      <c r="G41" s="160">
        <v>105.6</v>
      </c>
      <c r="H41" s="160">
        <v>105.6</v>
      </c>
      <c r="I41" s="160">
        <v>94.5</v>
      </c>
      <c r="J41" s="160">
        <v>95.4</v>
      </c>
      <c r="K41" s="160">
        <v>96.2</v>
      </c>
      <c r="L41" s="160">
        <v>94.4</v>
      </c>
      <c r="M41" s="160">
        <v>112.4</v>
      </c>
      <c r="N41" s="160">
        <v>115.7</v>
      </c>
    </row>
    <row r="42" spans="1:14" ht="12" customHeight="1">
      <c r="A42" s="158"/>
      <c r="B42" s="161" t="s">
        <v>701</v>
      </c>
      <c r="C42" s="160">
        <v>103.9</v>
      </c>
      <c r="D42" s="160">
        <v>103.7</v>
      </c>
      <c r="E42" s="160">
        <v>109</v>
      </c>
      <c r="F42" s="160">
        <v>109.8</v>
      </c>
      <c r="G42" s="160">
        <v>100.9</v>
      </c>
      <c r="H42" s="160">
        <v>101.4</v>
      </c>
      <c r="I42" s="160">
        <v>87.4</v>
      </c>
      <c r="J42" s="160">
        <v>87.7</v>
      </c>
      <c r="K42" s="160">
        <v>91.4</v>
      </c>
      <c r="L42" s="160">
        <v>90.7</v>
      </c>
      <c r="M42" s="160">
        <v>99.2</v>
      </c>
      <c r="N42" s="160">
        <v>107.1</v>
      </c>
    </row>
    <row r="43" spans="1:14" ht="12" customHeight="1">
      <c r="A43" s="158"/>
      <c r="B43" s="161" t="s">
        <v>702</v>
      </c>
      <c r="C43" s="160">
        <v>123.2</v>
      </c>
      <c r="D43" s="160">
        <v>122.9</v>
      </c>
      <c r="E43" s="160">
        <v>129.80000000000001</v>
      </c>
      <c r="F43" s="160">
        <v>131.80000000000001</v>
      </c>
      <c r="G43" s="160">
        <v>118.8</v>
      </c>
      <c r="H43" s="160">
        <v>118.4</v>
      </c>
      <c r="I43" s="160">
        <v>104.4</v>
      </c>
      <c r="J43" s="160">
        <v>104.8</v>
      </c>
      <c r="K43" s="160">
        <v>107.5</v>
      </c>
      <c r="L43" s="160">
        <v>104.9</v>
      </c>
      <c r="M43" s="160">
        <v>123.7</v>
      </c>
      <c r="N43" s="160">
        <v>121.9</v>
      </c>
    </row>
    <row r="44" spans="1:14" ht="12" customHeight="1">
      <c r="A44" s="158"/>
      <c r="B44" s="161" t="s">
        <v>703</v>
      </c>
      <c r="C44" s="160">
        <v>122.4</v>
      </c>
      <c r="D44" s="160">
        <v>125.7</v>
      </c>
      <c r="E44" s="160">
        <v>131.19999999999999</v>
      </c>
      <c r="F44" s="160">
        <v>134.19999999999999</v>
      </c>
      <c r="G44" s="160">
        <v>120.6</v>
      </c>
      <c r="H44" s="160">
        <v>121.5</v>
      </c>
      <c r="I44" s="160">
        <v>110.8</v>
      </c>
      <c r="J44" s="160">
        <v>109.5</v>
      </c>
      <c r="K44" s="160">
        <v>107</v>
      </c>
      <c r="L44" s="160">
        <v>107.1</v>
      </c>
      <c r="M44" s="160">
        <v>110.3</v>
      </c>
      <c r="N44" s="160">
        <v>102.5</v>
      </c>
    </row>
    <row r="45" spans="1:14" ht="12" customHeight="1">
      <c r="A45" s="158"/>
      <c r="B45" s="161" t="s">
        <v>217</v>
      </c>
      <c r="C45" s="160">
        <v>102.5</v>
      </c>
      <c r="D45" s="160">
        <v>104.8</v>
      </c>
      <c r="E45" s="160">
        <v>107.2</v>
      </c>
      <c r="F45" s="160">
        <v>108.4</v>
      </c>
      <c r="G45" s="160">
        <v>103.1</v>
      </c>
      <c r="H45" s="160">
        <v>103.9</v>
      </c>
      <c r="I45" s="160">
        <v>96.9</v>
      </c>
      <c r="J45" s="160">
        <v>97.9</v>
      </c>
      <c r="K45" s="160">
        <v>98.3</v>
      </c>
      <c r="L45" s="160">
        <v>101.6</v>
      </c>
      <c r="M45" s="160">
        <v>86.8</v>
      </c>
      <c r="N45" s="160">
        <v>73.099999999999994</v>
      </c>
    </row>
    <row r="46" spans="1:14" ht="12" customHeight="1">
      <c r="A46" s="158"/>
      <c r="B46" s="161" t="s">
        <v>195</v>
      </c>
      <c r="C46" s="160">
        <v>120</v>
      </c>
      <c r="D46" s="160">
        <v>120.8</v>
      </c>
      <c r="E46" s="160">
        <v>128.6</v>
      </c>
      <c r="F46" s="160">
        <v>129</v>
      </c>
      <c r="G46" s="160">
        <v>118.9</v>
      </c>
      <c r="H46" s="160">
        <v>118.6</v>
      </c>
      <c r="I46" s="160">
        <v>111.6</v>
      </c>
      <c r="J46" s="160">
        <v>111.7</v>
      </c>
      <c r="K46" s="160">
        <v>104.6</v>
      </c>
      <c r="L46" s="160">
        <v>107.3</v>
      </c>
      <c r="M46" s="160">
        <v>84.7</v>
      </c>
      <c r="N46" s="160">
        <v>96.9</v>
      </c>
    </row>
    <row r="47" spans="1:14" ht="12" customHeight="1">
      <c r="A47" s="158"/>
      <c r="B47" s="161" t="s">
        <v>196</v>
      </c>
      <c r="C47" s="160">
        <v>120.8</v>
      </c>
      <c r="D47" s="160">
        <v>120.9</v>
      </c>
      <c r="E47" s="160">
        <v>125.3</v>
      </c>
      <c r="F47" s="160">
        <v>126.5</v>
      </c>
      <c r="G47" s="160">
        <v>119.6</v>
      </c>
      <c r="H47" s="160">
        <v>120.3</v>
      </c>
      <c r="I47" s="160">
        <v>111.1</v>
      </c>
      <c r="J47" s="160">
        <v>109.8</v>
      </c>
      <c r="K47" s="160">
        <v>109.2</v>
      </c>
      <c r="L47" s="160">
        <v>107.3</v>
      </c>
      <c r="M47" s="160">
        <v>98.3</v>
      </c>
      <c r="N47" s="160">
        <v>98.6</v>
      </c>
    </row>
    <row r="48" spans="1:14" ht="12" customHeight="1">
      <c r="A48" s="158"/>
      <c r="B48" s="161" t="s">
        <v>197</v>
      </c>
      <c r="C48" s="160">
        <v>109.3</v>
      </c>
      <c r="D48" s="160">
        <v>109.8</v>
      </c>
      <c r="E48" s="160">
        <v>105</v>
      </c>
      <c r="F48" s="160">
        <v>105.3</v>
      </c>
      <c r="G48" s="160">
        <v>109</v>
      </c>
      <c r="H48" s="160">
        <v>109.5</v>
      </c>
      <c r="I48" s="160">
        <v>116.8</v>
      </c>
      <c r="J48" s="160">
        <v>116.2</v>
      </c>
      <c r="K48" s="160">
        <v>112.5</v>
      </c>
      <c r="L48" s="160">
        <v>116.9</v>
      </c>
      <c r="M48" s="160">
        <v>99</v>
      </c>
      <c r="N48" s="160">
        <v>90.8</v>
      </c>
    </row>
    <row r="49" spans="1:14" ht="12" customHeight="1">
      <c r="A49" s="158"/>
      <c r="B49" s="161" t="s">
        <v>666</v>
      </c>
      <c r="C49" s="160">
        <v>64.3</v>
      </c>
      <c r="D49" s="160">
        <v>67.099999999999994</v>
      </c>
      <c r="E49" s="160">
        <v>63.6</v>
      </c>
      <c r="F49" s="160">
        <v>61.3</v>
      </c>
      <c r="G49" s="160">
        <v>79.599999999999994</v>
      </c>
      <c r="H49" s="160">
        <v>79.7</v>
      </c>
      <c r="I49" s="160">
        <v>116.2</v>
      </c>
      <c r="J49" s="160">
        <v>116</v>
      </c>
      <c r="K49" s="160">
        <v>125.6</v>
      </c>
      <c r="L49" s="160">
        <v>127</v>
      </c>
      <c r="M49" s="160">
        <v>108.1</v>
      </c>
      <c r="N49" s="160">
        <v>89.4</v>
      </c>
    </row>
    <row r="50" spans="1:14" ht="24" customHeight="1">
      <c r="A50" s="158">
        <v>2016</v>
      </c>
      <c r="B50" s="161" t="s">
        <v>847</v>
      </c>
      <c r="C50" s="160">
        <v>44.7</v>
      </c>
      <c r="D50" s="160">
        <v>40.6</v>
      </c>
      <c r="E50" s="160">
        <v>39</v>
      </c>
      <c r="F50" s="160">
        <v>33.6</v>
      </c>
      <c r="G50" s="160">
        <v>56.6</v>
      </c>
      <c r="H50" s="160">
        <v>55.1</v>
      </c>
      <c r="I50" s="160">
        <v>67.099999999999994</v>
      </c>
      <c r="J50" s="160">
        <v>67</v>
      </c>
      <c r="K50" s="160">
        <v>70.900000000000006</v>
      </c>
      <c r="L50" s="160">
        <v>69.599999999999994</v>
      </c>
      <c r="M50" s="160">
        <v>64.2</v>
      </c>
      <c r="N50" s="160">
        <v>71.7</v>
      </c>
    </row>
    <row r="51" spans="1:14" ht="12" customHeight="1">
      <c r="A51" s="158"/>
      <c r="B51" s="161" t="s">
        <v>56</v>
      </c>
      <c r="C51" s="160">
        <v>77.400000000000006</v>
      </c>
      <c r="D51" s="160">
        <v>75.8</v>
      </c>
      <c r="E51" s="160">
        <v>68.099999999999994</v>
      </c>
      <c r="F51" s="160">
        <v>66.7</v>
      </c>
      <c r="G51" s="160">
        <v>84.4</v>
      </c>
      <c r="H51" s="160">
        <v>83.4</v>
      </c>
      <c r="I51" s="160">
        <v>97.8</v>
      </c>
      <c r="J51" s="160">
        <v>99</v>
      </c>
      <c r="K51" s="160">
        <v>89.2</v>
      </c>
      <c r="L51" s="160">
        <v>86.6</v>
      </c>
      <c r="M51" s="160">
        <v>100.1</v>
      </c>
      <c r="N51" s="160">
        <v>92.4</v>
      </c>
    </row>
    <row r="52" spans="1:14" ht="12" customHeight="1">
      <c r="A52" s="158"/>
      <c r="B52" s="161" t="s">
        <v>61</v>
      </c>
      <c r="C52" s="160">
        <v>97.1</v>
      </c>
      <c r="D52" s="160">
        <v>96.7</v>
      </c>
      <c r="E52" s="160">
        <v>98.3</v>
      </c>
      <c r="F52" s="160">
        <v>99.4</v>
      </c>
      <c r="G52" s="160">
        <v>99.2</v>
      </c>
      <c r="H52" s="160">
        <v>97.9</v>
      </c>
      <c r="I52" s="160">
        <v>105.1</v>
      </c>
      <c r="J52" s="160">
        <v>106.4</v>
      </c>
      <c r="K52" s="160">
        <v>106</v>
      </c>
      <c r="L52" s="160">
        <v>104.1</v>
      </c>
      <c r="M52" s="160">
        <v>107.8</v>
      </c>
      <c r="N52" s="160">
        <v>116.3</v>
      </c>
    </row>
    <row r="53" spans="1:14" ht="12" customHeight="1">
      <c r="A53" s="158"/>
      <c r="B53" s="161" t="s">
        <v>62</v>
      </c>
      <c r="C53" s="160">
        <v>114.6</v>
      </c>
      <c r="D53" s="160">
        <v>115.8</v>
      </c>
      <c r="E53" s="160">
        <v>116.7</v>
      </c>
      <c r="F53" s="160">
        <v>118.3</v>
      </c>
      <c r="G53" s="160">
        <v>114.8</v>
      </c>
      <c r="H53" s="160">
        <v>113.8</v>
      </c>
      <c r="I53" s="160">
        <v>106.7</v>
      </c>
      <c r="J53" s="160">
        <v>107.6</v>
      </c>
      <c r="K53" s="160">
        <v>105.4</v>
      </c>
      <c r="L53" s="160">
        <v>104.7</v>
      </c>
      <c r="M53" s="160">
        <v>107</v>
      </c>
      <c r="N53" s="160">
        <v>109.2</v>
      </c>
    </row>
    <row r="54" spans="1:14" ht="12" customHeight="1">
      <c r="A54" s="158"/>
      <c r="B54" s="161" t="s">
        <v>701</v>
      </c>
      <c r="C54" s="160">
        <v>106.2</v>
      </c>
      <c r="D54" s="160">
        <v>105.6</v>
      </c>
      <c r="E54" s="160">
        <v>112.7</v>
      </c>
      <c r="F54" s="160">
        <v>114.7</v>
      </c>
      <c r="G54" s="160">
        <v>110.1</v>
      </c>
      <c r="H54" s="160">
        <v>110</v>
      </c>
      <c r="I54" s="160">
        <v>101.4</v>
      </c>
      <c r="J54" s="160">
        <v>103.8</v>
      </c>
      <c r="K54" s="160">
        <v>103.7</v>
      </c>
      <c r="L54" s="160">
        <v>101</v>
      </c>
      <c r="M54" s="160">
        <v>94.4</v>
      </c>
      <c r="N54" s="160">
        <v>118.8</v>
      </c>
    </row>
    <row r="55" spans="1:14" ht="12" customHeight="1">
      <c r="A55" s="158"/>
      <c r="B55" s="161" t="s">
        <v>702</v>
      </c>
      <c r="C55" s="160">
        <v>122.3</v>
      </c>
      <c r="D55" s="160">
        <v>122.9</v>
      </c>
      <c r="E55" s="160">
        <v>126.5</v>
      </c>
      <c r="F55" s="160">
        <v>129</v>
      </c>
      <c r="G55" s="160">
        <v>127.5</v>
      </c>
      <c r="H55" s="160">
        <v>127.3</v>
      </c>
      <c r="I55" s="160">
        <v>122.6</v>
      </c>
      <c r="J55" s="160">
        <v>120.2</v>
      </c>
      <c r="K55" s="160">
        <v>120.1</v>
      </c>
      <c r="L55" s="160">
        <v>120.7</v>
      </c>
      <c r="M55" s="160">
        <v>108</v>
      </c>
      <c r="N55" s="160">
        <v>115.7</v>
      </c>
    </row>
    <row r="56" spans="1:14" ht="12" customHeight="1">
      <c r="A56" s="158"/>
      <c r="B56" s="161" t="s">
        <v>703</v>
      </c>
      <c r="C56" s="160">
        <v>111</v>
      </c>
      <c r="D56" s="160">
        <v>113.7</v>
      </c>
      <c r="E56" s="160">
        <v>116.8</v>
      </c>
      <c r="F56" s="160">
        <v>118.8</v>
      </c>
      <c r="G56" s="160">
        <v>116.7</v>
      </c>
      <c r="H56" s="160">
        <v>116.9</v>
      </c>
      <c r="I56" s="160">
        <v>107.2</v>
      </c>
      <c r="J56" s="160">
        <v>108.5</v>
      </c>
      <c r="K56" s="160">
        <v>101</v>
      </c>
      <c r="L56" s="160">
        <v>101.4</v>
      </c>
      <c r="M56" s="160">
        <v>85.4</v>
      </c>
      <c r="N56" s="160">
        <v>105.3</v>
      </c>
    </row>
    <row r="57" spans="1:14" ht="12" customHeight="1">
      <c r="A57" s="158"/>
      <c r="B57" s="161" t="s">
        <v>217</v>
      </c>
      <c r="C57" s="160">
        <v>110.1</v>
      </c>
      <c r="D57" s="160">
        <v>114.3</v>
      </c>
      <c r="E57" s="160">
        <v>117.9</v>
      </c>
      <c r="F57" s="160">
        <v>121.2</v>
      </c>
      <c r="G57" s="160">
        <v>117.1</v>
      </c>
      <c r="H57" s="160">
        <v>118.1</v>
      </c>
      <c r="I57" s="160">
        <v>101.8</v>
      </c>
      <c r="J57" s="160">
        <v>105.5</v>
      </c>
      <c r="K57" s="160">
        <v>107.1</v>
      </c>
      <c r="L57" s="160">
        <v>106.7</v>
      </c>
      <c r="M57" s="160">
        <v>86.3</v>
      </c>
      <c r="N57" s="160">
        <v>86.8</v>
      </c>
    </row>
    <row r="58" spans="1:14" ht="12" customHeight="1">
      <c r="A58" s="158"/>
      <c r="B58" s="161" t="s">
        <v>195</v>
      </c>
      <c r="C58" s="160">
        <v>122.8</v>
      </c>
      <c r="D58" s="160">
        <v>124.3</v>
      </c>
      <c r="E58" s="160">
        <v>128.1</v>
      </c>
      <c r="F58" s="160">
        <v>127.9</v>
      </c>
      <c r="G58" s="160">
        <v>124.2</v>
      </c>
      <c r="H58" s="160">
        <v>124.6</v>
      </c>
      <c r="I58" s="160">
        <v>119.2</v>
      </c>
      <c r="J58" s="160">
        <v>121.1</v>
      </c>
      <c r="K58" s="160">
        <v>113.4</v>
      </c>
      <c r="L58" s="160">
        <v>115.7</v>
      </c>
      <c r="M58" s="160">
        <v>104.6</v>
      </c>
      <c r="N58" s="160">
        <v>111.2</v>
      </c>
    </row>
    <row r="59" spans="1:14" ht="12" customHeight="1">
      <c r="A59" s="158"/>
      <c r="B59" s="161" t="s">
        <v>196</v>
      </c>
      <c r="C59" s="160">
        <v>106.6</v>
      </c>
      <c r="D59" s="160">
        <v>109</v>
      </c>
      <c r="E59" s="160">
        <v>114.4</v>
      </c>
      <c r="F59" s="160">
        <v>114.8</v>
      </c>
      <c r="G59" s="160">
        <v>113.7</v>
      </c>
      <c r="H59" s="160">
        <v>113</v>
      </c>
      <c r="I59" s="160">
        <v>111</v>
      </c>
      <c r="J59" s="160">
        <v>113.9</v>
      </c>
      <c r="K59" s="160">
        <v>102.9</v>
      </c>
      <c r="L59" s="160">
        <v>102.7</v>
      </c>
      <c r="M59" s="160">
        <v>85.9</v>
      </c>
      <c r="N59" s="160">
        <v>102.4</v>
      </c>
    </row>
    <row r="60" spans="1:14" ht="12" customHeight="1">
      <c r="A60" s="158"/>
      <c r="B60" s="161" t="s">
        <v>197</v>
      </c>
      <c r="C60" s="160">
        <v>110.6</v>
      </c>
      <c r="D60" s="160">
        <v>112.2</v>
      </c>
      <c r="E60" s="160">
        <v>106</v>
      </c>
      <c r="F60" s="160">
        <v>105.2</v>
      </c>
      <c r="G60" s="160">
        <v>110.8</v>
      </c>
      <c r="H60" s="160">
        <v>110.5</v>
      </c>
      <c r="I60" s="160">
        <v>119.5</v>
      </c>
      <c r="J60" s="160">
        <v>121.7</v>
      </c>
      <c r="K60" s="160">
        <v>116.6</v>
      </c>
      <c r="L60" s="160">
        <v>118</v>
      </c>
      <c r="M60" s="160">
        <v>113.8</v>
      </c>
      <c r="N60" s="160">
        <v>108.6</v>
      </c>
    </row>
    <row r="61" spans="1:14" ht="12" customHeight="1">
      <c r="A61" s="158"/>
      <c r="B61" s="161" t="s">
        <v>666</v>
      </c>
      <c r="C61" s="160">
        <v>70.5</v>
      </c>
      <c r="D61" s="160">
        <v>69.599999999999994</v>
      </c>
      <c r="E61" s="160">
        <v>60.4</v>
      </c>
      <c r="F61" s="160">
        <v>57.3</v>
      </c>
      <c r="G61" s="160">
        <v>81</v>
      </c>
      <c r="H61" s="160">
        <v>81.8</v>
      </c>
      <c r="I61" s="160">
        <v>123.9</v>
      </c>
      <c r="J61" s="160">
        <v>124.2</v>
      </c>
      <c r="K61" s="160">
        <v>119.6</v>
      </c>
      <c r="L61" s="160">
        <v>122.6</v>
      </c>
      <c r="M61" s="160">
        <v>99.7</v>
      </c>
      <c r="N61" s="160">
        <v>107.9</v>
      </c>
    </row>
    <row r="62" spans="1:14" ht="24" customHeight="1">
      <c r="A62" s="158">
        <v>2017</v>
      </c>
      <c r="B62" s="161" t="s">
        <v>847</v>
      </c>
      <c r="C62" s="160">
        <v>41.9</v>
      </c>
      <c r="D62" s="160">
        <v>37.6</v>
      </c>
      <c r="E62" s="160">
        <v>35.299999999999997</v>
      </c>
      <c r="F62" s="160">
        <v>28.8</v>
      </c>
      <c r="G62" s="160">
        <v>53.4</v>
      </c>
      <c r="H62" s="160">
        <v>51.3</v>
      </c>
      <c r="I62" s="160">
        <v>73.599999999999994</v>
      </c>
      <c r="J62" s="160">
        <v>74.900000000000006</v>
      </c>
      <c r="K62" s="160">
        <v>76.7</v>
      </c>
      <c r="L62" s="160">
        <v>75.5</v>
      </c>
      <c r="M62" s="160">
        <v>77.400000000000006</v>
      </c>
      <c r="N62" s="160">
        <v>79.900000000000006</v>
      </c>
    </row>
    <row r="63" spans="1:14" ht="12" customHeight="1">
      <c r="A63" s="158"/>
      <c r="B63" s="161" t="s">
        <v>56</v>
      </c>
      <c r="C63" s="160">
        <v>79.8</v>
      </c>
      <c r="D63" s="160">
        <v>77.599999999999994</v>
      </c>
      <c r="E63" s="160">
        <v>64.7</v>
      </c>
      <c r="F63" s="160">
        <v>61.8</v>
      </c>
      <c r="G63" s="160">
        <v>78</v>
      </c>
      <c r="H63" s="160">
        <v>76.3</v>
      </c>
      <c r="I63" s="160">
        <v>88.2</v>
      </c>
      <c r="J63" s="160">
        <v>88.1</v>
      </c>
      <c r="K63" s="160">
        <v>85.3</v>
      </c>
      <c r="L63" s="160">
        <v>84.1</v>
      </c>
      <c r="M63" s="160">
        <v>93</v>
      </c>
      <c r="N63" s="160">
        <v>96.3</v>
      </c>
    </row>
    <row r="64" spans="1:14" ht="12" customHeight="1">
      <c r="A64" s="158"/>
      <c r="B64" s="161" t="s">
        <v>61</v>
      </c>
      <c r="C64" s="160">
        <v>123.9</v>
      </c>
      <c r="D64" s="160">
        <v>124.2</v>
      </c>
      <c r="E64" s="160">
        <v>111.6</v>
      </c>
      <c r="F64" s="160">
        <v>111.5</v>
      </c>
      <c r="G64" s="160">
        <v>123.5</v>
      </c>
      <c r="H64" s="160">
        <v>122.3</v>
      </c>
      <c r="I64" s="160">
        <v>120.7</v>
      </c>
      <c r="J64" s="160">
        <v>121.4</v>
      </c>
      <c r="K64" s="160">
        <v>121.2</v>
      </c>
      <c r="L64" s="160">
        <v>117.5</v>
      </c>
      <c r="M64" s="160">
        <v>130.80000000000001</v>
      </c>
      <c r="N64" s="160">
        <v>151.80000000000001</v>
      </c>
    </row>
    <row r="65" spans="1:15" ht="12" customHeight="1">
      <c r="A65" s="158"/>
      <c r="B65" s="161" t="s">
        <v>62</v>
      </c>
      <c r="C65" s="160">
        <v>106</v>
      </c>
      <c r="D65" s="160">
        <v>106.9</v>
      </c>
      <c r="E65" s="160">
        <v>102.4</v>
      </c>
      <c r="F65" s="160">
        <v>101.3</v>
      </c>
      <c r="G65" s="160">
        <v>110.1</v>
      </c>
      <c r="H65" s="160">
        <v>110.1</v>
      </c>
      <c r="I65" s="160">
        <v>95.2</v>
      </c>
      <c r="J65" s="160">
        <v>97.3</v>
      </c>
      <c r="K65" s="160">
        <v>93.9</v>
      </c>
      <c r="L65" s="160">
        <v>93.6</v>
      </c>
      <c r="M65" s="160">
        <v>102.4</v>
      </c>
      <c r="N65" s="160">
        <v>130.4</v>
      </c>
    </row>
    <row r="66" spans="1:15" ht="12" customHeight="1">
      <c r="A66" s="158"/>
      <c r="B66" s="161" t="s">
        <v>701</v>
      </c>
      <c r="C66" s="160">
        <v>125.3</v>
      </c>
      <c r="D66" s="160">
        <v>126.7</v>
      </c>
      <c r="E66" s="160">
        <v>122.6</v>
      </c>
      <c r="F66" s="160">
        <v>123.5</v>
      </c>
      <c r="G66" s="160">
        <v>125.5</v>
      </c>
      <c r="H66" s="160">
        <v>124.5</v>
      </c>
      <c r="I66" s="160">
        <v>113</v>
      </c>
      <c r="J66" s="160">
        <v>113.4</v>
      </c>
      <c r="K66" s="160">
        <v>110.1</v>
      </c>
      <c r="L66" s="160">
        <v>107.8</v>
      </c>
      <c r="M66" s="160">
        <v>115.6</v>
      </c>
      <c r="N66" s="160">
        <v>138.6</v>
      </c>
    </row>
    <row r="67" spans="1:15" ht="12" customHeight="1">
      <c r="A67" s="158"/>
      <c r="B67" s="161" t="s">
        <v>702</v>
      </c>
      <c r="C67" s="160">
        <v>121.3</v>
      </c>
      <c r="D67" s="160">
        <v>121.7</v>
      </c>
      <c r="E67" s="160">
        <v>122.2</v>
      </c>
      <c r="F67" s="160">
        <v>121.4</v>
      </c>
      <c r="G67" s="160">
        <v>126.4</v>
      </c>
      <c r="H67" s="160">
        <v>124.9</v>
      </c>
      <c r="I67" s="160">
        <v>111.3</v>
      </c>
      <c r="J67" s="160">
        <v>110.5</v>
      </c>
      <c r="K67" s="160">
        <v>115.2</v>
      </c>
      <c r="L67" s="160">
        <v>113.5</v>
      </c>
      <c r="M67" s="160">
        <v>103</v>
      </c>
      <c r="N67" s="160">
        <v>112.6</v>
      </c>
    </row>
    <row r="68" spans="1:15" ht="12" customHeight="1">
      <c r="A68" s="158"/>
      <c r="B68" s="161" t="s">
        <v>703</v>
      </c>
      <c r="C68" s="160">
        <v>116.7</v>
      </c>
      <c r="D68" s="160">
        <v>120</v>
      </c>
      <c r="E68" s="160">
        <v>112.8</v>
      </c>
      <c r="F68" s="160">
        <v>113.3</v>
      </c>
      <c r="G68" s="160">
        <v>123.5</v>
      </c>
      <c r="H68" s="160">
        <v>123.3</v>
      </c>
      <c r="I68" s="160">
        <v>108.6</v>
      </c>
      <c r="J68" s="160">
        <v>109.8</v>
      </c>
      <c r="K68" s="160">
        <v>111.6</v>
      </c>
      <c r="L68" s="160">
        <v>112.4</v>
      </c>
      <c r="M68" s="160">
        <v>98.5</v>
      </c>
      <c r="N68" s="160">
        <v>107.1</v>
      </c>
    </row>
    <row r="69" spans="1:15" ht="12" customHeight="1">
      <c r="A69" s="158"/>
      <c r="B69" s="161" t="s">
        <v>217</v>
      </c>
      <c r="C69" s="160">
        <v>118.6</v>
      </c>
      <c r="D69" s="160">
        <v>124</v>
      </c>
      <c r="E69" s="160">
        <v>114.1</v>
      </c>
      <c r="F69" s="160">
        <v>116.6</v>
      </c>
      <c r="G69" s="160">
        <v>118.2</v>
      </c>
      <c r="H69" s="160">
        <v>118</v>
      </c>
      <c r="I69" s="160">
        <v>107.6</v>
      </c>
      <c r="J69" s="160">
        <v>110.1</v>
      </c>
      <c r="K69" s="160">
        <v>112.3</v>
      </c>
      <c r="L69" s="160">
        <v>113.7</v>
      </c>
      <c r="M69" s="160">
        <v>96</v>
      </c>
      <c r="N69" s="160">
        <v>97.7</v>
      </c>
      <c r="O69" s="236"/>
    </row>
    <row r="70" spans="1:15" ht="12" customHeight="1">
      <c r="A70" s="158"/>
      <c r="B70" s="161" t="s">
        <v>195</v>
      </c>
      <c r="C70" s="160">
        <v>120.7</v>
      </c>
      <c r="D70" s="160">
        <v>123.1</v>
      </c>
      <c r="E70" s="160">
        <v>118.1</v>
      </c>
      <c r="F70" s="160">
        <v>118.3</v>
      </c>
      <c r="G70" s="160">
        <v>123.8</v>
      </c>
      <c r="H70" s="160">
        <v>123.3</v>
      </c>
      <c r="I70" s="160">
        <v>114.6</v>
      </c>
      <c r="J70" s="160">
        <v>115.4</v>
      </c>
      <c r="K70" s="160">
        <v>112.2</v>
      </c>
      <c r="L70" s="160">
        <v>111.1</v>
      </c>
      <c r="M70" s="160">
        <v>104.5</v>
      </c>
      <c r="N70" s="160">
        <v>115.4</v>
      </c>
    </row>
    <row r="71" spans="1:15" ht="12" customHeight="1">
      <c r="A71" s="158"/>
      <c r="B71" s="161" t="s">
        <v>196</v>
      </c>
      <c r="C71" s="160">
        <v>114.2</v>
      </c>
      <c r="D71" s="160">
        <v>115</v>
      </c>
      <c r="E71" s="160">
        <v>111.6</v>
      </c>
      <c r="F71" s="160">
        <v>110.8</v>
      </c>
      <c r="G71" s="160">
        <v>114.7</v>
      </c>
      <c r="H71" s="160">
        <v>112.8</v>
      </c>
      <c r="I71" s="160">
        <v>108.8</v>
      </c>
      <c r="J71" s="160">
        <v>108.2</v>
      </c>
      <c r="K71" s="160">
        <v>115.2</v>
      </c>
      <c r="L71" s="160">
        <v>109.2</v>
      </c>
      <c r="M71" s="160">
        <v>103.2</v>
      </c>
      <c r="N71" s="160">
        <v>103.4</v>
      </c>
    </row>
    <row r="72" spans="1:15" ht="12" customHeight="1">
      <c r="A72" s="158"/>
      <c r="B72" s="161" t="s">
        <v>197</v>
      </c>
      <c r="C72" s="160">
        <v>117.5</v>
      </c>
      <c r="D72" s="160">
        <v>120.5</v>
      </c>
      <c r="E72" s="160">
        <v>108.3</v>
      </c>
      <c r="F72" s="160">
        <v>107.4</v>
      </c>
      <c r="G72" s="160">
        <v>118.5</v>
      </c>
      <c r="H72" s="160">
        <v>117.1</v>
      </c>
      <c r="I72" s="160">
        <v>119.9</v>
      </c>
      <c r="J72" s="160">
        <v>120.5</v>
      </c>
      <c r="K72" s="160">
        <v>134.9</v>
      </c>
      <c r="L72" s="160">
        <v>126.2</v>
      </c>
      <c r="M72" s="160">
        <v>113.3</v>
      </c>
      <c r="N72" s="160">
        <v>112.2</v>
      </c>
    </row>
    <row r="73" spans="1:15" ht="12" customHeight="1">
      <c r="A73" s="158"/>
      <c r="B73" s="161" t="s">
        <v>666</v>
      </c>
      <c r="C73" s="160">
        <v>64.7</v>
      </c>
      <c r="D73" s="160">
        <v>64.2</v>
      </c>
      <c r="E73" s="160">
        <v>52.3</v>
      </c>
      <c r="F73" s="160">
        <v>50.7</v>
      </c>
      <c r="G73" s="160">
        <v>80.7</v>
      </c>
      <c r="H73" s="160">
        <v>81.3</v>
      </c>
      <c r="I73" s="160">
        <v>114.3</v>
      </c>
      <c r="J73" s="160">
        <v>117.1</v>
      </c>
      <c r="K73" s="160">
        <v>131.19999999999999</v>
      </c>
      <c r="L73" s="160">
        <v>128.5</v>
      </c>
      <c r="M73" s="160">
        <v>101</v>
      </c>
      <c r="N73" s="160">
        <v>98.4</v>
      </c>
    </row>
    <row r="74" spans="1:15" ht="24" customHeight="1">
      <c r="A74" s="158">
        <v>2018</v>
      </c>
      <c r="B74" s="161" t="s">
        <v>847</v>
      </c>
      <c r="C74" s="160">
        <v>63.9</v>
      </c>
      <c r="D74" s="160">
        <v>62.3</v>
      </c>
      <c r="E74" s="160">
        <v>60.5</v>
      </c>
      <c r="F74" s="160">
        <v>55.5</v>
      </c>
      <c r="G74" s="160">
        <v>69</v>
      </c>
      <c r="H74" s="160">
        <v>66.5</v>
      </c>
      <c r="I74" s="160">
        <v>81</v>
      </c>
      <c r="J74" s="160">
        <v>81</v>
      </c>
      <c r="K74" s="160">
        <v>85.9</v>
      </c>
      <c r="L74" s="160">
        <v>82.1</v>
      </c>
      <c r="M74" s="160">
        <v>91.5</v>
      </c>
      <c r="N74" s="160">
        <v>103.2</v>
      </c>
    </row>
    <row r="75" spans="1:15" ht="12" customHeight="1">
      <c r="A75" s="158"/>
      <c r="B75" s="161" t="s">
        <v>56</v>
      </c>
      <c r="C75" s="160">
        <v>66</v>
      </c>
      <c r="D75" s="160">
        <v>62</v>
      </c>
      <c r="E75" s="160">
        <v>61.1</v>
      </c>
      <c r="F75" s="160">
        <v>57.2</v>
      </c>
      <c r="G75" s="160">
        <v>78</v>
      </c>
      <c r="H75" s="160">
        <v>75</v>
      </c>
      <c r="I75" s="160">
        <v>94</v>
      </c>
      <c r="J75" s="160">
        <v>94.2</v>
      </c>
      <c r="K75" s="160">
        <v>93.9</v>
      </c>
      <c r="L75" s="160">
        <v>92.3</v>
      </c>
      <c r="M75" s="160">
        <v>103.6</v>
      </c>
      <c r="N75" s="160">
        <v>113.1</v>
      </c>
    </row>
    <row r="76" spans="1:15" ht="12" customHeight="1">
      <c r="A76" s="158"/>
      <c r="B76" s="161" t="s">
        <v>61</v>
      </c>
      <c r="C76" s="160">
        <v>94.3</v>
      </c>
      <c r="D76" s="160">
        <v>93.1</v>
      </c>
      <c r="E76" s="160">
        <v>92.3</v>
      </c>
      <c r="F76" s="160">
        <v>90.4</v>
      </c>
      <c r="G76" s="160">
        <v>99.9</v>
      </c>
      <c r="H76" s="160">
        <v>97.4</v>
      </c>
      <c r="I76" s="160">
        <v>110.8</v>
      </c>
      <c r="J76" s="160">
        <v>110.2</v>
      </c>
      <c r="K76" s="160">
        <v>107.6</v>
      </c>
      <c r="L76" s="160">
        <v>103.3</v>
      </c>
      <c r="M76" s="160">
        <v>131.30000000000001</v>
      </c>
      <c r="N76" s="160">
        <v>137</v>
      </c>
    </row>
    <row r="77" spans="1:15" ht="12" customHeight="1">
      <c r="A77" s="158"/>
      <c r="B77" s="161" t="s">
        <v>62</v>
      </c>
      <c r="C77" s="160">
        <v>120.2</v>
      </c>
      <c r="D77" s="160">
        <v>121.7</v>
      </c>
      <c r="E77" s="160">
        <v>120.2</v>
      </c>
      <c r="F77" s="160">
        <v>121</v>
      </c>
      <c r="G77" s="160">
        <v>119</v>
      </c>
      <c r="H77" s="160">
        <v>117.4</v>
      </c>
      <c r="I77" s="160">
        <v>103.9</v>
      </c>
      <c r="J77" s="160">
        <v>104.3</v>
      </c>
      <c r="K77" s="160">
        <v>106.1</v>
      </c>
      <c r="L77" s="160">
        <v>104.9</v>
      </c>
      <c r="M77" s="160">
        <v>116.8</v>
      </c>
      <c r="N77" s="160">
        <v>134</v>
      </c>
    </row>
    <row r="78" spans="1:15" ht="12" customHeight="1">
      <c r="A78" s="158"/>
      <c r="B78" s="161" t="s">
        <v>701</v>
      </c>
      <c r="C78" s="160">
        <v>118.2</v>
      </c>
      <c r="D78" s="160">
        <v>121</v>
      </c>
      <c r="E78" s="160">
        <v>120.3</v>
      </c>
      <c r="F78" s="160">
        <v>119.7</v>
      </c>
      <c r="G78" s="160">
        <v>125.7</v>
      </c>
      <c r="H78" s="160">
        <v>123.9</v>
      </c>
      <c r="I78" s="160">
        <v>104.4</v>
      </c>
      <c r="J78" s="160">
        <v>105.5</v>
      </c>
      <c r="K78" s="160">
        <v>107.9</v>
      </c>
      <c r="L78" s="160">
        <v>108.3</v>
      </c>
      <c r="M78" s="160">
        <v>118.6</v>
      </c>
      <c r="N78" s="160">
        <v>117</v>
      </c>
    </row>
    <row r="79" spans="1:15" ht="12" customHeight="1">
      <c r="A79" s="158"/>
      <c r="B79" s="161" t="s">
        <v>702</v>
      </c>
      <c r="C79" s="160">
        <v>131.80000000000001</v>
      </c>
      <c r="D79" s="160">
        <v>133.69999999999999</v>
      </c>
      <c r="E79" s="160">
        <v>134.5</v>
      </c>
      <c r="F79" s="160">
        <v>133.5</v>
      </c>
      <c r="G79" s="160">
        <v>133.1</v>
      </c>
      <c r="H79" s="160">
        <v>131.30000000000001</v>
      </c>
      <c r="I79" s="160">
        <v>117.5</v>
      </c>
      <c r="J79" s="160">
        <v>116.6</v>
      </c>
      <c r="K79" s="160">
        <v>116.3</v>
      </c>
      <c r="L79" s="160">
        <v>115.9</v>
      </c>
      <c r="M79" s="160">
        <v>123.1</v>
      </c>
      <c r="N79" s="160">
        <v>138.5</v>
      </c>
    </row>
    <row r="80" spans="1:15" ht="12" customHeight="1">
      <c r="A80" s="158"/>
      <c r="B80" s="161" t="s">
        <v>703</v>
      </c>
      <c r="C80" s="160">
        <v>127.5</v>
      </c>
      <c r="D80" s="160">
        <v>132.4</v>
      </c>
      <c r="E80" s="160">
        <v>127.6</v>
      </c>
      <c r="F80" s="160">
        <v>128.69999999999999</v>
      </c>
      <c r="G80" s="160">
        <v>136.69999999999999</v>
      </c>
      <c r="H80" s="160">
        <v>134.9</v>
      </c>
      <c r="I80" s="160">
        <v>116.3</v>
      </c>
      <c r="J80" s="160">
        <v>116.4</v>
      </c>
      <c r="K80" s="160">
        <v>115.6</v>
      </c>
      <c r="L80" s="160">
        <v>114.7</v>
      </c>
      <c r="M80" s="160">
        <v>107.4</v>
      </c>
      <c r="N80" s="160">
        <v>122.5</v>
      </c>
    </row>
    <row r="81" spans="1:15" ht="12" customHeight="1">
      <c r="A81" s="158"/>
      <c r="B81" s="161" t="s">
        <v>217</v>
      </c>
      <c r="C81" s="160">
        <v>117.3</v>
      </c>
      <c r="D81" s="160">
        <v>122.9</v>
      </c>
      <c r="E81" s="160">
        <v>116.6</v>
      </c>
      <c r="F81" s="160">
        <v>118.7</v>
      </c>
      <c r="G81" s="160">
        <v>122</v>
      </c>
      <c r="H81" s="160">
        <v>122</v>
      </c>
      <c r="I81" s="160">
        <v>117.3</v>
      </c>
      <c r="J81" s="160">
        <v>119.2</v>
      </c>
      <c r="K81" s="160">
        <v>116.4</v>
      </c>
      <c r="L81" s="160">
        <v>116.2</v>
      </c>
      <c r="M81" s="160">
        <v>110.2</v>
      </c>
      <c r="N81" s="160">
        <v>114</v>
      </c>
      <c r="O81" s="234"/>
    </row>
    <row r="82" spans="1:15" ht="12" customHeight="1">
      <c r="A82" s="158"/>
      <c r="B82" s="161" t="s">
        <v>195</v>
      </c>
      <c r="C82" s="160">
        <v>117.2</v>
      </c>
      <c r="D82" s="160">
        <v>119.9</v>
      </c>
      <c r="E82" s="160">
        <v>122</v>
      </c>
      <c r="F82" s="160">
        <v>122.2</v>
      </c>
      <c r="G82" s="160">
        <v>121.3</v>
      </c>
      <c r="H82" s="160">
        <v>119.8</v>
      </c>
      <c r="I82" s="160">
        <v>117.5</v>
      </c>
      <c r="J82" s="160">
        <v>116.9</v>
      </c>
      <c r="K82" s="160">
        <v>109.8</v>
      </c>
      <c r="L82" s="160">
        <v>109.6</v>
      </c>
      <c r="M82" s="160">
        <v>115.4</v>
      </c>
      <c r="N82" s="160">
        <v>110.5</v>
      </c>
    </row>
    <row r="83" spans="1:15" ht="12" customHeight="1">
      <c r="A83" s="158"/>
      <c r="B83" s="161" t="s">
        <v>196</v>
      </c>
      <c r="C83" s="160">
        <v>129.69999999999999</v>
      </c>
      <c r="D83" s="160">
        <v>131.19999999999999</v>
      </c>
      <c r="E83" s="160">
        <v>131.9</v>
      </c>
      <c r="F83" s="160">
        <v>131.1</v>
      </c>
      <c r="G83" s="160">
        <v>133.9</v>
      </c>
      <c r="H83" s="160">
        <v>132</v>
      </c>
      <c r="I83" s="160">
        <v>124.5</v>
      </c>
      <c r="J83" s="160">
        <v>126.4</v>
      </c>
      <c r="K83" s="160">
        <v>121.5</v>
      </c>
      <c r="L83" s="160">
        <v>122.8</v>
      </c>
      <c r="M83" s="160">
        <v>120.1</v>
      </c>
      <c r="N83" s="160">
        <v>125.4</v>
      </c>
    </row>
    <row r="84" spans="1:15" ht="12" customHeight="1">
      <c r="A84" s="158"/>
      <c r="B84" s="161" t="s">
        <v>197</v>
      </c>
      <c r="C84" s="160">
        <v>123.7</v>
      </c>
      <c r="D84" s="160">
        <v>125.9</v>
      </c>
      <c r="E84" s="160">
        <v>114.6</v>
      </c>
      <c r="F84" s="160">
        <v>113.9</v>
      </c>
      <c r="G84" s="160">
        <v>123.4</v>
      </c>
      <c r="H84" s="160">
        <v>121.5</v>
      </c>
      <c r="I84" s="160">
        <v>128.30000000000001</v>
      </c>
      <c r="J84" s="160">
        <v>130.9</v>
      </c>
      <c r="K84" s="160">
        <v>133.4</v>
      </c>
      <c r="L84" s="160">
        <v>132.19999999999999</v>
      </c>
      <c r="M84" s="160">
        <v>131.69999999999999</v>
      </c>
      <c r="N84" s="160">
        <v>126.2</v>
      </c>
    </row>
    <row r="85" spans="1:15" ht="12" customHeight="1">
      <c r="A85" s="158"/>
      <c r="B85" s="161" t="s">
        <v>666</v>
      </c>
      <c r="C85" s="160">
        <v>71.2</v>
      </c>
      <c r="D85" s="160">
        <v>70.3</v>
      </c>
      <c r="E85" s="160">
        <v>59.9</v>
      </c>
      <c r="F85" s="160">
        <v>57.7</v>
      </c>
      <c r="G85" s="160">
        <v>85.6</v>
      </c>
      <c r="H85" s="160">
        <v>86.1</v>
      </c>
      <c r="I85" s="160">
        <v>113.5</v>
      </c>
      <c r="J85" s="160">
        <v>116.2</v>
      </c>
      <c r="K85" s="160">
        <v>126.5</v>
      </c>
      <c r="L85" s="160">
        <v>131.9</v>
      </c>
      <c r="M85" s="160">
        <v>130.9</v>
      </c>
      <c r="N85" s="160">
        <v>123.4</v>
      </c>
    </row>
    <row r="86" spans="1:15" ht="24" customHeight="1">
      <c r="A86" s="158">
        <v>2019</v>
      </c>
      <c r="B86" s="161" t="s">
        <v>847</v>
      </c>
      <c r="C86" s="160">
        <v>59.5</v>
      </c>
      <c r="D86" s="160">
        <v>58.2</v>
      </c>
      <c r="E86" s="160">
        <v>55.8</v>
      </c>
      <c r="F86" s="160">
        <v>50</v>
      </c>
      <c r="G86" s="160">
        <v>72.5</v>
      </c>
      <c r="H86" s="160">
        <v>69.8</v>
      </c>
      <c r="I86" s="160">
        <v>85.6</v>
      </c>
      <c r="J86" s="160">
        <v>86.7</v>
      </c>
      <c r="K86" s="160">
        <v>92.8</v>
      </c>
      <c r="L86" s="160">
        <v>92.1</v>
      </c>
      <c r="M86" s="160">
        <v>121.6</v>
      </c>
      <c r="N86" s="160">
        <v>107.3</v>
      </c>
    </row>
    <row r="87" spans="1:15" ht="12" customHeight="1">
      <c r="A87" s="158"/>
      <c r="B87" s="161" t="s">
        <v>56</v>
      </c>
      <c r="C87" s="160">
        <v>86.4</v>
      </c>
      <c r="D87" s="160">
        <v>85.1</v>
      </c>
      <c r="E87" s="160">
        <v>74.400000000000006</v>
      </c>
      <c r="F87" s="160">
        <v>70.3</v>
      </c>
      <c r="G87" s="160">
        <v>88.5</v>
      </c>
      <c r="H87" s="160">
        <v>85.3</v>
      </c>
      <c r="I87" s="160">
        <v>102.4</v>
      </c>
      <c r="J87" s="160">
        <v>102.5</v>
      </c>
      <c r="K87" s="160">
        <v>99.5</v>
      </c>
      <c r="L87" s="160">
        <v>97.7</v>
      </c>
      <c r="M87" s="160">
        <v>114.4</v>
      </c>
      <c r="N87" s="160">
        <v>124.7</v>
      </c>
    </row>
    <row r="88" spans="1:15" ht="20.100000000000001" customHeight="1">
      <c r="A88" s="237" t="s">
        <v>1454</v>
      </c>
      <c r="B88" s="237"/>
      <c r="C88" s="237"/>
      <c r="D88" s="237"/>
      <c r="E88" s="237"/>
      <c r="F88" s="237"/>
      <c r="G88" s="237"/>
      <c r="H88" s="237"/>
      <c r="I88" s="237"/>
      <c r="J88" s="237"/>
      <c r="K88" s="237"/>
      <c r="L88" s="237"/>
      <c r="M88" s="237"/>
      <c r="N88" s="237"/>
    </row>
    <row r="89" spans="1:15" ht="12" customHeight="1">
      <c r="A89" s="838" t="s">
        <v>1455</v>
      </c>
      <c r="B89" s="838"/>
      <c r="C89" s="838"/>
      <c r="D89" s="838"/>
      <c r="E89" s="838"/>
      <c r="F89" s="838"/>
      <c r="G89" s="838"/>
      <c r="H89" s="838"/>
      <c r="I89" s="838"/>
      <c r="J89" s="838"/>
      <c r="K89" s="838"/>
      <c r="L89" s="838"/>
      <c r="M89" s="838"/>
      <c r="N89" s="838"/>
    </row>
    <row r="90" spans="1:15" ht="12" customHeight="1">
      <c r="A90" s="838" t="s">
        <v>1456</v>
      </c>
      <c r="B90" s="838"/>
      <c r="C90" s="838"/>
      <c r="D90" s="838"/>
      <c r="E90" s="838"/>
      <c r="F90" s="838"/>
      <c r="G90" s="838"/>
      <c r="H90" s="838"/>
      <c r="I90" s="838"/>
      <c r="J90" s="838"/>
      <c r="K90" s="838"/>
      <c r="L90" s="838"/>
      <c r="M90" s="838"/>
      <c r="N90" s="838"/>
    </row>
    <row r="91" spans="1:15" s="238" customFormat="1" ht="15.95" customHeight="1">
      <c r="A91" s="846" t="s">
        <v>1743</v>
      </c>
      <c r="B91" s="838"/>
      <c r="C91" s="838"/>
      <c r="D91" s="838"/>
      <c r="E91" s="838"/>
      <c r="F91" s="838"/>
      <c r="G91" s="838"/>
      <c r="H91" s="838"/>
      <c r="I91" s="838"/>
      <c r="J91" s="838"/>
      <c r="K91" s="838"/>
      <c r="L91" s="838"/>
      <c r="M91" s="838"/>
      <c r="N91" s="162"/>
    </row>
    <row r="92" spans="1:15" ht="24" customHeight="1">
      <c r="A92" s="237"/>
      <c r="B92" s="237"/>
      <c r="C92" s="237"/>
      <c r="D92" s="237"/>
      <c r="E92" s="237"/>
      <c r="F92" s="237"/>
      <c r="G92" s="237"/>
      <c r="H92" s="237"/>
      <c r="I92" s="237"/>
      <c r="J92" s="237"/>
      <c r="K92" s="237"/>
      <c r="L92" s="237"/>
      <c r="M92" s="237"/>
      <c r="N92" s="237"/>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4" customWidth="1"/>
    <col min="2" max="2" width="12.7109375" style="154" customWidth="1"/>
    <col min="3" max="14" width="9.7109375" style="154" customWidth="1"/>
    <col min="15" max="256" width="11.42578125" style="154"/>
    <col min="257" max="257" width="7.7109375" style="154" customWidth="1"/>
    <col min="258" max="258" width="12.7109375" style="154" customWidth="1"/>
    <col min="259" max="270" width="9.7109375" style="154" customWidth="1"/>
    <col min="271" max="512" width="11.42578125" style="154"/>
    <col min="513" max="513" width="7.7109375" style="154" customWidth="1"/>
    <col min="514" max="514" width="12.7109375" style="154" customWidth="1"/>
    <col min="515" max="526" width="9.7109375" style="154" customWidth="1"/>
    <col min="527" max="768" width="11.42578125" style="154"/>
    <col min="769" max="769" width="7.7109375" style="154" customWidth="1"/>
    <col min="770" max="770" width="12.7109375" style="154" customWidth="1"/>
    <col min="771" max="782" width="9.7109375" style="154" customWidth="1"/>
    <col min="783" max="1024" width="11.42578125" style="154"/>
    <col min="1025" max="1025" width="7.7109375" style="154" customWidth="1"/>
    <col min="1026" max="1026" width="12.7109375" style="154" customWidth="1"/>
    <col min="1027" max="1038" width="9.7109375" style="154" customWidth="1"/>
    <col min="1039" max="1280" width="11.42578125" style="154"/>
    <col min="1281" max="1281" width="7.7109375" style="154" customWidth="1"/>
    <col min="1282" max="1282" width="12.7109375" style="154" customWidth="1"/>
    <col min="1283" max="1294" width="9.7109375" style="154" customWidth="1"/>
    <col min="1295" max="1536" width="11.42578125" style="154"/>
    <col min="1537" max="1537" width="7.7109375" style="154" customWidth="1"/>
    <col min="1538" max="1538" width="12.7109375" style="154" customWidth="1"/>
    <col min="1539" max="1550" width="9.7109375" style="154" customWidth="1"/>
    <col min="1551" max="1792" width="11.42578125" style="154"/>
    <col min="1793" max="1793" width="7.7109375" style="154" customWidth="1"/>
    <col min="1794" max="1794" width="12.7109375" style="154" customWidth="1"/>
    <col min="1795" max="1806" width="9.7109375" style="154" customWidth="1"/>
    <col min="1807" max="2048" width="11.42578125" style="154"/>
    <col min="2049" max="2049" width="7.7109375" style="154" customWidth="1"/>
    <col min="2050" max="2050" width="12.7109375" style="154" customWidth="1"/>
    <col min="2051" max="2062" width="9.7109375" style="154" customWidth="1"/>
    <col min="2063" max="2304" width="11.42578125" style="154"/>
    <col min="2305" max="2305" width="7.7109375" style="154" customWidth="1"/>
    <col min="2306" max="2306" width="12.7109375" style="154" customWidth="1"/>
    <col min="2307" max="2318" width="9.7109375" style="154" customWidth="1"/>
    <col min="2319" max="2560" width="11.42578125" style="154"/>
    <col min="2561" max="2561" width="7.7109375" style="154" customWidth="1"/>
    <col min="2562" max="2562" width="12.7109375" style="154" customWidth="1"/>
    <col min="2563" max="2574" width="9.7109375" style="154" customWidth="1"/>
    <col min="2575" max="2816" width="11.42578125" style="154"/>
    <col min="2817" max="2817" width="7.7109375" style="154" customWidth="1"/>
    <col min="2818" max="2818" width="12.7109375" style="154" customWidth="1"/>
    <col min="2819" max="2830" width="9.7109375" style="154" customWidth="1"/>
    <col min="2831" max="3072" width="11.42578125" style="154"/>
    <col min="3073" max="3073" width="7.7109375" style="154" customWidth="1"/>
    <col min="3074" max="3074" width="12.7109375" style="154" customWidth="1"/>
    <col min="3075" max="3086" width="9.7109375" style="154" customWidth="1"/>
    <col min="3087" max="3328" width="11.42578125" style="154"/>
    <col min="3329" max="3329" width="7.7109375" style="154" customWidth="1"/>
    <col min="3330" max="3330" width="12.7109375" style="154" customWidth="1"/>
    <col min="3331" max="3342" width="9.7109375" style="154" customWidth="1"/>
    <col min="3343" max="3584" width="11.42578125" style="154"/>
    <col min="3585" max="3585" width="7.7109375" style="154" customWidth="1"/>
    <col min="3586" max="3586" width="12.7109375" style="154" customWidth="1"/>
    <col min="3587" max="3598" width="9.7109375" style="154" customWidth="1"/>
    <col min="3599" max="3840" width="11.42578125" style="154"/>
    <col min="3841" max="3841" width="7.7109375" style="154" customWidth="1"/>
    <col min="3842" max="3842" width="12.7109375" style="154" customWidth="1"/>
    <col min="3843" max="3854" width="9.7109375" style="154" customWidth="1"/>
    <col min="3855" max="4096" width="11.42578125" style="154"/>
    <col min="4097" max="4097" width="7.7109375" style="154" customWidth="1"/>
    <col min="4098" max="4098" width="12.7109375" style="154" customWidth="1"/>
    <col min="4099" max="4110" width="9.7109375" style="154" customWidth="1"/>
    <col min="4111" max="4352" width="11.42578125" style="154"/>
    <col min="4353" max="4353" width="7.7109375" style="154" customWidth="1"/>
    <col min="4354" max="4354" width="12.7109375" style="154" customWidth="1"/>
    <col min="4355" max="4366" width="9.7109375" style="154" customWidth="1"/>
    <col min="4367" max="4608" width="11.42578125" style="154"/>
    <col min="4609" max="4609" width="7.7109375" style="154" customWidth="1"/>
    <col min="4610" max="4610" width="12.7109375" style="154" customWidth="1"/>
    <col min="4611" max="4622" width="9.7109375" style="154" customWidth="1"/>
    <col min="4623" max="4864" width="11.42578125" style="154"/>
    <col min="4865" max="4865" width="7.7109375" style="154" customWidth="1"/>
    <col min="4866" max="4866" width="12.7109375" style="154" customWidth="1"/>
    <col min="4867" max="4878" width="9.7109375" style="154" customWidth="1"/>
    <col min="4879" max="5120" width="11.42578125" style="154"/>
    <col min="5121" max="5121" width="7.7109375" style="154" customWidth="1"/>
    <col min="5122" max="5122" width="12.7109375" style="154" customWidth="1"/>
    <col min="5123" max="5134" width="9.7109375" style="154" customWidth="1"/>
    <col min="5135" max="5376" width="11.42578125" style="154"/>
    <col min="5377" max="5377" width="7.7109375" style="154" customWidth="1"/>
    <col min="5378" max="5378" width="12.7109375" style="154" customWidth="1"/>
    <col min="5379" max="5390" width="9.7109375" style="154" customWidth="1"/>
    <col min="5391" max="5632" width="11.42578125" style="154"/>
    <col min="5633" max="5633" width="7.7109375" style="154" customWidth="1"/>
    <col min="5634" max="5634" width="12.7109375" style="154" customWidth="1"/>
    <col min="5635" max="5646" width="9.7109375" style="154" customWidth="1"/>
    <col min="5647" max="5888" width="11.42578125" style="154"/>
    <col min="5889" max="5889" width="7.7109375" style="154" customWidth="1"/>
    <col min="5890" max="5890" width="12.7109375" style="154" customWidth="1"/>
    <col min="5891" max="5902" width="9.7109375" style="154" customWidth="1"/>
    <col min="5903" max="6144" width="11.42578125" style="154"/>
    <col min="6145" max="6145" width="7.7109375" style="154" customWidth="1"/>
    <col min="6146" max="6146" width="12.7109375" style="154" customWidth="1"/>
    <col min="6147" max="6158" width="9.7109375" style="154" customWidth="1"/>
    <col min="6159" max="6400" width="11.42578125" style="154"/>
    <col min="6401" max="6401" width="7.7109375" style="154" customWidth="1"/>
    <col min="6402" max="6402" width="12.7109375" style="154" customWidth="1"/>
    <col min="6403" max="6414" width="9.7109375" style="154" customWidth="1"/>
    <col min="6415" max="6656" width="11.42578125" style="154"/>
    <col min="6657" max="6657" width="7.7109375" style="154" customWidth="1"/>
    <col min="6658" max="6658" width="12.7109375" style="154" customWidth="1"/>
    <col min="6659" max="6670" width="9.7109375" style="154" customWidth="1"/>
    <col min="6671" max="6912" width="11.42578125" style="154"/>
    <col min="6913" max="6913" width="7.7109375" style="154" customWidth="1"/>
    <col min="6914" max="6914" width="12.7109375" style="154" customWidth="1"/>
    <col min="6915" max="6926" width="9.7109375" style="154" customWidth="1"/>
    <col min="6927" max="7168" width="11.42578125" style="154"/>
    <col min="7169" max="7169" width="7.7109375" style="154" customWidth="1"/>
    <col min="7170" max="7170" width="12.7109375" style="154" customWidth="1"/>
    <col min="7171" max="7182" width="9.7109375" style="154" customWidth="1"/>
    <col min="7183" max="7424" width="11.42578125" style="154"/>
    <col min="7425" max="7425" width="7.7109375" style="154" customWidth="1"/>
    <col min="7426" max="7426" width="12.7109375" style="154" customWidth="1"/>
    <col min="7427" max="7438" width="9.7109375" style="154" customWidth="1"/>
    <col min="7439" max="7680" width="11.42578125" style="154"/>
    <col min="7681" max="7681" width="7.7109375" style="154" customWidth="1"/>
    <col min="7682" max="7682" width="12.7109375" style="154" customWidth="1"/>
    <col min="7683" max="7694" width="9.7109375" style="154" customWidth="1"/>
    <col min="7695" max="7936" width="11.42578125" style="154"/>
    <col min="7937" max="7937" width="7.7109375" style="154" customWidth="1"/>
    <col min="7938" max="7938" width="12.7109375" style="154" customWidth="1"/>
    <col min="7939" max="7950" width="9.7109375" style="154" customWidth="1"/>
    <col min="7951" max="8192" width="11.42578125" style="154"/>
    <col min="8193" max="8193" width="7.7109375" style="154" customWidth="1"/>
    <col min="8194" max="8194" width="12.7109375" style="154" customWidth="1"/>
    <col min="8195" max="8206" width="9.7109375" style="154" customWidth="1"/>
    <col min="8207" max="8448" width="11.42578125" style="154"/>
    <col min="8449" max="8449" width="7.7109375" style="154" customWidth="1"/>
    <col min="8450" max="8450" width="12.7109375" style="154" customWidth="1"/>
    <col min="8451" max="8462" width="9.7109375" style="154" customWidth="1"/>
    <col min="8463" max="8704" width="11.42578125" style="154"/>
    <col min="8705" max="8705" width="7.7109375" style="154" customWidth="1"/>
    <col min="8706" max="8706" width="12.7109375" style="154" customWidth="1"/>
    <col min="8707" max="8718" width="9.7109375" style="154" customWidth="1"/>
    <col min="8719" max="8960" width="11.42578125" style="154"/>
    <col min="8961" max="8961" width="7.7109375" style="154" customWidth="1"/>
    <col min="8962" max="8962" width="12.7109375" style="154" customWidth="1"/>
    <col min="8963" max="8974" width="9.7109375" style="154" customWidth="1"/>
    <col min="8975" max="9216" width="11.42578125" style="154"/>
    <col min="9217" max="9217" width="7.7109375" style="154" customWidth="1"/>
    <col min="9218" max="9218" width="12.7109375" style="154" customWidth="1"/>
    <col min="9219" max="9230" width="9.7109375" style="154" customWidth="1"/>
    <col min="9231" max="9472" width="11.42578125" style="154"/>
    <col min="9473" max="9473" width="7.7109375" style="154" customWidth="1"/>
    <col min="9474" max="9474" width="12.7109375" style="154" customWidth="1"/>
    <col min="9475" max="9486" width="9.7109375" style="154" customWidth="1"/>
    <col min="9487" max="9728" width="11.42578125" style="154"/>
    <col min="9729" max="9729" width="7.7109375" style="154" customWidth="1"/>
    <col min="9730" max="9730" width="12.7109375" style="154" customWidth="1"/>
    <col min="9731" max="9742" width="9.7109375" style="154" customWidth="1"/>
    <col min="9743" max="9984" width="11.42578125" style="154"/>
    <col min="9985" max="9985" width="7.7109375" style="154" customWidth="1"/>
    <col min="9986" max="9986" width="12.7109375" style="154" customWidth="1"/>
    <col min="9987" max="9998" width="9.7109375" style="154" customWidth="1"/>
    <col min="9999" max="10240" width="11.42578125" style="154"/>
    <col min="10241" max="10241" width="7.7109375" style="154" customWidth="1"/>
    <col min="10242" max="10242" width="12.7109375" style="154" customWidth="1"/>
    <col min="10243" max="10254" width="9.7109375" style="154" customWidth="1"/>
    <col min="10255" max="10496" width="11.42578125" style="154"/>
    <col min="10497" max="10497" width="7.7109375" style="154" customWidth="1"/>
    <col min="10498" max="10498" width="12.7109375" style="154" customWidth="1"/>
    <col min="10499" max="10510" width="9.7109375" style="154" customWidth="1"/>
    <col min="10511" max="10752" width="11.42578125" style="154"/>
    <col min="10753" max="10753" width="7.7109375" style="154" customWidth="1"/>
    <col min="10754" max="10754" width="12.7109375" style="154" customWidth="1"/>
    <col min="10755" max="10766" width="9.7109375" style="154" customWidth="1"/>
    <col min="10767" max="11008" width="11.42578125" style="154"/>
    <col min="11009" max="11009" width="7.7109375" style="154" customWidth="1"/>
    <col min="11010" max="11010" width="12.7109375" style="154" customWidth="1"/>
    <col min="11011" max="11022" width="9.7109375" style="154" customWidth="1"/>
    <col min="11023" max="11264" width="11.42578125" style="154"/>
    <col min="11265" max="11265" width="7.7109375" style="154" customWidth="1"/>
    <col min="11266" max="11266" width="12.7109375" style="154" customWidth="1"/>
    <col min="11267" max="11278" width="9.7109375" style="154" customWidth="1"/>
    <col min="11279" max="11520" width="11.42578125" style="154"/>
    <col min="11521" max="11521" width="7.7109375" style="154" customWidth="1"/>
    <col min="11522" max="11522" width="12.7109375" style="154" customWidth="1"/>
    <col min="11523" max="11534" width="9.7109375" style="154" customWidth="1"/>
    <col min="11535" max="11776" width="11.42578125" style="154"/>
    <col min="11777" max="11777" width="7.7109375" style="154" customWidth="1"/>
    <col min="11778" max="11778" width="12.7109375" style="154" customWidth="1"/>
    <col min="11779" max="11790" width="9.7109375" style="154" customWidth="1"/>
    <col min="11791" max="12032" width="11.42578125" style="154"/>
    <col min="12033" max="12033" width="7.7109375" style="154" customWidth="1"/>
    <col min="12034" max="12034" width="12.7109375" style="154" customWidth="1"/>
    <col min="12035" max="12046" width="9.7109375" style="154" customWidth="1"/>
    <col min="12047" max="12288" width="11.42578125" style="154"/>
    <col min="12289" max="12289" width="7.7109375" style="154" customWidth="1"/>
    <col min="12290" max="12290" width="12.7109375" style="154" customWidth="1"/>
    <col min="12291" max="12302" width="9.7109375" style="154" customWidth="1"/>
    <col min="12303" max="12544" width="11.42578125" style="154"/>
    <col min="12545" max="12545" width="7.7109375" style="154" customWidth="1"/>
    <col min="12546" max="12546" width="12.7109375" style="154" customWidth="1"/>
    <col min="12547" max="12558" width="9.7109375" style="154" customWidth="1"/>
    <col min="12559" max="12800" width="11.42578125" style="154"/>
    <col min="12801" max="12801" width="7.7109375" style="154" customWidth="1"/>
    <col min="12802" max="12802" width="12.7109375" style="154" customWidth="1"/>
    <col min="12803" max="12814" width="9.7109375" style="154" customWidth="1"/>
    <col min="12815" max="13056" width="11.42578125" style="154"/>
    <col min="13057" max="13057" width="7.7109375" style="154" customWidth="1"/>
    <col min="13058" max="13058" width="12.7109375" style="154" customWidth="1"/>
    <col min="13059" max="13070" width="9.7109375" style="154" customWidth="1"/>
    <col min="13071" max="13312" width="11.42578125" style="154"/>
    <col min="13313" max="13313" width="7.7109375" style="154" customWidth="1"/>
    <col min="13314" max="13314" width="12.7109375" style="154" customWidth="1"/>
    <col min="13315" max="13326" width="9.7109375" style="154" customWidth="1"/>
    <col min="13327" max="13568" width="11.42578125" style="154"/>
    <col min="13569" max="13569" width="7.7109375" style="154" customWidth="1"/>
    <col min="13570" max="13570" width="12.7109375" style="154" customWidth="1"/>
    <col min="13571" max="13582" width="9.7109375" style="154" customWidth="1"/>
    <col min="13583" max="13824" width="11.42578125" style="154"/>
    <col min="13825" max="13825" width="7.7109375" style="154" customWidth="1"/>
    <col min="13826" max="13826" width="12.7109375" style="154" customWidth="1"/>
    <col min="13827" max="13838" width="9.7109375" style="154" customWidth="1"/>
    <col min="13839" max="14080" width="11.42578125" style="154"/>
    <col min="14081" max="14081" width="7.7109375" style="154" customWidth="1"/>
    <col min="14082" max="14082" width="12.7109375" style="154" customWidth="1"/>
    <col min="14083" max="14094" width="9.7109375" style="154" customWidth="1"/>
    <col min="14095" max="14336" width="11.42578125" style="154"/>
    <col min="14337" max="14337" width="7.7109375" style="154" customWidth="1"/>
    <col min="14338" max="14338" width="12.7109375" style="154" customWidth="1"/>
    <col min="14339" max="14350" width="9.7109375" style="154" customWidth="1"/>
    <col min="14351" max="14592" width="11.42578125" style="154"/>
    <col min="14593" max="14593" width="7.7109375" style="154" customWidth="1"/>
    <col min="14594" max="14594" width="12.7109375" style="154" customWidth="1"/>
    <col min="14595" max="14606" width="9.7109375" style="154" customWidth="1"/>
    <col min="14607" max="14848" width="11.42578125" style="154"/>
    <col min="14849" max="14849" width="7.7109375" style="154" customWidth="1"/>
    <col min="14850" max="14850" width="12.7109375" style="154" customWidth="1"/>
    <col min="14851" max="14862" width="9.7109375" style="154" customWidth="1"/>
    <col min="14863" max="15104" width="11.42578125" style="154"/>
    <col min="15105" max="15105" width="7.7109375" style="154" customWidth="1"/>
    <col min="15106" max="15106" width="12.7109375" style="154" customWidth="1"/>
    <col min="15107" max="15118" width="9.7109375" style="154" customWidth="1"/>
    <col min="15119" max="15360" width="11.42578125" style="154"/>
    <col min="15361" max="15361" width="7.7109375" style="154" customWidth="1"/>
    <col min="15362" max="15362" width="12.7109375" style="154" customWidth="1"/>
    <col min="15363" max="15374" width="9.7109375" style="154" customWidth="1"/>
    <col min="15375" max="15616" width="11.42578125" style="154"/>
    <col min="15617" max="15617" width="7.7109375" style="154" customWidth="1"/>
    <col min="15618" max="15618" width="12.7109375" style="154" customWidth="1"/>
    <col min="15619" max="15630" width="9.7109375" style="154" customWidth="1"/>
    <col min="15631" max="15872" width="11.42578125" style="154"/>
    <col min="15873" max="15873" width="7.7109375" style="154" customWidth="1"/>
    <col min="15874" max="15874" width="12.7109375" style="154" customWidth="1"/>
    <col min="15875" max="15886" width="9.7109375" style="154" customWidth="1"/>
    <col min="15887" max="16128" width="11.42578125" style="154"/>
    <col min="16129" max="16129" width="7.7109375" style="154" customWidth="1"/>
    <col min="16130" max="16130" width="12.7109375" style="154" customWidth="1"/>
    <col min="16131" max="16142" width="9.7109375" style="154" customWidth="1"/>
    <col min="16143" max="16384" width="11.42578125" style="154"/>
  </cols>
  <sheetData>
    <row r="1" spans="1:14" ht="15" customHeight="1">
      <c r="A1" s="858" t="s">
        <v>1765</v>
      </c>
    </row>
    <row r="2" spans="1:14" ht="15" customHeight="1">
      <c r="A2" s="1102" t="s">
        <v>133</v>
      </c>
      <c r="B2" s="1102"/>
      <c r="C2" s="1102"/>
      <c r="D2" s="1102"/>
      <c r="E2" s="1102"/>
      <c r="F2" s="1102"/>
      <c r="G2" s="1102"/>
      <c r="H2" s="1102"/>
      <c r="I2" s="1102"/>
      <c r="J2" s="1102"/>
      <c r="K2" s="1102"/>
      <c r="L2" s="1102"/>
      <c r="M2" s="1102"/>
      <c r="N2" s="1102"/>
    </row>
    <row r="3" spans="1:14" ht="15" customHeight="1">
      <c r="A3" s="1102" t="s">
        <v>904</v>
      </c>
      <c r="B3" s="1102"/>
      <c r="C3" s="1102"/>
      <c r="D3" s="1102"/>
      <c r="E3" s="1102"/>
      <c r="F3" s="1102"/>
      <c r="G3" s="1102"/>
      <c r="H3" s="1102"/>
      <c r="I3" s="1102"/>
      <c r="J3" s="1102"/>
      <c r="K3" s="1102"/>
      <c r="L3" s="1102"/>
      <c r="M3" s="1102"/>
      <c r="N3" s="1102"/>
    </row>
    <row r="4" spans="1:14" ht="15" customHeight="1">
      <c r="A4" s="1102" t="s">
        <v>1457</v>
      </c>
      <c r="B4" s="1102"/>
      <c r="C4" s="1102"/>
      <c r="D4" s="1102"/>
      <c r="E4" s="1102"/>
      <c r="F4" s="1102"/>
      <c r="G4" s="1102"/>
      <c r="H4" s="1102"/>
      <c r="I4" s="1102"/>
      <c r="J4" s="1102"/>
      <c r="K4" s="1102"/>
      <c r="L4" s="1102"/>
      <c r="M4" s="1102"/>
      <c r="N4" s="1102"/>
    </row>
    <row r="5" spans="1:14" ht="15" customHeight="1">
      <c r="A5" s="1102" t="s">
        <v>1633</v>
      </c>
      <c r="B5" s="1102"/>
      <c r="C5" s="1102"/>
      <c r="D5" s="1102"/>
      <c r="E5" s="1102"/>
      <c r="F5" s="1102"/>
      <c r="G5" s="1102"/>
      <c r="H5" s="1102"/>
      <c r="I5" s="1102"/>
      <c r="J5" s="1102"/>
      <c r="K5" s="1102"/>
      <c r="L5" s="1102"/>
      <c r="M5" s="1102"/>
      <c r="N5" s="1102"/>
    </row>
    <row r="6" spans="1:14" ht="20.100000000000001" customHeight="1">
      <c r="A6" s="1351" t="s">
        <v>345</v>
      </c>
      <c r="B6" s="1351"/>
      <c r="C6" s="1351"/>
      <c r="D6" s="1351"/>
      <c r="E6" s="1351"/>
      <c r="F6" s="1351"/>
      <c r="G6" s="1351"/>
      <c r="H6" s="1351"/>
      <c r="I6" s="1351"/>
      <c r="J6" s="1351"/>
      <c r="K6" s="1351"/>
      <c r="L6" s="1351"/>
      <c r="M6" s="1351"/>
      <c r="N6" s="1351"/>
    </row>
    <row r="7" spans="1:14" ht="12" customHeight="1">
      <c r="A7" s="1092" t="s">
        <v>43</v>
      </c>
      <c r="B7" s="1352"/>
      <c r="C7" s="230"/>
      <c r="D7" s="231"/>
      <c r="E7" s="1346"/>
      <c r="F7" s="1347"/>
      <c r="G7" s="1354"/>
      <c r="H7" s="1355"/>
      <c r="I7" s="1354" t="s">
        <v>1429</v>
      </c>
      <c r="J7" s="1355"/>
      <c r="K7" s="1354"/>
      <c r="L7" s="1355"/>
      <c r="M7" s="1091"/>
      <c r="N7" s="1091"/>
    </row>
    <row r="8" spans="1:14" ht="6" customHeight="1">
      <c r="A8" s="1353"/>
      <c r="B8" s="1353"/>
      <c r="C8" s="232"/>
      <c r="D8" s="233"/>
      <c r="E8" s="1346"/>
      <c r="F8" s="1347"/>
      <c r="G8" s="1346"/>
      <c r="H8" s="1347"/>
      <c r="I8" s="1346"/>
      <c r="J8" s="1347"/>
      <c r="K8" s="1346"/>
      <c r="L8" s="1347"/>
      <c r="M8" s="1348"/>
      <c r="N8" s="1348"/>
    </row>
    <row r="9" spans="1:14" ht="6" customHeight="1">
      <c r="A9" s="1353"/>
      <c r="B9" s="1353"/>
      <c r="C9" s="232"/>
      <c r="D9" s="233"/>
      <c r="E9" s="1346" t="s">
        <v>1430</v>
      </c>
      <c r="F9" s="1347"/>
      <c r="G9" s="1346" t="s">
        <v>1430</v>
      </c>
      <c r="H9" s="1347"/>
      <c r="I9" s="1346" t="s">
        <v>1431</v>
      </c>
      <c r="J9" s="1347"/>
      <c r="K9" s="841"/>
      <c r="L9" s="842"/>
      <c r="M9" s="1348" t="s">
        <v>1429</v>
      </c>
      <c r="N9" s="1348"/>
    </row>
    <row r="10" spans="1:14" ht="6" customHeight="1">
      <c r="A10" s="1353"/>
      <c r="B10" s="1353"/>
      <c r="C10" s="1346" t="s">
        <v>1430</v>
      </c>
      <c r="D10" s="1347"/>
      <c r="E10" s="1346"/>
      <c r="F10" s="1347"/>
      <c r="G10" s="1346"/>
      <c r="H10" s="1347"/>
      <c r="I10" s="1346"/>
      <c r="J10" s="1347"/>
      <c r="K10" s="841"/>
      <c r="L10" s="842"/>
      <c r="M10" s="1348"/>
      <c r="N10" s="1348"/>
    </row>
    <row r="11" spans="1:14" ht="6" customHeight="1">
      <c r="A11" s="1353"/>
      <c r="B11" s="1353"/>
      <c r="C11" s="1346"/>
      <c r="D11" s="1347"/>
      <c r="E11" s="1346" t="s">
        <v>1432</v>
      </c>
      <c r="F11" s="1347"/>
      <c r="G11" s="1346" t="s">
        <v>1433</v>
      </c>
      <c r="H11" s="1347"/>
      <c r="I11" s="1346" t="s">
        <v>1434</v>
      </c>
      <c r="J11" s="1347"/>
      <c r="K11" s="1346" t="s">
        <v>614</v>
      </c>
      <c r="L11" s="1347"/>
      <c r="M11" s="1348" t="s">
        <v>1435</v>
      </c>
      <c r="N11" s="1348"/>
    </row>
    <row r="12" spans="1:14" ht="6" customHeight="1">
      <c r="A12" s="1353"/>
      <c r="B12" s="1353"/>
      <c r="C12" s="1346" t="s">
        <v>1436</v>
      </c>
      <c r="D12" s="1347"/>
      <c r="E12" s="1346"/>
      <c r="F12" s="1347"/>
      <c r="G12" s="1346"/>
      <c r="H12" s="1347"/>
      <c r="I12" s="1346"/>
      <c r="J12" s="1347"/>
      <c r="K12" s="1346"/>
      <c r="L12" s="1347"/>
      <c r="M12" s="1348"/>
      <c r="N12" s="1348"/>
    </row>
    <row r="13" spans="1:14" ht="6" customHeight="1">
      <c r="A13" s="1353"/>
      <c r="B13" s="1353"/>
      <c r="C13" s="1346"/>
      <c r="D13" s="1347"/>
      <c r="E13" s="1346" t="s">
        <v>1437</v>
      </c>
      <c r="F13" s="1347"/>
      <c r="G13" s="1346" t="s">
        <v>1438</v>
      </c>
      <c r="H13" s="1347"/>
      <c r="I13" s="1346" t="s">
        <v>1439</v>
      </c>
      <c r="J13" s="1347"/>
      <c r="K13" s="1346" t="s">
        <v>1440</v>
      </c>
      <c r="L13" s="1347"/>
      <c r="M13" s="1348" t="s">
        <v>683</v>
      </c>
      <c r="N13" s="1348"/>
    </row>
    <row r="14" spans="1:14" ht="6" customHeight="1">
      <c r="A14" s="1353"/>
      <c r="B14" s="1353"/>
      <c r="C14" s="1346" t="s">
        <v>983</v>
      </c>
      <c r="D14" s="1347"/>
      <c r="E14" s="1346"/>
      <c r="F14" s="1347"/>
      <c r="G14" s="1346"/>
      <c r="H14" s="1347"/>
      <c r="I14" s="1346"/>
      <c r="J14" s="1347"/>
      <c r="K14" s="1346"/>
      <c r="L14" s="1347"/>
      <c r="M14" s="1348"/>
      <c r="N14" s="1348"/>
    </row>
    <row r="15" spans="1:14" ht="6" customHeight="1">
      <c r="A15" s="1353"/>
      <c r="B15" s="1353"/>
      <c r="C15" s="1346"/>
      <c r="D15" s="1347"/>
      <c r="E15" s="1346" t="s">
        <v>83</v>
      </c>
      <c r="F15" s="1347"/>
      <c r="G15" s="1346" t="s">
        <v>1441</v>
      </c>
      <c r="H15" s="1347"/>
      <c r="I15" s="1346" t="s">
        <v>1442</v>
      </c>
      <c r="J15" s="1347"/>
      <c r="K15" s="1346"/>
      <c r="L15" s="1347"/>
      <c r="M15" s="1348" t="s">
        <v>1443</v>
      </c>
      <c r="N15" s="1348"/>
    </row>
    <row r="16" spans="1:14" ht="6" customHeight="1">
      <c r="A16" s="1353"/>
      <c r="B16" s="1353"/>
      <c r="C16" s="232"/>
      <c r="D16" s="233"/>
      <c r="E16" s="1346"/>
      <c r="F16" s="1347"/>
      <c r="G16" s="1346"/>
      <c r="H16" s="1347"/>
      <c r="I16" s="1346"/>
      <c r="J16" s="1347"/>
      <c r="K16" s="1346"/>
      <c r="L16" s="1347"/>
      <c r="M16" s="1348"/>
      <c r="N16" s="1348"/>
    </row>
    <row r="17" spans="1:15" ht="6" customHeight="1">
      <c r="A17" s="1353"/>
      <c r="B17" s="1353"/>
      <c r="C17" s="232"/>
      <c r="D17" s="233"/>
      <c r="E17" s="1346"/>
      <c r="F17" s="1347"/>
      <c r="G17" s="1346"/>
      <c r="H17" s="1347"/>
      <c r="I17" s="1346" t="s">
        <v>1444</v>
      </c>
      <c r="J17" s="1347"/>
      <c r="K17" s="1346"/>
      <c r="L17" s="1347"/>
      <c r="M17" s="1348"/>
      <c r="N17" s="1348"/>
    </row>
    <row r="18" spans="1:15" ht="6" customHeight="1">
      <c r="A18" s="1353"/>
      <c r="B18" s="1353"/>
      <c r="C18" s="232"/>
      <c r="D18" s="233"/>
      <c r="E18" s="1346"/>
      <c r="F18" s="1347"/>
      <c r="G18" s="1346"/>
      <c r="H18" s="1347"/>
      <c r="I18" s="1346"/>
      <c r="J18" s="1347"/>
      <c r="K18" s="1346"/>
      <c r="L18" s="1347"/>
      <c r="M18" s="1348"/>
      <c r="N18" s="1348"/>
    </row>
    <row r="19" spans="1:15" ht="18" customHeight="1">
      <c r="A19" s="1353"/>
      <c r="B19" s="1353"/>
      <c r="C19" s="1127" t="s">
        <v>1445</v>
      </c>
      <c r="D19" s="1098"/>
      <c r="E19" s="1349" t="s">
        <v>1446</v>
      </c>
      <c r="F19" s="1350"/>
      <c r="G19" s="1349" t="s">
        <v>1447</v>
      </c>
      <c r="H19" s="1350"/>
      <c r="I19" s="1127" t="s">
        <v>1448</v>
      </c>
      <c r="J19" s="1098"/>
      <c r="K19" s="1349" t="s">
        <v>1449</v>
      </c>
      <c r="L19" s="1350"/>
      <c r="M19" s="1097" t="s">
        <v>1450</v>
      </c>
      <c r="N19" s="1097"/>
    </row>
    <row r="20" spans="1:15" ht="17.100000000000001" customHeight="1">
      <c r="A20" s="1353"/>
      <c r="B20" s="1353"/>
      <c r="C20" s="155" t="s">
        <v>1451</v>
      </c>
      <c r="D20" s="155" t="s">
        <v>798</v>
      </c>
      <c r="E20" s="155" t="s">
        <v>1451</v>
      </c>
      <c r="F20" s="155" t="s">
        <v>798</v>
      </c>
      <c r="G20" s="155" t="s">
        <v>1451</v>
      </c>
      <c r="H20" s="155" t="s">
        <v>798</v>
      </c>
      <c r="I20" s="155" t="s">
        <v>1451</v>
      </c>
      <c r="J20" s="155" t="s">
        <v>798</v>
      </c>
      <c r="K20" s="155" t="s">
        <v>1451</v>
      </c>
      <c r="L20" s="155" t="s">
        <v>798</v>
      </c>
      <c r="M20" s="155" t="s">
        <v>1451</v>
      </c>
      <c r="N20" s="843" t="s">
        <v>798</v>
      </c>
    </row>
    <row r="21" spans="1:15" ht="11.45" customHeight="1">
      <c r="A21" s="1353"/>
      <c r="B21" s="1353"/>
      <c r="C21" s="845" t="s">
        <v>1452</v>
      </c>
      <c r="D21" s="845" t="s">
        <v>1453</v>
      </c>
      <c r="E21" s="845" t="s">
        <v>1452</v>
      </c>
      <c r="F21" s="845" t="s">
        <v>1453</v>
      </c>
      <c r="G21" s="845" t="s">
        <v>1452</v>
      </c>
      <c r="H21" s="845" t="s">
        <v>1453</v>
      </c>
      <c r="I21" s="845" t="s">
        <v>1452</v>
      </c>
      <c r="J21" s="845" t="s">
        <v>1453</v>
      </c>
      <c r="K21" s="845" t="s">
        <v>1452</v>
      </c>
      <c r="L21" s="845" t="s">
        <v>1453</v>
      </c>
      <c r="M21" s="845" t="s">
        <v>1452</v>
      </c>
      <c r="N21" s="841" t="s">
        <v>1453</v>
      </c>
    </row>
    <row r="22" spans="1:15" ht="5.0999999999999996" customHeight="1">
      <c r="A22" s="1097"/>
      <c r="B22" s="1097"/>
      <c r="C22" s="156"/>
      <c r="D22" s="156"/>
      <c r="E22" s="156"/>
      <c r="F22" s="156"/>
      <c r="G22" s="156"/>
      <c r="H22" s="156"/>
      <c r="I22" s="156"/>
      <c r="J22" s="156"/>
      <c r="K22" s="156"/>
      <c r="L22" s="156"/>
      <c r="M22" s="156"/>
      <c r="N22" s="157"/>
    </row>
    <row r="23" spans="1:15" ht="24.95" customHeight="1">
      <c r="A23" s="158">
        <v>2015</v>
      </c>
      <c r="B23" s="159" t="s">
        <v>276</v>
      </c>
      <c r="C23" s="160">
        <v>100</v>
      </c>
      <c r="D23" s="160">
        <v>100</v>
      </c>
      <c r="E23" s="160">
        <v>100</v>
      </c>
      <c r="F23" s="160">
        <v>100</v>
      </c>
      <c r="G23" s="160">
        <v>100</v>
      </c>
      <c r="H23" s="160">
        <v>100</v>
      </c>
      <c r="I23" s="160">
        <v>100</v>
      </c>
      <c r="J23" s="160">
        <v>100</v>
      </c>
      <c r="K23" s="160">
        <v>100</v>
      </c>
      <c r="L23" s="160">
        <v>100</v>
      </c>
      <c r="M23" s="160">
        <v>100</v>
      </c>
      <c r="N23" s="160">
        <v>100</v>
      </c>
      <c r="O23" s="234"/>
    </row>
    <row r="24" spans="1:15" ht="12" customHeight="1">
      <c r="A24" s="158">
        <v>2016</v>
      </c>
      <c r="B24" s="159" t="s">
        <v>276</v>
      </c>
      <c r="C24" s="160">
        <v>99.8</v>
      </c>
      <c r="D24" s="160">
        <v>100.5</v>
      </c>
      <c r="E24" s="160">
        <v>99.4</v>
      </c>
      <c r="F24" s="160">
        <v>99.2</v>
      </c>
      <c r="G24" s="160">
        <v>104</v>
      </c>
      <c r="H24" s="160">
        <v>103.4</v>
      </c>
      <c r="I24" s="160">
        <v>105.1</v>
      </c>
      <c r="J24" s="160">
        <v>106.2</v>
      </c>
      <c r="K24" s="160">
        <v>104.8</v>
      </c>
      <c r="L24" s="160">
        <v>104.4</v>
      </c>
      <c r="M24" s="160">
        <v>96</v>
      </c>
      <c r="N24" s="160">
        <v>103.2</v>
      </c>
      <c r="O24" s="234"/>
    </row>
    <row r="25" spans="1:15" ht="12" customHeight="1">
      <c r="A25" s="158">
        <v>2017</v>
      </c>
      <c r="B25" s="159" t="s">
        <v>276</v>
      </c>
      <c r="C25" s="160">
        <v>104.4</v>
      </c>
      <c r="D25" s="160">
        <v>105.4</v>
      </c>
      <c r="E25" s="160">
        <v>96.9</v>
      </c>
      <c r="F25" s="160">
        <v>94</v>
      </c>
      <c r="G25" s="160">
        <v>106</v>
      </c>
      <c r="H25" s="160">
        <v>105.1</v>
      </c>
      <c r="I25" s="160">
        <v>102.6</v>
      </c>
      <c r="J25" s="160">
        <v>103.1</v>
      </c>
      <c r="K25" s="160">
        <v>107</v>
      </c>
      <c r="L25" s="160">
        <v>104.7</v>
      </c>
      <c r="M25" s="160">
        <v>101.6</v>
      </c>
      <c r="N25" s="160">
        <v>110.5</v>
      </c>
    </row>
    <row r="26" spans="1:15" ht="12" customHeight="1">
      <c r="A26" s="158">
        <v>2018</v>
      </c>
      <c r="B26" s="159" t="s">
        <v>276</v>
      </c>
      <c r="C26" s="160">
        <v>104.1</v>
      </c>
      <c r="D26" s="160">
        <v>106.1</v>
      </c>
      <c r="E26" s="160">
        <v>102</v>
      </c>
      <c r="F26" s="160">
        <v>98.9</v>
      </c>
      <c r="G26" s="160">
        <v>107.7</v>
      </c>
      <c r="H26" s="160">
        <v>105.9</v>
      </c>
      <c r="I26" s="160">
        <v>103.3</v>
      </c>
      <c r="J26" s="160">
        <v>103.7</v>
      </c>
      <c r="K26" s="160">
        <v>105.8</v>
      </c>
      <c r="L26" s="160">
        <v>105</v>
      </c>
      <c r="M26" s="160">
        <v>113.5</v>
      </c>
      <c r="N26" s="160">
        <v>118.7</v>
      </c>
    </row>
    <row r="27" spans="1:15" ht="24.95" customHeight="1">
      <c r="A27" s="158">
        <v>2014</v>
      </c>
      <c r="B27" s="161" t="s">
        <v>56</v>
      </c>
      <c r="C27" s="160">
        <v>79.2</v>
      </c>
      <c r="D27" s="160">
        <v>78.400000000000006</v>
      </c>
      <c r="E27" s="160">
        <v>72.2</v>
      </c>
      <c r="F27" s="160">
        <v>73.7</v>
      </c>
      <c r="G27" s="160">
        <v>74.599999999999994</v>
      </c>
      <c r="H27" s="160">
        <v>74</v>
      </c>
      <c r="I27" s="160">
        <v>86</v>
      </c>
      <c r="J27" s="160">
        <v>84.4</v>
      </c>
      <c r="K27" s="160">
        <v>83</v>
      </c>
      <c r="L27" s="160">
        <v>84.6</v>
      </c>
      <c r="M27" s="160">
        <v>84</v>
      </c>
      <c r="N27" s="160">
        <v>90.8</v>
      </c>
    </row>
    <row r="28" spans="1:15" ht="12" customHeight="1">
      <c r="A28" s="158"/>
      <c r="B28" s="161" t="s">
        <v>61</v>
      </c>
      <c r="C28" s="160">
        <v>100.7</v>
      </c>
      <c r="D28" s="160">
        <v>100.7</v>
      </c>
      <c r="E28" s="160">
        <v>101.9</v>
      </c>
      <c r="F28" s="160">
        <v>105.2</v>
      </c>
      <c r="G28" s="160">
        <v>96.1</v>
      </c>
      <c r="H28" s="160">
        <v>95.8</v>
      </c>
      <c r="I28" s="160">
        <v>94.4</v>
      </c>
      <c r="J28" s="160">
        <v>93.4</v>
      </c>
      <c r="K28" s="160">
        <v>96.2</v>
      </c>
      <c r="L28" s="160">
        <v>99.5</v>
      </c>
      <c r="M28" s="160">
        <v>111.3</v>
      </c>
      <c r="N28" s="160">
        <v>128.6</v>
      </c>
    </row>
    <row r="29" spans="1:15" ht="12" customHeight="1">
      <c r="A29" s="158"/>
      <c r="B29" s="161" t="s">
        <v>62</v>
      </c>
      <c r="C29" s="160">
        <v>109.5</v>
      </c>
      <c r="D29" s="160">
        <v>111.1</v>
      </c>
      <c r="E29" s="160">
        <v>116.7</v>
      </c>
      <c r="F29" s="160">
        <v>121.2</v>
      </c>
      <c r="G29" s="160">
        <v>103.4</v>
      </c>
      <c r="H29" s="160">
        <v>104.2</v>
      </c>
      <c r="I29" s="160">
        <v>97.5</v>
      </c>
      <c r="J29" s="160">
        <v>96.7</v>
      </c>
      <c r="K29" s="160">
        <v>94.8</v>
      </c>
      <c r="L29" s="160">
        <v>97.9</v>
      </c>
      <c r="M29" s="160">
        <v>95.4</v>
      </c>
      <c r="N29" s="160">
        <v>110</v>
      </c>
    </row>
    <row r="30" spans="1:15" ht="12" customHeight="1">
      <c r="A30" s="158"/>
      <c r="B30" s="161" t="s">
        <v>701</v>
      </c>
      <c r="C30" s="160">
        <v>114</v>
      </c>
      <c r="D30" s="160">
        <v>113.6</v>
      </c>
      <c r="E30" s="160">
        <v>121.2</v>
      </c>
      <c r="F30" s="160">
        <v>126.7</v>
      </c>
      <c r="G30" s="160">
        <v>107.6</v>
      </c>
      <c r="H30" s="160">
        <v>107.4</v>
      </c>
      <c r="I30" s="160">
        <v>94.6</v>
      </c>
      <c r="J30" s="160">
        <v>95.4</v>
      </c>
      <c r="K30" s="160">
        <v>94.1</v>
      </c>
      <c r="L30" s="160">
        <v>97.4</v>
      </c>
      <c r="M30" s="160">
        <v>103.4</v>
      </c>
      <c r="N30" s="160">
        <v>121.4</v>
      </c>
    </row>
    <row r="31" spans="1:15" ht="12" customHeight="1">
      <c r="A31" s="158"/>
      <c r="B31" s="161" t="s">
        <v>702</v>
      </c>
      <c r="C31" s="160">
        <v>109.8</v>
      </c>
      <c r="D31" s="160">
        <v>110.9</v>
      </c>
      <c r="E31" s="160">
        <v>122.3</v>
      </c>
      <c r="F31" s="160">
        <v>125.2</v>
      </c>
      <c r="G31" s="160">
        <v>107.7</v>
      </c>
      <c r="H31" s="160">
        <v>108.1</v>
      </c>
      <c r="I31" s="160">
        <v>98.1</v>
      </c>
      <c r="J31" s="160">
        <v>95.5</v>
      </c>
      <c r="K31" s="160">
        <v>97.6</v>
      </c>
      <c r="L31" s="160">
        <v>101.1</v>
      </c>
      <c r="M31" s="160">
        <v>105.8</v>
      </c>
      <c r="N31" s="160">
        <v>110.9</v>
      </c>
    </row>
    <row r="32" spans="1:15" ht="12" customHeight="1">
      <c r="A32" s="158"/>
      <c r="B32" s="161" t="s">
        <v>703</v>
      </c>
      <c r="C32" s="160">
        <v>120.8</v>
      </c>
      <c r="D32" s="160">
        <v>125.4</v>
      </c>
      <c r="E32" s="160">
        <v>134.80000000000001</v>
      </c>
      <c r="F32" s="160">
        <v>139.80000000000001</v>
      </c>
      <c r="G32" s="160">
        <v>121.8</v>
      </c>
      <c r="H32" s="160">
        <v>122.5</v>
      </c>
      <c r="I32" s="160">
        <v>107.6</v>
      </c>
      <c r="J32" s="160">
        <v>108.3</v>
      </c>
      <c r="K32" s="160">
        <v>108.1</v>
      </c>
      <c r="L32" s="160">
        <v>112.6</v>
      </c>
      <c r="M32" s="160">
        <v>101.9</v>
      </c>
      <c r="N32" s="160">
        <v>108.7</v>
      </c>
    </row>
    <row r="33" spans="1:14" ht="12" customHeight="1">
      <c r="A33" s="158"/>
      <c r="B33" s="161" t="s">
        <v>217</v>
      </c>
      <c r="C33" s="160">
        <v>100.7</v>
      </c>
      <c r="D33" s="160">
        <v>102.8</v>
      </c>
      <c r="E33" s="160">
        <v>110.5</v>
      </c>
      <c r="F33" s="160">
        <v>113.6</v>
      </c>
      <c r="G33" s="160">
        <v>103.3</v>
      </c>
      <c r="H33" s="160">
        <v>103.5</v>
      </c>
      <c r="I33" s="160">
        <v>81.5</v>
      </c>
      <c r="J33" s="160">
        <v>83.2</v>
      </c>
      <c r="K33" s="160">
        <v>98.1</v>
      </c>
      <c r="L33" s="160">
        <v>103.6</v>
      </c>
      <c r="M33" s="160">
        <v>77.2</v>
      </c>
      <c r="N33" s="160">
        <v>73.7</v>
      </c>
    </row>
    <row r="34" spans="1:14" ht="12" customHeight="1">
      <c r="A34" s="158"/>
      <c r="B34" s="161" t="s">
        <v>195</v>
      </c>
      <c r="C34" s="160">
        <v>120.7</v>
      </c>
      <c r="D34" s="160">
        <v>121.7</v>
      </c>
      <c r="E34" s="160">
        <v>132.80000000000001</v>
      </c>
      <c r="F34" s="160">
        <v>135.19999999999999</v>
      </c>
      <c r="G34" s="160">
        <v>118.5</v>
      </c>
      <c r="H34" s="160">
        <v>119.2</v>
      </c>
      <c r="I34" s="160">
        <v>106.4</v>
      </c>
      <c r="J34" s="160">
        <v>107.4</v>
      </c>
      <c r="K34" s="160">
        <v>103.7</v>
      </c>
      <c r="L34" s="160">
        <v>105.4</v>
      </c>
      <c r="M34" s="160">
        <v>105.4</v>
      </c>
      <c r="N34" s="160">
        <v>114.5</v>
      </c>
    </row>
    <row r="35" spans="1:14" ht="12" customHeight="1">
      <c r="A35" s="158"/>
      <c r="B35" s="161" t="s">
        <v>196</v>
      </c>
      <c r="C35" s="160">
        <v>119</v>
      </c>
      <c r="D35" s="160">
        <v>118.1</v>
      </c>
      <c r="E35" s="160">
        <v>130.80000000000001</v>
      </c>
      <c r="F35" s="160">
        <v>132.6</v>
      </c>
      <c r="G35" s="160">
        <v>117.8</v>
      </c>
      <c r="H35" s="160">
        <v>117.5</v>
      </c>
      <c r="I35" s="160">
        <v>106.7</v>
      </c>
      <c r="J35" s="160">
        <v>105.8</v>
      </c>
      <c r="K35" s="160">
        <v>104.9</v>
      </c>
      <c r="L35" s="160">
        <v>105.9</v>
      </c>
      <c r="M35" s="160">
        <v>94.8</v>
      </c>
      <c r="N35" s="160">
        <v>114.3</v>
      </c>
    </row>
    <row r="36" spans="1:14" ht="12" customHeight="1">
      <c r="A36" s="158"/>
      <c r="B36" s="161" t="s">
        <v>197</v>
      </c>
      <c r="C36" s="160">
        <v>105.5</v>
      </c>
      <c r="D36" s="160">
        <v>104.8</v>
      </c>
      <c r="E36" s="160">
        <v>101.7</v>
      </c>
      <c r="F36" s="160">
        <v>104</v>
      </c>
      <c r="G36" s="160">
        <v>102.9</v>
      </c>
      <c r="H36" s="160">
        <v>103.4</v>
      </c>
      <c r="I36" s="160">
        <v>106.6</v>
      </c>
      <c r="J36" s="160">
        <v>104.2</v>
      </c>
      <c r="K36" s="160">
        <v>108.9</v>
      </c>
      <c r="L36" s="160">
        <v>114.7</v>
      </c>
      <c r="M36" s="160">
        <v>93.7</v>
      </c>
      <c r="N36" s="160">
        <v>92.3</v>
      </c>
    </row>
    <row r="37" spans="1:14" ht="12" customHeight="1">
      <c r="A37" s="158"/>
      <c r="B37" s="161" t="s">
        <v>666</v>
      </c>
      <c r="C37" s="160">
        <v>69.3</v>
      </c>
      <c r="D37" s="160">
        <v>66</v>
      </c>
      <c r="E37" s="160">
        <v>58.2</v>
      </c>
      <c r="F37" s="160">
        <v>56</v>
      </c>
      <c r="G37" s="160">
        <v>75.8</v>
      </c>
      <c r="H37" s="160">
        <v>76</v>
      </c>
      <c r="I37" s="160">
        <v>103.5</v>
      </c>
      <c r="J37" s="160">
        <v>105.1</v>
      </c>
      <c r="K37" s="160">
        <v>113.7</v>
      </c>
      <c r="L37" s="160">
        <v>114.9</v>
      </c>
      <c r="M37" s="160">
        <v>121.4</v>
      </c>
      <c r="N37" s="160">
        <v>109.6</v>
      </c>
    </row>
    <row r="38" spans="1:14" ht="24" customHeight="1">
      <c r="A38" s="158">
        <v>2015</v>
      </c>
      <c r="B38" s="161" t="s">
        <v>847</v>
      </c>
      <c r="C38" s="160">
        <v>54</v>
      </c>
      <c r="D38" s="160">
        <v>49.5</v>
      </c>
      <c r="E38" s="160">
        <v>40.700000000000003</v>
      </c>
      <c r="F38" s="160">
        <v>37.1</v>
      </c>
      <c r="G38" s="160">
        <v>57</v>
      </c>
      <c r="H38" s="160">
        <v>56.2</v>
      </c>
      <c r="I38" s="160">
        <v>68</v>
      </c>
      <c r="J38" s="160">
        <v>68.400000000000006</v>
      </c>
      <c r="K38" s="160">
        <v>68.5</v>
      </c>
      <c r="L38" s="160">
        <v>68</v>
      </c>
      <c r="M38" s="160">
        <v>69</v>
      </c>
      <c r="N38" s="160">
        <v>79.2</v>
      </c>
    </row>
    <row r="39" spans="1:14" ht="12" customHeight="1">
      <c r="A39" s="158"/>
      <c r="B39" s="161" t="s">
        <v>56</v>
      </c>
      <c r="C39" s="160">
        <v>62.9</v>
      </c>
      <c r="D39" s="160">
        <v>59.6</v>
      </c>
      <c r="E39" s="160">
        <v>51.6</v>
      </c>
      <c r="F39" s="160">
        <v>47.5</v>
      </c>
      <c r="G39" s="160">
        <v>67.099999999999994</v>
      </c>
      <c r="H39" s="160">
        <v>66.599999999999994</v>
      </c>
      <c r="I39" s="160">
        <v>82</v>
      </c>
      <c r="J39" s="160">
        <v>81.7</v>
      </c>
      <c r="K39" s="160">
        <v>79.2</v>
      </c>
      <c r="L39" s="160">
        <v>78.900000000000006</v>
      </c>
      <c r="M39" s="160">
        <v>83.2</v>
      </c>
      <c r="N39" s="160">
        <v>94.7</v>
      </c>
    </row>
    <row r="40" spans="1:14" ht="12" customHeight="1">
      <c r="A40" s="158"/>
      <c r="B40" s="161" t="s">
        <v>61</v>
      </c>
      <c r="C40" s="160">
        <v>107</v>
      </c>
      <c r="D40" s="160">
        <v>105.5</v>
      </c>
      <c r="E40" s="160">
        <v>102.4</v>
      </c>
      <c r="F40" s="160">
        <v>102.3</v>
      </c>
      <c r="G40" s="160">
        <v>100.7</v>
      </c>
      <c r="H40" s="160">
        <v>99.3</v>
      </c>
      <c r="I40" s="160">
        <v>100.9</v>
      </c>
      <c r="J40" s="160">
        <v>101.5</v>
      </c>
      <c r="K40" s="160">
        <v>100.1</v>
      </c>
      <c r="L40" s="160">
        <v>96.5</v>
      </c>
      <c r="M40" s="160">
        <v>126</v>
      </c>
      <c r="N40" s="160">
        <v>131.1</v>
      </c>
    </row>
    <row r="41" spans="1:14" ht="12" customHeight="1">
      <c r="A41" s="158"/>
      <c r="B41" s="161" t="s">
        <v>62</v>
      </c>
      <c r="C41" s="160">
        <v>110.1</v>
      </c>
      <c r="D41" s="160">
        <v>110.1</v>
      </c>
      <c r="E41" s="160">
        <v>106.3</v>
      </c>
      <c r="F41" s="160">
        <v>107.3</v>
      </c>
      <c r="G41" s="160">
        <v>105.6</v>
      </c>
      <c r="H41" s="160">
        <v>105.6</v>
      </c>
      <c r="I41" s="160">
        <v>94.7</v>
      </c>
      <c r="J41" s="160">
        <v>95.7</v>
      </c>
      <c r="K41" s="160">
        <v>96.2</v>
      </c>
      <c r="L41" s="160">
        <v>94.4</v>
      </c>
      <c r="M41" s="160">
        <v>112.2</v>
      </c>
      <c r="N41" s="160">
        <v>115.8</v>
      </c>
    </row>
    <row r="42" spans="1:14" ht="12" customHeight="1">
      <c r="A42" s="158"/>
      <c r="B42" s="161" t="s">
        <v>701</v>
      </c>
      <c r="C42" s="160">
        <v>103.9</v>
      </c>
      <c r="D42" s="160">
        <v>103.6</v>
      </c>
      <c r="E42" s="160">
        <v>108.9</v>
      </c>
      <c r="F42" s="160">
        <v>109.7</v>
      </c>
      <c r="G42" s="160">
        <v>100.8</v>
      </c>
      <c r="H42" s="160">
        <v>101.4</v>
      </c>
      <c r="I42" s="160">
        <v>87.5</v>
      </c>
      <c r="J42" s="160">
        <v>87.8</v>
      </c>
      <c r="K42" s="160">
        <v>91.4</v>
      </c>
      <c r="L42" s="160">
        <v>90.6</v>
      </c>
      <c r="M42" s="160">
        <v>99</v>
      </c>
      <c r="N42" s="160">
        <v>107.2</v>
      </c>
    </row>
    <row r="43" spans="1:14" ht="12" customHeight="1">
      <c r="A43" s="158"/>
      <c r="B43" s="161" t="s">
        <v>702</v>
      </c>
      <c r="C43" s="160">
        <v>123.1</v>
      </c>
      <c r="D43" s="160">
        <v>122.9</v>
      </c>
      <c r="E43" s="160">
        <v>129.69999999999999</v>
      </c>
      <c r="F43" s="160">
        <v>131.69999999999999</v>
      </c>
      <c r="G43" s="160">
        <v>118.7</v>
      </c>
      <c r="H43" s="160">
        <v>118.2</v>
      </c>
      <c r="I43" s="160">
        <v>104.2</v>
      </c>
      <c r="J43" s="160">
        <v>104.7</v>
      </c>
      <c r="K43" s="160">
        <v>107.4</v>
      </c>
      <c r="L43" s="160">
        <v>104.7</v>
      </c>
      <c r="M43" s="160">
        <v>123.5</v>
      </c>
      <c r="N43" s="160">
        <v>121.9</v>
      </c>
    </row>
    <row r="44" spans="1:14" ht="12" customHeight="1">
      <c r="A44" s="158"/>
      <c r="B44" s="161" t="s">
        <v>703</v>
      </c>
      <c r="C44" s="160">
        <v>122.5</v>
      </c>
      <c r="D44" s="160">
        <v>125.8</v>
      </c>
      <c r="E44" s="160">
        <v>131</v>
      </c>
      <c r="F44" s="160">
        <v>134.1</v>
      </c>
      <c r="G44" s="160">
        <v>120.5</v>
      </c>
      <c r="H44" s="160">
        <v>121.4</v>
      </c>
      <c r="I44" s="160">
        <v>110.7</v>
      </c>
      <c r="J44" s="160">
        <v>109.4</v>
      </c>
      <c r="K44" s="160">
        <v>106.6</v>
      </c>
      <c r="L44" s="160">
        <v>106.6</v>
      </c>
      <c r="M44" s="160">
        <v>109.9</v>
      </c>
      <c r="N44" s="160">
        <v>102.4</v>
      </c>
    </row>
    <row r="45" spans="1:14" ht="12" customHeight="1">
      <c r="A45" s="158"/>
      <c r="B45" s="161" t="s">
        <v>217</v>
      </c>
      <c r="C45" s="160">
        <v>102.5</v>
      </c>
      <c r="D45" s="160">
        <v>104.8</v>
      </c>
      <c r="E45" s="160">
        <v>107</v>
      </c>
      <c r="F45" s="160">
        <v>108.3</v>
      </c>
      <c r="G45" s="160">
        <v>103</v>
      </c>
      <c r="H45" s="160">
        <v>103.8</v>
      </c>
      <c r="I45" s="160">
        <v>96.7</v>
      </c>
      <c r="J45" s="160">
        <v>97.7</v>
      </c>
      <c r="K45" s="160">
        <v>98.1</v>
      </c>
      <c r="L45" s="160">
        <v>101.3</v>
      </c>
      <c r="M45" s="160">
        <v>86.7</v>
      </c>
      <c r="N45" s="160">
        <v>73</v>
      </c>
    </row>
    <row r="46" spans="1:14" ht="12" customHeight="1">
      <c r="A46" s="158"/>
      <c r="B46" s="161" t="s">
        <v>195</v>
      </c>
      <c r="C46" s="160">
        <v>119.7</v>
      </c>
      <c r="D46" s="160">
        <v>120.5</v>
      </c>
      <c r="E46" s="160">
        <v>128.6</v>
      </c>
      <c r="F46" s="160">
        <v>129</v>
      </c>
      <c r="G46" s="160">
        <v>118.8</v>
      </c>
      <c r="H46" s="160">
        <v>118.5</v>
      </c>
      <c r="I46" s="160">
        <v>111.6</v>
      </c>
      <c r="J46" s="160">
        <v>111.6</v>
      </c>
      <c r="K46" s="160">
        <v>104.5</v>
      </c>
      <c r="L46" s="160">
        <v>107.1</v>
      </c>
      <c r="M46" s="160">
        <v>84.8</v>
      </c>
      <c r="N46" s="160">
        <v>96.8</v>
      </c>
    </row>
    <row r="47" spans="1:14" ht="12" customHeight="1">
      <c r="A47" s="158"/>
      <c r="B47" s="161" t="s">
        <v>196</v>
      </c>
      <c r="C47" s="160">
        <v>120.7</v>
      </c>
      <c r="D47" s="160">
        <v>120.8</v>
      </c>
      <c r="E47" s="160">
        <v>125.3</v>
      </c>
      <c r="F47" s="160">
        <v>126.5</v>
      </c>
      <c r="G47" s="160">
        <v>119.4</v>
      </c>
      <c r="H47" s="160">
        <v>120</v>
      </c>
      <c r="I47" s="160">
        <v>111.1</v>
      </c>
      <c r="J47" s="160">
        <v>109.7</v>
      </c>
      <c r="K47" s="160">
        <v>109.2</v>
      </c>
      <c r="L47" s="160">
        <v>107.3</v>
      </c>
      <c r="M47" s="160">
        <v>98.4</v>
      </c>
      <c r="N47" s="160">
        <v>98.4</v>
      </c>
    </row>
    <row r="48" spans="1:14" ht="12" customHeight="1">
      <c r="A48" s="158"/>
      <c r="B48" s="161" t="s">
        <v>197</v>
      </c>
      <c r="C48" s="160">
        <v>109.1</v>
      </c>
      <c r="D48" s="160">
        <v>109.6</v>
      </c>
      <c r="E48" s="160">
        <v>104.9</v>
      </c>
      <c r="F48" s="160">
        <v>105.2</v>
      </c>
      <c r="G48" s="160">
        <v>108.8</v>
      </c>
      <c r="H48" s="160">
        <v>109.2</v>
      </c>
      <c r="I48" s="160">
        <v>116.7</v>
      </c>
      <c r="J48" s="160">
        <v>116.1</v>
      </c>
      <c r="K48" s="160">
        <v>112.6</v>
      </c>
      <c r="L48" s="160">
        <v>117</v>
      </c>
      <c r="M48" s="160">
        <v>99</v>
      </c>
      <c r="N48" s="160">
        <v>90.6</v>
      </c>
    </row>
    <row r="49" spans="1:14" ht="12" customHeight="1">
      <c r="A49" s="158"/>
      <c r="B49" s="161" t="s">
        <v>666</v>
      </c>
      <c r="C49" s="160">
        <v>64.400000000000006</v>
      </c>
      <c r="D49" s="160">
        <v>67.3</v>
      </c>
      <c r="E49" s="160">
        <v>63.4</v>
      </c>
      <c r="F49" s="160">
        <v>61.2</v>
      </c>
      <c r="G49" s="160">
        <v>79.400000000000006</v>
      </c>
      <c r="H49" s="160">
        <v>79.599999999999994</v>
      </c>
      <c r="I49" s="160">
        <v>116</v>
      </c>
      <c r="J49" s="160">
        <v>115.7</v>
      </c>
      <c r="K49" s="160">
        <v>126.2</v>
      </c>
      <c r="L49" s="160">
        <v>127.7</v>
      </c>
      <c r="M49" s="160">
        <v>108.3</v>
      </c>
      <c r="N49" s="160">
        <v>89.2</v>
      </c>
    </row>
    <row r="50" spans="1:14" ht="24" customHeight="1">
      <c r="A50" s="158">
        <v>2016</v>
      </c>
      <c r="B50" s="161" t="s">
        <v>847</v>
      </c>
      <c r="C50" s="160">
        <v>44.7</v>
      </c>
      <c r="D50" s="160">
        <v>40.700000000000003</v>
      </c>
      <c r="E50" s="160">
        <v>38.700000000000003</v>
      </c>
      <c r="F50" s="160">
        <v>33.4</v>
      </c>
      <c r="G50" s="160">
        <v>56.5</v>
      </c>
      <c r="H50" s="160">
        <v>54.8</v>
      </c>
      <c r="I50" s="160">
        <v>66.7</v>
      </c>
      <c r="J50" s="160">
        <v>66.5</v>
      </c>
      <c r="K50" s="160">
        <v>71.3</v>
      </c>
      <c r="L50" s="160">
        <v>70.2</v>
      </c>
      <c r="M50" s="160">
        <v>64.2</v>
      </c>
      <c r="N50" s="160">
        <v>71.3</v>
      </c>
    </row>
    <row r="51" spans="1:14" ht="12" customHeight="1">
      <c r="A51" s="158"/>
      <c r="B51" s="161" t="s">
        <v>56</v>
      </c>
      <c r="C51" s="160">
        <v>77.3</v>
      </c>
      <c r="D51" s="160">
        <v>75.900000000000006</v>
      </c>
      <c r="E51" s="160">
        <v>67.599999999999994</v>
      </c>
      <c r="F51" s="160">
        <v>66.2</v>
      </c>
      <c r="G51" s="160">
        <v>84.2</v>
      </c>
      <c r="H51" s="160">
        <v>82.9</v>
      </c>
      <c r="I51" s="160">
        <v>97</v>
      </c>
      <c r="J51" s="160">
        <v>98</v>
      </c>
      <c r="K51" s="160">
        <v>90.1</v>
      </c>
      <c r="L51" s="160">
        <v>87.5</v>
      </c>
      <c r="M51" s="160">
        <v>100.1</v>
      </c>
      <c r="N51" s="160">
        <v>91.8</v>
      </c>
    </row>
    <row r="52" spans="1:14" ht="12" customHeight="1">
      <c r="A52" s="158"/>
      <c r="B52" s="161" t="s">
        <v>61</v>
      </c>
      <c r="C52" s="160">
        <v>97.2</v>
      </c>
      <c r="D52" s="160">
        <v>97</v>
      </c>
      <c r="E52" s="160">
        <v>97</v>
      </c>
      <c r="F52" s="160">
        <v>98.1</v>
      </c>
      <c r="G52" s="160">
        <v>98.8</v>
      </c>
      <c r="H52" s="160">
        <v>97.1</v>
      </c>
      <c r="I52" s="160">
        <v>104.1</v>
      </c>
      <c r="J52" s="160">
        <v>105.1</v>
      </c>
      <c r="K52" s="160">
        <v>106.9</v>
      </c>
      <c r="L52" s="160">
        <v>104.9</v>
      </c>
      <c r="M52" s="160">
        <v>107.5</v>
      </c>
      <c r="N52" s="160">
        <v>115.6</v>
      </c>
    </row>
    <row r="53" spans="1:14" ht="12" customHeight="1">
      <c r="A53" s="158"/>
      <c r="B53" s="161" t="s">
        <v>62</v>
      </c>
      <c r="C53" s="160">
        <v>114.9</v>
      </c>
      <c r="D53" s="160">
        <v>116.4</v>
      </c>
      <c r="E53" s="160">
        <v>114.8</v>
      </c>
      <c r="F53" s="160">
        <v>116.6</v>
      </c>
      <c r="G53" s="160">
        <v>114.1</v>
      </c>
      <c r="H53" s="160">
        <v>112.9</v>
      </c>
      <c r="I53" s="160">
        <v>105</v>
      </c>
      <c r="J53" s="160">
        <v>105.5</v>
      </c>
      <c r="K53" s="160">
        <v>106.5</v>
      </c>
      <c r="L53" s="160">
        <v>105.4</v>
      </c>
      <c r="M53" s="160">
        <v>106.8</v>
      </c>
      <c r="N53" s="160">
        <v>108.5</v>
      </c>
    </row>
    <row r="54" spans="1:14" ht="12" customHeight="1">
      <c r="A54" s="158"/>
      <c r="B54" s="161" t="s">
        <v>701</v>
      </c>
      <c r="C54" s="160">
        <v>106.3</v>
      </c>
      <c r="D54" s="160">
        <v>106</v>
      </c>
      <c r="E54" s="160">
        <v>111.1</v>
      </c>
      <c r="F54" s="160">
        <v>113</v>
      </c>
      <c r="G54" s="160">
        <v>109.5</v>
      </c>
      <c r="H54" s="160">
        <v>109.1</v>
      </c>
      <c r="I54" s="160">
        <v>99.6</v>
      </c>
      <c r="J54" s="160">
        <v>101.6</v>
      </c>
      <c r="K54" s="160">
        <v>104.5</v>
      </c>
      <c r="L54" s="160">
        <v>101.3</v>
      </c>
      <c r="M54" s="160">
        <v>94.1</v>
      </c>
      <c r="N54" s="160">
        <v>118.2</v>
      </c>
    </row>
    <row r="55" spans="1:14" ht="12" customHeight="1">
      <c r="A55" s="158"/>
      <c r="B55" s="161" t="s">
        <v>702</v>
      </c>
      <c r="C55" s="160">
        <v>122.3</v>
      </c>
      <c r="D55" s="160">
        <v>123.3</v>
      </c>
      <c r="E55" s="160">
        <v>124.7</v>
      </c>
      <c r="F55" s="160">
        <v>127.1</v>
      </c>
      <c r="G55" s="160">
        <v>126.5</v>
      </c>
      <c r="H55" s="160">
        <v>125.9</v>
      </c>
      <c r="I55" s="160">
        <v>120.3</v>
      </c>
      <c r="J55" s="160">
        <v>117.6</v>
      </c>
      <c r="K55" s="160">
        <v>120.9</v>
      </c>
      <c r="L55" s="160">
        <v>120.7</v>
      </c>
      <c r="M55" s="160">
        <v>107.3</v>
      </c>
      <c r="N55" s="160">
        <v>115.1</v>
      </c>
    </row>
    <row r="56" spans="1:14" ht="12" customHeight="1">
      <c r="A56" s="158"/>
      <c r="B56" s="161" t="s">
        <v>703</v>
      </c>
      <c r="C56" s="160">
        <v>111.3</v>
      </c>
      <c r="D56" s="160">
        <v>114.1</v>
      </c>
      <c r="E56" s="160">
        <v>115.6</v>
      </c>
      <c r="F56" s="160">
        <v>117.1</v>
      </c>
      <c r="G56" s="160">
        <v>115.8</v>
      </c>
      <c r="H56" s="160">
        <v>115.7</v>
      </c>
      <c r="I56" s="160">
        <v>105.3</v>
      </c>
      <c r="J56" s="160">
        <v>106.3</v>
      </c>
      <c r="K56" s="160">
        <v>100.8</v>
      </c>
      <c r="L56" s="160">
        <v>100.9</v>
      </c>
      <c r="M56" s="160">
        <v>84.8</v>
      </c>
      <c r="N56" s="160">
        <v>104.7</v>
      </c>
    </row>
    <row r="57" spans="1:14" ht="12" customHeight="1">
      <c r="A57" s="158"/>
      <c r="B57" s="161" t="s">
        <v>217</v>
      </c>
      <c r="C57" s="160">
        <v>110.4</v>
      </c>
      <c r="D57" s="160">
        <v>114.7</v>
      </c>
      <c r="E57" s="160">
        <v>117</v>
      </c>
      <c r="F57" s="160">
        <v>119.4</v>
      </c>
      <c r="G57" s="160">
        <v>116</v>
      </c>
      <c r="H57" s="160">
        <v>116.8</v>
      </c>
      <c r="I57" s="160">
        <v>99.9</v>
      </c>
      <c r="J57" s="160">
        <v>103.3</v>
      </c>
      <c r="K57" s="160">
        <v>106.9</v>
      </c>
      <c r="L57" s="160">
        <v>106.2</v>
      </c>
      <c r="M57" s="160">
        <v>85.9</v>
      </c>
      <c r="N57" s="160">
        <v>86.3</v>
      </c>
    </row>
    <row r="58" spans="1:14" ht="12" customHeight="1">
      <c r="A58" s="158"/>
      <c r="B58" s="161" t="s">
        <v>195</v>
      </c>
      <c r="C58" s="160">
        <v>123.5</v>
      </c>
      <c r="D58" s="160">
        <v>125.2</v>
      </c>
      <c r="E58" s="160">
        <v>127.1</v>
      </c>
      <c r="F58" s="160">
        <v>125.9</v>
      </c>
      <c r="G58" s="160">
        <v>123.1</v>
      </c>
      <c r="H58" s="160">
        <v>123.2</v>
      </c>
      <c r="I58" s="160">
        <v>117</v>
      </c>
      <c r="J58" s="160">
        <v>118.6</v>
      </c>
      <c r="K58" s="160">
        <v>113</v>
      </c>
      <c r="L58" s="160">
        <v>115</v>
      </c>
      <c r="M58" s="160">
        <v>104.1</v>
      </c>
      <c r="N58" s="160">
        <v>110.5</v>
      </c>
    </row>
    <row r="59" spans="1:14" ht="12" customHeight="1">
      <c r="A59" s="158"/>
      <c r="B59" s="161" t="s">
        <v>196</v>
      </c>
      <c r="C59" s="160">
        <v>107.3</v>
      </c>
      <c r="D59" s="160">
        <v>109.8</v>
      </c>
      <c r="E59" s="160">
        <v>113.7</v>
      </c>
      <c r="F59" s="160">
        <v>113</v>
      </c>
      <c r="G59" s="160">
        <v>112.9</v>
      </c>
      <c r="H59" s="160">
        <v>111.9</v>
      </c>
      <c r="I59" s="160">
        <v>108.7</v>
      </c>
      <c r="J59" s="160">
        <v>111.2</v>
      </c>
      <c r="K59" s="160">
        <v>102.5</v>
      </c>
      <c r="L59" s="160">
        <v>102.1</v>
      </c>
      <c r="M59" s="160">
        <v>85.4</v>
      </c>
      <c r="N59" s="160">
        <v>101.8</v>
      </c>
    </row>
    <row r="60" spans="1:14" ht="12" customHeight="1">
      <c r="A60" s="158"/>
      <c r="B60" s="161" t="s">
        <v>197</v>
      </c>
      <c r="C60" s="160">
        <v>111.3</v>
      </c>
      <c r="D60" s="160">
        <v>113</v>
      </c>
      <c r="E60" s="160">
        <v>105.5</v>
      </c>
      <c r="F60" s="160">
        <v>103.6</v>
      </c>
      <c r="G60" s="160">
        <v>110.1</v>
      </c>
      <c r="H60" s="160">
        <v>109.5</v>
      </c>
      <c r="I60" s="160">
        <v>116.9</v>
      </c>
      <c r="J60" s="160">
        <v>118.8</v>
      </c>
      <c r="K60" s="160">
        <v>116</v>
      </c>
      <c r="L60" s="160">
        <v>117.3</v>
      </c>
      <c r="M60" s="160">
        <v>112.9</v>
      </c>
      <c r="N60" s="160">
        <v>107.9</v>
      </c>
    </row>
    <row r="61" spans="1:14" ht="12" customHeight="1">
      <c r="A61" s="158"/>
      <c r="B61" s="161" t="s">
        <v>666</v>
      </c>
      <c r="C61" s="160">
        <v>70.900000000000006</v>
      </c>
      <c r="D61" s="160">
        <v>70.099999999999994</v>
      </c>
      <c r="E61" s="160">
        <v>60.2</v>
      </c>
      <c r="F61" s="160">
        <v>56.4</v>
      </c>
      <c r="G61" s="160">
        <v>80.599999999999994</v>
      </c>
      <c r="H61" s="160">
        <v>81</v>
      </c>
      <c r="I61" s="160">
        <v>121.2</v>
      </c>
      <c r="J61" s="160">
        <v>121.3</v>
      </c>
      <c r="K61" s="160">
        <v>118.7</v>
      </c>
      <c r="L61" s="160">
        <v>121.5</v>
      </c>
      <c r="M61" s="160">
        <v>98.8</v>
      </c>
      <c r="N61" s="160">
        <v>107.2</v>
      </c>
    </row>
    <row r="62" spans="1:14" ht="24" customHeight="1">
      <c r="A62" s="158">
        <v>2017</v>
      </c>
      <c r="B62" s="161" t="s">
        <v>847</v>
      </c>
      <c r="C62" s="160">
        <v>42.2</v>
      </c>
      <c r="D62" s="160">
        <v>38</v>
      </c>
      <c r="E62" s="160">
        <v>35.200000000000003</v>
      </c>
      <c r="F62" s="160">
        <v>28.1</v>
      </c>
      <c r="G62" s="160">
        <v>52.9</v>
      </c>
      <c r="H62" s="160">
        <v>50.8</v>
      </c>
      <c r="I62" s="160">
        <v>71.599999999999994</v>
      </c>
      <c r="J62" s="160">
        <v>72.7</v>
      </c>
      <c r="K62" s="160">
        <v>75.3</v>
      </c>
      <c r="L62" s="160">
        <v>74.099999999999994</v>
      </c>
      <c r="M62" s="160">
        <v>76.5</v>
      </c>
      <c r="N62" s="160">
        <v>79.099999999999994</v>
      </c>
    </row>
    <row r="63" spans="1:14" ht="12" customHeight="1">
      <c r="A63" s="158"/>
      <c r="B63" s="161" t="s">
        <v>56</v>
      </c>
      <c r="C63" s="160">
        <v>80.3</v>
      </c>
      <c r="D63" s="160">
        <v>78.3</v>
      </c>
      <c r="E63" s="160">
        <v>64.7</v>
      </c>
      <c r="F63" s="160">
        <v>60.3</v>
      </c>
      <c r="G63" s="160">
        <v>77.2</v>
      </c>
      <c r="H63" s="160">
        <v>75.5</v>
      </c>
      <c r="I63" s="160">
        <v>85.6</v>
      </c>
      <c r="J63" s="160">
        <v>85.1</v>
      </c>
      <c r="K63" s="160">
        <v>83.7</v>
      </c>
      <c r="L63" s="160">
        <v>82.5</v>
      </c>
      <c r="M63" s="160">
        <v>91.7</v>
      </c>
      <c r="N63" s="160">
        <v>95.3</v>
      </c>
    </row>
    <row r="64" spans="1:14" ht="12" customHeight="1">
      <c r="A64" s="158"/>
      <c r="B64" s="161" t="s">
        <v>61</v>
      </c>
      <c r="C64" s="160">
        <v>124.7</v>
      </c>
      <c r="D64" s="160">
        <v>125.3</v>
      </c>
      <c r="E64" s="160">
        <v>110.8</v>
      </c>
      <c r="F64" s="160">
        <v>108.5</v>
      </c>
      <c r="G64" s="160">
        <v>121.8</v>
      </c>
      <c r="H64" s="160">
        <v>120.6</v>
      </c>
      <c r="I64" s="160">
        <v>116.8</v>
      </c>
      <c r="J64" s="160">
        <v>117.1</v>
      </c>
      <c r="K64" s="160">
        <v>118.5</v>
      </c>
      <c r="L64" s="160">
        <v>115</v>
      </c>
      <c r="M64" s="160">
        <v>129.19999999999999</v>
      </c>
      <c r="N64" s="160">
        <v>150.30000000000001</v>
      </c>
    </row>
    <row r="65" spans="1:14" ht="12" customHeight="1">
      <c r="A65" s="158"/>
      <c r="B65" s="161" t="s">
        <v>62</v>
      </c>
      <c r="C65" s="160">
        <v>106.1</v>
      </c>
      <c r="D65" s="160">
        <v>107.2</v>
      </c>
      <c r="E65" s="160">
        <v>101.1</v>
      </c>
      <c r="F65" s="160">
        <v>97.9</v>
      </c>
      <c r="G65" s="160">
        <v>108.4</v>
      </c>
      <c r="H65" s="160">
        <v>108.3</v>
      </c>
      <c r="I65" s="160">
        <v>91.9</v>
      </c>
      <c r="J65" s="160">
        <v>93.7</v>
      </c>
      <c r="K65" s="160">
        <v>91.7</v>
      </c>
      <c r="L65" s="160">
        <v>91.5</v>
      </c>
      <c r="M65" s="160">
        <v>100.9</v>
      </c>
      <c r="N65" s="160">
        <v>128.80000000000001</v>
      </c>
    </row>
    <row r="66" spans="1:14" ht="12" customHeight="1">
      <c r="A66" s="158"/>
      <c r="B66" s="161" t="s">
        <v>701</v>
      </c>
      <c r="C66" s="160">
        <v>125.3</v>
      </c>
      <c r="D66" s="160">
        <v>126.8</v>
      </c>
      <c r="E66" s="160">
        <v>120.9</v>
      </c>
      <c r="F66" s="160">
        <v>119.3</v>
      </c>
      <c r="G66" s="160">
        <v>123.1</v>
      </c>
      <c r="H66" s="160">
        <v>122.1</v>
      </c>
      <c r="I66" s="160">
        <v>109.1</v>
      </c>
      <c r="J66" s="160">
        <v>109.2</v>
      </c>
      <c r="K66" s="160">
        <v>107.2</v>
      </c>
      <c r="L66" s="160">
        <v>104.9</v>
      </c>
      <c r="M66" s="160">
        <v>113.8</v>
      </c>
      <c r="N66" s="160">
        <v>136.69999999999999</v>
      </c>
    </row>
    <row r="67" spans="1:14" ht="12" customHeight="1">
      <c r="A67" s="158"/>
      <c r="B67" s="161" t="s">
        <v>702</v>
      </c>
      <c r="C67" s="160">
        <v>121.6</v>
      </c>
      <c r="D67" s="160">
        <v>122.1</v>
      </c>
      <c r="E67" s="160">
        <v>120.7</v>
      </c>
      <c r="F67" s="160">
        <v>117.3</v>
      </c>
      <c r="G67" s="160">
        <v>124.1</v>
      </c>
      <c r="H67" s="160">
        <v>122.7</v>
      </c>
      <c r="I67" s="160">
        <v>107.6</v>
      </c>
      <c r="J67" s="160">
        <v>106.4</v>
      </c>
      <c r="K67" s="160">
        <v>112.1</v>
      </c>
      <c r="L67" s="160">
        <v>110.5</v>
      </c>
      <c r="M67" s="160">
        <v>101.4</v>
      </c>
      <c r="N67" s="160">
        <v>111</v>
      </c>
    </row>
    <row r="68" spans="1:14" ht="12" customHeight="1">
      <c r="A68" s="158"/>
      <c r="B68" s="161" t="s">
        <v>703</v>
      </c>
      <c r="C68" s="160">
        <v>116.9</v>
      </c>
      <c r="D68" s="160">
        <v>120.4</v>
      </c>
      <c r="E68" s="160">
        <v>111.3</v>
      </c>
      <c r="F68" s="160">
        <v>109.5</v>
      </c>
      <c r="G68" s="160">
        <v>120.9</v>
      </c>
      <c r="H68" s="160">
        <v>120.6</v>
      </c>
      <c r="I68" s="160">
        <v>104.7</v>
      </c>
      <c r="J68" s="160">
        <v>105.6</v>
      </c>
      <c r="K68" s="160">
        <v>108.5</v>
      </c>
      <c r="L68" s="160">
        <v>109.1</v>
      </c>
      <c r="M68" s="160">
        <v>96.8</v>
      </c>
      <c r="N68" s="160">
        <v>105.6</v>
      </c>
    </row>
    <row r="69" spans="1:14" ht="12" customHeight="1">
      <c r="A69" s="158"/>
      <c r="B69" s="161" t="s">
        <v>217</v>
      </c>
      <c r="C69" s="160">
        <v>118.5</v>
      </c>
      <c r="D69" s="160">
        <v>124</v>
      </c>
      <c r="E69" s="160">
        <v>112.4</v>
      </c>
      <c r="F69" s="160">
        <v>112.7</v>
      </c>
      <c r="G69" s="160">
        <v>115.6</v>
      </c>
      <c r="H69" s="160">
        <v>115.3</v>
      </c>
      <c r="I69" s="160">
        <v>103.8</v>
      </c>
      <c r="J69" s="160">
        <v>105.9</v>
      </c>
      <c r="K69" s="160">
        <v>108.8</v>
      </c>
      <c r="L69" s="160">
        <v>110.1</v>
      </c>
      <c r="M69" s="160">
        <v>94.4</v>
      </c>
      <c r="N69" s="160">
        <v>96.2</v>
      </c>
    </row>
    <row r="70" spans="1:14" ht="12" customHeight="1">
      <c r="A70" s="158"/>
      <c r="B70" s="161" t="s">
        <v>195</v>
      </c>
      <c r="C70" s="160">
        <v>120.5</v>
      </c>
      <c r="D70" s="160">
        <v>123.1</v>
      </c>
      <c r="E70" s="160">
        <v>116.6</v>
      </c>
      <c r="F70" s="160">
        <v>114.2</v>
      </c>
      <c r="G70" s="160">
        <v>121.2</v>
      </c>
      <c r="H70" s="160">
        <v>120.6</v>
      </c>
      <c r="I70" s="160">
        <v>110.2</v>
      </c>
      <c r="J70" s="160">
        <v>110.7</v>
      </c>
      <c r="K70" s="160">
        <v>109</v>
      </c>
      <c r="L70" s="160">
        <v>107.8</v>
      </c>
      <c r="M70" s="160">
        <v>102.8</v>
      </c>
      <c r="N70" s="160">
        <v>113.7</v>
      </c>
    </row>
    <row r="71" spans="1:14" ht="12" customHeight="1">
      <c r="A71" s="158"/>
      <c r="B71" s="161" t="s">
        <v>196</v>
      </c>
      <c r="C71" s="160">
        <v>114.1</v>
      </c>
      <c r="D71" s="160">
        <v>115</v>
      </c>
      <c r="E71" s="160">
        <v>110.2</v>
      </c>
      <c r="F71" s="160">
        <v>107</v>
      </c>
      <c r="G71" s="160">
        <v>112.2</v>
      </c>
      <c r="H71" s="160">
        <v>110.4</v>
      </c>
      <c r="I71" s="160">
        <v>104.5</v>
      </c>
      <c r="J71" s="160">
        <v>103.7</v>
      </c>
      <c r="K71" s="160">
        <v>111.6</v>
      </c>
      <c r="L71" s="160">
        <v>105.6</v>
      </c>
      <c r="M71" s="160">
        <v>101.5</v>
      </c>
      <c r="N71" s="160">
        <v>101.7</v>
      </c>
    </row>
    <row r="72" spans="1:14" ht="12" customHeight="1">
      <c r="A72" s="158"/>
      <c r="B72" s="161" t="s">
        <v>197</v>
      </c>
      <c r="C72" s="160">
        <v>117.4</v>
      </c>
      <c r="D72" s="160">
        <v>120.5</v>
      </c>
      <c r="E72" s="160">
        <v>107</v>
      </c>
      <c r="F72" s="160">
        <v>103.7</v>
      </c>
      <c r="G72" s="160">
        <v>116</v>
      </c>
      <c r="H72" s="160">
        <v>114.5</v>
      </c>
      <c r="I72" s="160">
        <v>115.1</v>
      </c>
      <c r="J72" s="160">
        <v>115.4</v>
      </c>
      <c r="K72" s="160">
        <v>130.4</v>
      </c>
      <c r="L72" s="160">
        <v>121.7</v>
      </c>
      <c r="M72" s="160">
        <v>111.3</v>
      </c>
      <c r="N72" s="160">
        <v>110.4</v>
      </c>
    </row>
    <row r="73" spans="1:14" ht="12" customHeight="1">
      <c r="A73" s="158"/>
      <c r="B73" s="161" t="s">
        <v>666</v>
      </c>
      <c r="C73" s="160">
        <v>64.7</v>
      </c>
      <c r="D73" s="160">
        <v>64.3</v>
      </c>
      <c r="E73" s="160">
        <v>51.7</v>
      </c>
      <c r="F73" s="160">
        <v>48.9</v>
      </c>
      <c r="G73" s="160">
        <v>79</v>
      </c>
      <c r="H73" s="160">
        <v>79.400000000000006</v>
      </c>
      <c r="I73" s="160">
        <v>109.8</v>
      </c>
      <c r="J73" s="160">
        <v>112.2</v>
      </c>
      <c r="K73" s="160">
        <v>126.9</v>
      </c>
      <c r="L73" s="160">
        <v>123.8</v>
      </c>
      <c r="M73" s="160">
        <v>99.1</v>
      </c>
      <c r="N73" s="160">
        <v>96.8</v>
      </c>
    </row>
    <row r="74" spans="1:14" ht="24" customHeight="1">
      <c r="A74" s="158">
        <v>2018</v>
      </c>
      <c r="B74" s="161" t="s">
        <v>847</v>
      </c>
      <c r="C74" s="160">
        <v>63.1</v>
      </c>
      <c r="D74" s="160">
        <v>62</v>
      </c>
      <c r="E74" s="160">
        <v>59.2</v>
      </c>
      <c r="F74" s="160">
        <v>53.1</v>
      </c>
      <c r="G74" s="160">
        <v>67.099999999999994</v>
      </c>
      <c r="H74" s="160">
        <v>64.599999999999994</v>
      </c>
      <c r="I74" s="160">
        <v>76.5</v>
      </c>
      <c r="J74" s="160">
        <v>76.3</v>
      </c>
      <c r="K74" s="160">
        <v>82.5</v>
      </c>
      <c r="L74" s="160">
        <v>78.400000000000006</v>
      </c>
      <c r="M74" s="160">
        <v>89.3</v>
      </c>
      <c r="N74" s="160">
        <v>100.9</v>
      </c>
    </row>
    <row r="75" spans="1:14" ht="12" customHeight="1">
      <c r="A75" s="158"/>
      <c r="B75" s="161" t="s">
        <v>56</v>
      </c>
      <c r="C75" s="160">
        <v>65.3</v>
      </c>
      <c r="D75" s="160">
        <v>61.8</v>
      </c>
      <c r="E75" s="160">
        <v>59.7</v>
      </c>
      <c r="F75" s="160">
        <v>54.6</v>
      </c>
      <c r="G75" s="160">
        <v>75.599999999999994</v>
      </c>
      <c r="H75" s="160">
        <v>72.599999999999994</v>
      </c>
      <c r="I75" s="160">
        <v>88.6</v>
      </c>
      <c r="J75" s="160">
        <v>88.5</v>
      </c>
      <c r="K75" s="160">
        <v>90</v>
      </c>
      <c r="L75" s="160">
        <v>87.9</v>
      </c>
      <c r="M75" s="160">
        <v>101</v>
      </c>
      <c r="N75" s="160">
        <v>110.5</v>
      </c>
    </row>
    <row r="76" spans="1:14" ht="12" customHeight="1">
      <c r="A76" s="158"/>
      <c r="B76" s="161" t="s">
        <v>61</v>
      </c>
      <c r="C76" s="160">
        <v>93.3</v>
      </c>
      <c r="D76" s="160">
        <v>92.7</v>
      </c>
      <c r="E76" s="160">
        <v>89.7</v>
      </c>
      <c r="F76" s="160">
        <v>86.2</v>
      </c>
      <c r="G76" s="160">
        <v>96.5</v>
      </c>
      <c r="H76" s="160">
        <v>93.9</v>
      </c>
      <c r="I76" s="160">
        <v>104.5</v>
      </c>
      <c r="J76" s="160">
        <v>103.6</v>
      </c>
      <c r="K76" s="160">
        <v>103.2</v>
      </c>
      <c r="L76" s="160">
        <v>98.4</v>
      </c>
      <c r="M76" s="160">
        <v>127.8</v>
      </c>
      <c r="N76" s="160">
        <v>133.5</v>
      </c>
    </row>
    <row r="77" spans="1:14" ht="12" customHeight="1">
      <c r="A77" s="158"/>
      <c r="B77" s="161" t="s">
        <v>62</v>
      </c>
      <c r="C77" s="160">
        <v>117.6</v>
      </c>
      <c r="D77" s="160">
        <v>119.8</v>
      </c>
      <c r="E77" s="160">
        <v>116.6</v>
      </c>
      <c r="F77" s="160">
        <v>115.2</v>
      </c>
      <c r="G77" s="160">
        <v>114.3</v>
      </c>
      <c r="H77" s="160">
        <v>112.7</v>
      </c>
      <c r="I77" s="160">
        <v>97.8</v>
      </c>
      <c r="J77" s="160">
        <v>97.9</v>
      </c>
      <c r="K77" s="160">
        <v>100.9</v>
      </c>
      <c r="L77" s="160">
        <v>99.7</v>
      </c>
      <c r="M77" s="160">
        <v>113.6</v>
      </c>
      <c r="N77" s="160">
        <v>130.4</v>
      </c>
    </row>
    <row r="78" spans="1:14" ht="12" customHeight="1">
      <c r="A78" s="158"/>
      <c r="B78" s="161" t="s">
        <v>701</v>
      </c>
      <c r="C78" s="160">
        <v>115.1</v>
      </c>
      <c r="D78" s="160">
        <v>118.6</v>
      </c>
      <c r="E78" s="160">
        <v>116.6</v>
      </c>
      <c r="F78" s="160">
        <v>113.7</v>
      </c>
      <c r="G78" s="160">
        <v>120.6</v>
      </c>
      <c r="H78" s="160">
        <v>118.7</v>
      </c>
      <c r="I78" s="160">
        <v>98</v>
      </c>
      <c r="J78" s="160">
        <v>98.8</v>
      </c>
      <c r="K78" s="160">
        <v>102.4</v>
      </c>
      <c r="L78" s="160">
        <v>102.7</v>
      </c>
      <c r="M78" s="160">
        <v>115.4</v>
      </c>
      <c r="N78" s="160">
        <v>113.8</v>
      </c>
    </row>
    <row r="79" spans="1:14" ht="12" customHeight="1">
      <c r="A79" s="158"/>
      <c r="B79" s="161" t="s">
        <v>702</v>
      </c>
      <c r="C79" s="160">
        <v>128.19999999999999</v>
      </c>
      <c r="D79" s="160">
        <v>130.9</v>
      </c>
      <c r="E79" s="160">
        <v>130.4</v>
      </c>
      <c r="F79" s="160">
        <v>126.8</v>
      </c>
      <c r="G79" s="160">
        <v>127.6</v>
      </c>
      <c r="H79" s="160">
        <v>125.7</v>
      </c>
      <c r="I79" s="160">
        <v>110.2</v>
      </c>
      <c r="J79" s="160">
        <v>109.1</v>
      </c>
      <c r="K79" s="160">
        <v>110.1</v>
      </c>
      <c r="L79" s="160">
        <v>109.7</v>
      </c>
      <c r="M79" s="160">
        <v>119.5</v>
      </c>
      <c r="N79" s="160">
        <v>134.6</v>
      </c>
    </row>
    <row r="80" spans="1:14" ht="12" customHeight="1">
      <c r="A80" s="158"/>
      <c r="B80" s="161" t="s">
        <v>703</v>
      </c>
      <c r="C80" s="160">
        <v>123.9</v>
      </c>
      <c r="D80" s="160">
        <v>129.5</v>
      </c>
      <c r="E80" s="160">
        <v>123.5</v>
      </c>
      <c r="F80" s="160">
        <v>122.2</v>
      </c>
      <c r="G80" s="160">
        <v>130.80000000000001</v>
      </c>
      <c r="H80" s="160">
        <v>128.9</v>
      </c>
      <c r="I80" s="160">
        <v>108.3</v>
      </c>
      <c r="J80" s="160">
        <v>108</v>
      </c>
      <c r="K80" s="160">
        <v>109.3</v>
      </c>
      <c r="L80" s="160">
        <v>108.4</v>
      </c>
      <c r="M80" s="160">
        <v>104.3</v>
      </c>
      <c r="N80" s="160">
        <v>119</v>
      </c>
    </row>
    <row r="81" spans="1:14" ht="12" customHeight="1">
      <c r="A81" s="158"/>
      <c r="B81" s="161" t="s">
        <v>217</v>
      </c>
      <c r="C81" s="160">
        <v>114</v>
      </c>
      <c r="D81" s="160">
        <v>120.1</v>
      </c>
      <c r="E81" s="160">
        <v>112.9</v>
      </c>
      <c r="F81" s="160">
        <v>112.7</v>
      </c>
      <c r="G81" s="160">
        <v>116.8</v>
      </c>
      <c r="H81" s="160">
        <v>116.6</v>
      </c>
      <c r="I81" s="160">
        <v>108.9</v>
      </c>
      <c r="J81" s="160">
        <v>110.3</v>
      </c>
      <c r="K81" s="160">
        <v>109.8</v>
      </c>
      <c r="L81" s="160">
        <v>109.3</v>
      </c>
      <c r="M81" s="160">
        <v>107.1</v>
      </c>
      <c r="N81" s="160">
        <v>110.7</v>
      </c>
    </row>
    <row r="82" spans="1:14" ht="12" customHeight="1">
      <c r="A82" s="158"/>
      <c r="B82" s="161" t="s">
        <v>195</v>
      </c>
      <c r="C82" s="160">
        <v>113.7</v>
      </c>
      <c r="D82" s="160">
        <v>117.1</v>
      </c>
      <c r="E82" s="160">
        <v>118.2</v>
      </c>
      <c r="F82" s="160">
        <v>115.6</v>
      </c>
      <c r="G82" s="160">
        <v>116.1</v>
      </c>
      <c r="H82" s="160">
        <v>114.5</v>
      </c>
      <c r="I82" s="160">
        <v>108.8</v>
      </c>
      <c r="J82" s="160">
        <v>108</v>
      </c>
      <c r="K82" s="160">
        <v>103.6</v>
      </c>
      <c r="L82" s="160">
        <v>103.1</v>
      </c>
      <c r="M82" s="160">
        <v>112.1</v>
      </c>
      <c r="N82" s="160">
        <v>107.3</v>
      </c>
    </row>
    <row r="83" spans="1:14" ht="12" customHeight="1">
      <c r="A83" s="158"/>
      <c r="B83" s="161" t="s">
        <v>196</v>
      </c>
      <c r="C83" s="160">
        <v>126.2</v>
      </c>
      <c r="D83" s="160">
        <v>128.6</v>
      </c>
      <c r="E83" s="160">
        <v>127.7</v>
      </c>
      <c r="F83" s="160">
        <v>124</v>
      </c>
      <c r="G83" s="160">
        <v>127.6</v>
      </c>
      <c r="H83" s="160">
        <v>125.6</v>
      </c>
      <c r="I83" s="160">
        <v>115.2</v>
      </c>
      <c r="J83" s="160">
        <v>116.7</v>
      </c>
      <c r="K83" s="160">
        <v>114.3</v>
      </c>
      <c r="L83" s="160">
        <v>115.1</v>
      </c>
      <c r="M83" s="160">
        <v>116.6</v>
      </c>
      <c r="N83" s="160">
        <v>121.7</v>
      </c>
    </row>
    <row r="84" spans="1:14" ht="12" customHeight="1">
      <c r="A84" s="158"/>
      <c r="B84" s="161" t="s">
        <v>197</v>
      </c>
      <c r="C84" s="160">
        <v>120.2</v>
      </c>
      <c r="D84" s="160">
        <v>123.3</v>
      </c>
      <c r="E84" s="160">
        <v>111.2</v>
      </c>
      <c r="F84" s="160">
        <v>107.9</v>
      </c>
      <c r="G84" s="160">
        <v>117.5</v>
      </c>
      <c r="H84" s="160">
        <v>115.5</v>
      </c>
      <c r="I84" s="160">
        <v>118.6</v>
      </c>
      <c r="J84" s="160">
        <v>120.6</v>
      </c>
      <c r="K84" s="160">
        <v>125.2</v>
      </c>
      <c r="L84" s="160">
        <v>123.6</v>
      </c>
      <c r="M84" s="160">
        <v>127.9</v>
      </c>
      <c r="N84" s="160">
        <v>122.5</v>
      </c>
    </row>
    <row r="85" spans="1:14" ht="12" customHeight="1">
      <c r="A85" s="158"/>
      <c r="B85" s="161" t="s">
        <v>666</v>
      </c>
      <c r="C85" s="160">
        <v>69.099999999999994</v>
      </c>
      <c r="D85" s="160">
        <v>68.8</v>
      </c>
      <c r="E85" s="160">
        <v>58.2</v>
      </c>
      <c r="F85" s="160">
        <v>54.6</v>
      </c>
      <c r="G85" s="160">
        <v>81.5</v>
      </c>
      <c r="H85" s="160">
        <v>81.8</v>
      </c>
      <c r="I85" s="160">
        <v>104.7</v>
      </c>
      <c r="J85" s="160">
        <v>106.9</v>
      </c>
      <c r="K85" s="160">
        <v>118.5</v>
      </c>
      <c r="L85" s="160">
        <v>123.3</v>
      </c>
      <c r="M85" s="160">
        <v>126.9</v>
      </c>
      <c r="N85" s="160">
        <v>119.8</v>
      </c>
    </row>
    <row r="86" spans="1:14" ht="24" customHeight="1">
      <c r="A86" s="158">
        <v>2019</v>
      </c>
      <c r="B86" s="161" t="s">
        <v>847</v>
      </c>
      <c r="C86" s="160">
        <v>57.3</v>
      </c>
      <c r="D86" s="160">
        <v>56.4</v>
      </c>
      <c r="E86" s="160">
        <v>54</v>
      </c>
      <c r="F86" s="160">
        <v>47</v>
      </c>
      <c r="G86" s="160">
        <v>68.599999999999994</v>
      </c>
      <c r="H86" s="160">
        <v>65.900000000000006</v>
      </c>
      <c r="I86" s="160">
        <v>78.5</v>
      </c>
      <c r="J86" s="160">
        <v>79.3</v>
      </c>
      <c r="K86" s="160">
        <v>86.6</v>
      </c>
      <c r="L86" s="160">
        <v>85.8</v>
      </c>
      <c r="M86" s="160">
        <v>117.3</v>
      </c>
      <c r="N86" s="160">
        <v>103.5</v>
      </c>
    </row>
    <row r="87" spans="1:14" ht="12" customHeight="1">
      <c r="A87" s="158"/>
      <c r="B87" s="161" t="s">
        <v>56</v>
      </c>
      <c r="C87" s="160">
        <v>82.9</v>
      </c>
      <c r="D87" s="160">
        <v>82.4</v>
      </c>
      <c r="E87" s="160">
        <v>72.2</v>
      </c>
      <c r="F87" s="160">
        <v>66.599999999999994</v>
      </c>
      <c r="G87" s="160">
        <v>83</v>
      </c>
      <c r="H87" s="160">
        <v>79.900000000000006</v>
      </c>
      <c r="I87" s="160">
        <v>93.8</v>
      </c>
      <c r="J87" s="160">
        <v>93.5</v>
      </c>
      <c r="K87" s="160">
        <v>92.9</v>
      </c>
      <c r="L87" s="160">
        <v>90.9</v>
      </c>
      <c r="M87" s="160">
        <v>109.8</v>
      </c>
      <c r="N87" s="160">
        <v>119.9</v>
      </c>
    </row>
    <row r="88" spans="1:14" ht="20.100000000000001" customHeight="1">
      <c r="A88" s="237" t="s">
        <v>1454</v>
      </c>
      <c r="B88" s="237"/>
      <c r="C88" s="237"/>
      <c r="D88" s="237"/>
      <c r="E88" s="237"/>
      <c r="F88" s="237"/>
      <c r="G88" s="237"/>
      <c r="H88" s="237"/>
      <c r="I88" s="237"/>
      <c r="J88" s="237"/>
      <c r="K88" s="237"/>
      <c r="L88" s="237"/>
      <c r="M88" s="237"/>
      <c r="N88" s="237"/>
    </row>
    <row r="89" spans="1:14" ht="12" customHeight="1">
      <c r="A89" s="1102" t="s">
        <v>1458</v>
      </c>
      <c r="B89" s="1102"/>
      <c r="C89" s="1102"/>
      <c r="D89" s="1102"/>
      <c r="E89" s="1102"/>
      <c r="F89" s="1102"/>
      <c r="G89" s="1102"/>
      <c r="H89" s="1102"/>
      <c r="I89" s="1102"/>
      <c r="J89" s="1102"/>
      <c r="K89" s="1102"/>
      <c r="L89" s="1102"/>
      <c r="M89" s="1102"/>
      <c r="N89" s="1102"/>
    </row>
    <row r="90" spans="1:14" ht="12" customHeight="1">
      <c r="A90" s="1102" t="s">
        <v>1456</v>
      </c>
      <c r="B90" s="1102"/>
      <c r="C90" s="1102"/>
      <c r="D90" s="1102"/>
      <c r="E90" s="1102"/>
      <c r="F90" s="1102"/>
      <c r="G90" s="1102"/>
      <c r="H90" s="1102"/>
      <c r="I90" s="1102"/>
      <c r="J90" s="1102"/>
      <c r="K90" s="1102"/>
      <c r="L90" s="1102"/>
      <c r="M90" s="1102"/>
      <c r="N90" s="1102"/>
    </row>
    <row r="91" spans="1:14" s="238" customFormat="1" ht="15.95" customHeight="1">
      <c r="A91" s="846" t="s">
        <v>1743</v>
      </c>
      <c r="B91" s="162"/>
      <c r="C91" s="162"/>
      <c r="D91" s="162"/>
      <c r="E91" s="162"/>
      <c r="F91" s="162"/>
      <c r="G91" s="162"/>
      <c r="H91" s="162"/>
      <c r="I91" s="162"/>
      <c r="J91" s="162"/>
      <c r="K91" s="162"/>
      <c r="L91" s="162"/>
      <c r="M91" s="162"/>
      <c r="N91" s="162"/>
    </row>
    <row r="92" spans="1:14" ht="24" customHeight="1">
      <c r="A92" s="237"/>
      <c r="B92" s="237"/>
      <c r="C92" s="237"/>
      <c r="D92" s="237"/>
      <c r="E92" s="237"/>
      <c r="F92" s="237"/>
      <c r="G92" s="237"/>
      <c r="H92" s="237"/>
      <c r="I92" s="237"/>
      <c r="J92" s="237"/>
      <c r="K92" s="237"/>
      <c r="L92" s="237"/>
      <c r="M92" s="237"/>
      <c r="N92" s="237"/>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4" customWidth="1"/>
    <col min="2" max="2" width="14.5703125" style="154" customWidth="1"/>
    <col min="3" max="3" width="20.28515625" style="154" customWidth="1"/>
    <col min="4" max="8" width="18.7109375" style="154" customWidth="1"/>
    <col min="9" max="256" width="11.42578125" style="154"/>
    <col min="257" max="257" width="8.28515625" style="154" customWidth="1"/>
    <col min="258" max="258" width="14.5703125" style="154" customWidth="1"/>
    <col min="259" max="259" width="20.28515625" style="154" customWidth="1"/>
    <col min="260" max="264" width="18.7109375" style="154" customWidth="1"/>
    <col min="265" max="512" width="11.42578125" style="154"/>
    <col min="513" max="513" width="8.28515625" style="154" customWidth="1"/>
    <col min="514" max="514" width="14.5703125" style="154" customWidth="1"/>
    <col min="515" max="515" width="20.28515625" style="154" customWidth="1"/>
    <col min="516" max="520" width="18.7109375" style="154" customWidth="1"/>
    <col min="521" max="768" width="11.42578125" style="154"/>
    <col min="769" max="769" width="8.28515625" style="154" customWidth="1"/>
    <col min="770" max="770" width="14.5703125" style="154" customWidth="1"/>
    <col min="771" max="771" width="20.28515625" style="154" customWidth="1"/>
    <col min="772" max="776" width="18.7109375" style="154" customWidth="1"/>
    <col min="777" max="1024" width="11.42578125" style="154"/>
    <col min="1025" max="1025" width="8.28515625" style="154" customWidth="1"/>
    <col min="1026" max="1026" width="14.5703125" style="154" customWidth="1"/>
    <col min="1027" max="1027" width="20.28515625" style="154" customWidth="1"/>
    <col min="1028" max="1032" width="18.7109375" style="154" customWidth="1"/>
    <col min="1033" max="1280" width="11.42578125" style="154"/>
    <col min="1281" max="1281" width="8.28515625" style="154" customWidth="1"/>
    <col min="1282" max="1282" width="14.5703125" style="154" customWidth="1"/>
    <col min="1283" max="1283" width="20.28515625" style="154" customWidth="1"/>
    <col min="1284" max="1288" width="18.7109375" style="154" customWidth="1"/>
    <col min="1289" max="1536" width="11.42578125" style="154"/>
    <col min="1537" max="1537" width="8.28515625" style="154" customWidth="1"/>
    <col min="1538" max="1538" width="14.5703125" style="154" customWidth="1"/>
    <col min="1539" max="1539" width="20.28515625" style="154" customWidth="1"/>
    <col min="1540" max="1544" width="18.7109375" style="154" customWidth="1"/>
    <col min="1545" max="1792" width="11.42578125" style="154"/>
    <col min="1793" max="1793" width="8.28515625" style="154" customWidth="1"/>
    <col min="1794" max="1794" width="14.5703125" style="154" customWidth="1"/>
    <col min="1795" max="1795" width="20.28515625" style="154" customWidth="1"/>
    <col min="1796" max="1800" width="18.7109375" style="154" customWidth="1"/>
    <col min="1801" max="2048" width="11.42578125" style="154"/>
    <col min="2049" max="2049" width="8.28515625" style="154" customWidth="1"/>
    <col min="2050" max="2050" width="14.5703125" style="154" customWidth="1"/>
    <col min="2051" max="2051" width="20.28515625" style="154" customWidth="1"/>
    <col min="2052" max="2056" width="18.7109375" style="154" customWidth="1"/>
    <col min="2057" max="2304" width="11.42578125" style="154"/>
    <col min="2305" max="2305" width="8.28515625" style="154" customWidth="1"/>
    <col min="2306" max="2306" width="14.5703125" style="154" customWidth="1"/>
    <col min="2307" max="2307" width="20.28515625" style="154" customWidth="1"/>
    <col min="2308" max="2312" width="18.7109375" style="154" customWidth="1"/>
    <col min="2313" max="2560" width="11.42578125" style="154"/>
    <col min="2561" max="2561" width="8.28515625" style="154" customWidth="1"/>
    <col min="2562" max="2562" width="14.5703125" style="154" customWidth="1"/>
    <col min="2563" max="2563" width="20.28515625" style="154" customWidth="1"/>
    <col min="2564" max="2568" width="18.7109375" style="154" customWidth="1"/>
    <col min="2569" max="2816" width="11.42578125" style="154"/>
    <col min="2817" max="2817" width="8.28515625" style="154" customWidth="1"/>
    <col min="2818" max="2818" width="14.5703125" style="154" customWidth="1"/>
    <col min="2819" max="2819" width="20.28515625" style="154" customWidth="1"/>
    <col min="2820" max="2824" width="18.7109375" style="154" customWidth="1"/>
    <col min="2825" max="3072" width="11.42578125" style="154"/>
    <col min="3073" max="3073" width="8.28515625" style="154" customWidth="1"/>
    <col min="3074" max="3074" width="14.5703125" style="154" customWidth="1"/>
    <col min="3075" max="3075" width="20.28515625" style="154" customWidth="1"/>
    <col min="3076" max="3080" width="18.7109375" style="154" customWidth="1"/>
    <col min="3081" max="3328" width="11.42578125" style="154"/>
    <col min="3329" max="3329" width="8.28515625" style="154" customWidth="1"/>
    <col min="3330" max="3330" width="14.5703125" style="154" customWidth="1"/>
    <col min="3331" max="3331" width="20.28515625" style="154" customWidth="1"/>
    <col min="3332" max="3336" width="18.7109375" style="154" customWidth="1"/>
    <col min="3337" max="3584" width="11.42578125" style="154"/>
    <col min="3585" max="3585" width="8.28515625" style="154" customWidth="1"/>
    <col min="3586" max="3586" width="14.5703125" style="154" customWidth="1"/>
    <col min="3587" max="3587" width="20.28515625" style="154" customWidth="1"/>
    <col min="3588" max="3592" width="18.7109375" style="154" customWidth="1"/>
    <col min="3593" max="3840" width="11.42578125" style="154"/>
    <col min="3841" max="3841" width="8.28515625" style="154" customWidth="1"/>
    <col min="3842" max="3842" width="14.5703125" style="154" customWidth="1"/>
    <col min="3843" max="3843" width="20.28515625" style="154" customWidth="1"/>
    <col min="3844" max="3848" width="18.7109375" style="154" customWidth="1"/>
    <col min="3849" max="4096" width="11.42578125" style="154"/>
    <col min="4097" max="4097" width="8.28515625" style="154" customWidth="1"/>
    <col min="4098" max="4098" width="14.5703125" style="154" customWidth="1"/>
    <col min="4099" max="4099" width="20.28515625" style="154" customWidth="1"/>
    <col min="4100" max="4104" width="18.7109375" style="154" customWidth="1"/>
    <col min="4105" max="4352" width="11.42578125" style="154"/>
    <col min="4353" max="4353" width="8.28515625" style="154" customWidth="1"/>
    <col min="4354" max="4354" width="14.5703125" style="154" customWidth="1"/>
    <col min="4355" max="4355" width="20.28515625" style="154" customWidth="1"/>
    <col min="4356" max="4360" width="18.7109375" style="154" customWidth="1"/>
    <col min="4361" max="4608" width="11.42578125" style="154"/>
    <col min="4609" max="4609" width="8.28515625" style="154" customWidth="1"/>
    <col min="4610" max="4610" width="14.5703125" style="154" customWidth="1"/>
    <col min="4611" max="4611" width="20.28515625" style="154" customWidth="1"/>
    <col min="4612" max="4616" width="18.7109375" style="154" customWidth="1"/>
    <col min="4617" max="4864" width="11.42578125" style="154"/>
    <col min="4865" max="4865" width="8.28515625" style="154" customWidth="1"/>
    <col min="4866" max="4866" width="14.5703125" style="154" customWidth="1"/>
    <col min="4867" max="4867" width="20.28515625" style="154" customWidth="1"/>
    <col min="4868" max="4872" width="18.7109375" style="154" customWidth="1"/>
    <col min="4873" max="5120" width="11.42578125" style="154"/>
    <col min="5121" max="5121" width="8.28515625" style="154" customWidth="1"/>
    <col min="5122" max="5122" width="14.5703125" style="154" customWidth="1"/>
    <col min="5123" max="5123" width="20.28515625" style="154" customWidth="1"/>
    <col min="5124" max="5128" width="18.7109375" style="154" customWidth="1"/>
    <col min="5129" max="5376" width="11.42578125" style="154"/>
    <col min="5377" max="5377" width="8.28515625" style="154" customWidth="1"/>
    <col min="5378" max="5378" width="14.5703125" style="154" customWidth="1"/>
    <col min="5379" max="5379" width="20.28515625" style="154" customWidth="1"/>
    <col min="5380" max="5384" width="18.7109375" style="154" customWidth="1"/>
    <col min="5385" max="5632" width="11.42578125" style="154"/>
    <col min="5633" max="5633" width="8.28515625" style="154" customWidth="1"/>
    <col min="5634" max="5634" width="14.5703125" style="154" customWidth="1"/>
    <col min="5635" max="5635" width="20.28515625" style="154" customWidth="1"/>
    <col min="5636" max="5640" width="18.7109375" style="154" customWidth="1"/>
    <col min="5641" max="5888" width="11.42578125" style="154"/>
    <col min="5889" max="5889" width="8.28515625" style="154" customWidth="1"/>
    <col min="5890" max="5890" width="14.5703125" style="154" customWidth="1"/>
    <col min="5891" max="5891" width="20.28515625" style="154" customWidth="1"/>
    <col min="5892" max="5896" width="18.7109375" style="154" customWidth="1"/>
    <col min="5897" max="6144" width="11.42578125" style="154"/>
    <col min="6145" max="6145" width="8.28515625" style="154" customWidth="1"/>
    <col min="6146" max="6146" width="14.5703125" style="154" customWidth="1"/>
    <col min="6147" max="6147" width="20.28515625" style="154" customWidth="1"/>
    <col min="6148" max="6152" width="18.7109375" style="154" customWidth="1"/>
    <col min="6153" max="6400" width="11.42578125" style="154"/>
    <col min="6401" max="6401" width="8.28515625" style="154" customWidth="1"/>
    <col min="6402" max="6402" width="14.5703125" style="154" customWidth="1"/>
    <col min="6403" max="6403" width="20.28515625" style="154" customWidth="1"/>
    <col min="6404" max="6408" width="18.7109375" style="154" customWidth="1"/>
    <col min="6409" max="6656" width="11.42578125" style="154"/>
    <col min="6657" max="6657" width="8.28515625" style="154" customWidth="1"/>
    <col min="6658" max="6658" width="14.5703125" style="154" customWidth="1"/>
    <col min="6659" max="6659" width="20.28515625" style="154" customWidth="1"/>
    <col min="6660" max="6664" width="18.7109375" style="154" customWidth="1"/>
    <col min="6665" max="6912" width="11.42578125" style="154"/>
    <col min="6913" max="6913" width="8.28515625" style="154" customWidth="1"/>
    <col min="6914" max="6914" width="14.5703125" style="154" customWidth="1"/>
    <col min="6915" max="6915" width="20.28515625" style="154" customWidth="1"/>
    <col min="6916" max="6920" width="18.7109375" style="154" customWidth="1"/>
    <col min="6921" max="7168" width="11.42578125" style="154"/>
    <col min="7169" max="7169" width="8.28515625" style="154" customWidth="1"/>
    <col min="7170" max="7170" width="14.5703125" style="154" customWidth="1"/>
    <col min="7171" max="7171" width="20.28515625" style="154" customWidth="1"/>
    <col min="7172" max="7176" width="18.7109375" style="154" customWidth="1"/>
    <col min="7177" max="7424" width="11.42578125" style="154"/>
    <col min="7425" max="7425" width="8.28515625" style="154" customWidth="1"/>
    <col min="7426" max="7426" width="14.5703125" style="154" customWidth="1"/>
    <col min="7427" max="7427" width="20.28515625" style="154" customWidth="1"/>
    <col min="7428" max="7432" width="18.7109375" style="154" customWidth="1"/>
    <col min="7433" max="7680" width="11.42578125" style="154"/>
    <col min="7681" max="7681" width="8.28515625" style="154" customWidth="1"/>
    <col min="7682" max="7682" width="14.5703125" style="154" customWidth="1"/>
    <col min="7683" max="7683" width="20.28515625" style="154" customWidth="1"/>
    <col min="7684" max="7688" width="18.7109375" style="154" customWidth="1"/>
    <col min="7689" max="7936" width="11.42578125" style="154"/>
    <col min="7937" max="7937" width="8.28515625" style="154" customWidth="1"/>
    <col min="7938" max="7938" width="14.5703125" style="154" customWidth="1"/>
    <col min="7939" max="7939" width="20.28515625" style="154" customWidth="1"/>
    <col min="7940" max="7944" width="18.7109375" style="154" customWidth="1"/>
    <col min="7945" max="8192" width="11.42578125" style="154"/>
    <col min="8193" max="8193" width="8.28515625" style="154" customWidth="1"/>
    <col min="8194" max="8194" width="14.5703125" style="154" customWidth="1"/>
    <col min="8195" max="8195" width="20.28515625" style="154" customWidth="1"/>
    <col min="8196" max="8200" width="18.7109375" style="154" customWidth="1"/>
    <col min="8201" max="8448" width="11.42578125" style="154"/>
    <col min="8449" max="8449" width="8.28515625" style="154" customWidth="1"/>
    <col min="8450" max="8450" width="14.5703125" style="154" customWidth="1"/>
    <col min="8451" max="8451" width="20.28515625" style="154" customWidth="1"/>
    <col min="8452" max="8456" width="18.7109375" style="154" customWidth="1"/>
    <col min="8457" max="8704" width="11.42578125" style="154"/>
    <col min="8705" max="8705" width="8.28515625" style="154" customWidth="1"/>
    <col min="8706" max="8706" width="14.5703125" style="154" customWidth="1"/>
    <col min="8707" max="8707" width="20.28515625" style="154" customWidth="1"/>
    <col min="8708" max="8712" width="18.7109375" style="154" customWidth="1"/>
    <col min="8713" max="8960" width="11.42578125" style="154"/>
    <col min="8961" max="8961" width="8.28515625" style="154" customWidth="1"/>
    <col min="8962" max="8962" width="14.5703125" style="154" customWidth="1"/>
    <col min="8963" max="8963" width="20.28515625" style="154" customWidth="1"/>
    <col min="8964" max="8968" width="18.7109375" style="154" customWidth="1"/>
    <col min="8969" max="9216" width="11.42578125" style="154"/>
    <col min="9217" max="9217" width="8.28515625" style="154" customWidth="1"/>
    <col min="9218" max="9218" width="14.5703125" style="154" customWidth="1"/>
    <col min="9219" max="9219" width="20.28515625" style="154" customWidth="1"/>
    <col min="9220" max="9224" width="18.7109375" style="154" customWidth="1"/>
    <col min="9225" max="9472" width="11.42578125" style="154"/>
    <col min="9473" max="9473" width="8.28515625" style="154" customWidth="1"/>
    <col min="9474" max="9474" width="14.5703125" style="154" customWidth="1"/>
    <col min="9475" max="9475" width="20.28515625" style="154" customWidth="1"/>
    <col min="9476" max="9480" width="18.7109375" style="154" customWidth="1"/>
    <col min="9481" max="9728" width="11.42578125" style="154"/>
    <col min="9729" max="9729" width="8.28515625" style="154" customWidth="1"/>
    <col min="9730" max="9730" width="14.5703125" style="154" customWidth="1"/>
    <col min="9731" max="9731" width="20.28515625" style="154" customWidth="1"/>
    <col min="9732" max="9736" width="18.7109375" style="154" customWidth="1"/>
    <col min="9737" max="9984" width="11.42578125" style="154"/>
    <col min="9985" max="9985" width="8.28515625" style="154" customWidth="1"/>
    <col min="9986" max="9986" width="14.5703125" style="154" customWidth="1"/>
    <col min="9987" max="9987" width="20.28515625" style="154" customWidth="1"/>
    <col min="9988" max="9992" width="18.7109375" style="154" customWidth="1"/>
    <col min="9993" max="10240" width="11.42578125" style="154"/>
    <col min="10241" max="10241" width="8.28515625" style="154" customWidth="1"/>
    <col min="10242" max="10242" width="14.5703125" style="154" customWidth="1"/>
    <col min="10243" max="10243" width="20.28515625" style="154" customWidth="1"/>
    <col min="10244" max="10248" width="18.7109375" style="154" customWidth="1"/>
    <col min="10249" max="10496" width="11.42578125" style="154"/>
    <col min="10497" max="10497" width="8.28515625" style="154" customWidth="1"/>
    <col min="10498" max="10498" width="14.5703125" style="154" customWidth="1"/>
    <col min="10499" max="10499" width="20.28515625" style="154" customWidth="1"/>
    <col min="10500" max="10504" width="18.7109375" style="154" customWidth="1"/>
    <col min="10505" max="10752" width="11.42578125" style="154"/>
    <col min="10753" max="10753" width="8.28515625" style="154" customWidth="1"/>
    <col min="10754" max="10754" width="14.5703125" style="154" customWidth="1"/>
    <col min="10755" max="10755" width="20.28515625" style="154" customWidth="1"/>
    <col min="10756" max="10760" width="18.7109375" style="154" customWidth="1"/>
    <col min="10761" max="11008" width="11.42578125" style="154"/>
    <col min="11009" max="11009" width="8.28515625" style="154" customWidth="1"/>
    <col min="11010" max="11010" width="14.5703125" style="154" customWidth="1"/>
    <col min="11011" max="11011" width="20.28515625" style="154" customWidth="1"/>
    <col min="11012" max="11016" width="18.7109375" style="154" customWidth="1"/>
    <col min="11017" max="11264" width="11.42578125" style="154"/>
    <col min="11265" max="11265" width="8.28515625" style="154" customWidth="1"/>
    <col min="11266" max="11266" width="14.5703125" style="154" customWidth="1"/>
    <col min="11267" max="11267" width="20.28515625" style="154" customWidth="1"/>
    <col min="11268" max="11272" width="18.7109375" style="154" customWidth="1"/>
    <col min="11273" max="11520" width="11.42578125" style="154"/>
    <col min="11521" max="11521" width="8.28515625" style="154" customWidth="1"/>
    <col min="11522" max="11522" width="14.5703125" style="154" customWidth="1"/>
    <col min="11523" max="11523" width="20.28515625" style="154" customWidth="1"/>
    <col min="11524" max="11528" width="18.7109375" style="154" customWidth="1"/>
    <col min="11529" max="11776" width="11.42578125" style="154"/>
    <col min="11777" max="11777" width="8.28515625" style="154" customWidth="1"/>
    <col min="11778" max="11778" width="14.5703125" style="154" customWidth="1"/>
    <col min="11779" max="11779" width="20.28515625" style="154" customWidth="1"/>
    <col min="11780" max="11784" width="18.7109375" style="154" customWidth="1"/>
    <col min="11785" max="12032" width="11.42578125" style="154"/>
    <col min="12033" max="12033" width="8.28515625" style="154" customWidth="1"/>
    <col min="12034" max="12034" width="14.5703125" style="154" customWidth="1"/>
    <col min="12035" max="12035" width="20.28515625" style="154" customWidth="1"/>
    <col min="12036" max="12040" width="18.7109375" style="154" customWidth="1"/>
    <col min="12041" max="12288" width="11.42578125" style="154"/>
    <col min="12289" max="12289" width="8.28515625" style="154" customWidth="1"/>
    <col min="12290" max="12290" width="14.5703125" style="154" customWidth="1"/>
    <col min="12291" max="12291" width="20.28515625" style="154" customWidth="1"/>
    <col min="12292" max="12296" width="18.7109375" style="154" customWidth="1"/>
    <col min="12297" max="12544" width="11.42578125" style="154"/>
    <col min="12545" max="12545" width="8.28515625" style="154" customWidth="1"/>
    <col min="12546" max="12546" width="14.5703125" style="154" customWidth="1"/>
    <col min="12547" max="12547" width="20.28515625" style="154" customWidth="1"/>
    <col min="12548" max="12552" width="18.7109375" style="154" customWidth="1"/>
    <col min="12553" max="12800" width="11.42578125" style="154"/>
    <col min="12801" max="12801" width="8.28515625" style="154" customWidth="1"/>
    <col min="12802" max="12802" width="14.5703125" style="154" customWidth="1"/>
    <col min="12803" max="12803" width="20.28515625" style="154" customWidth="1"/>
    <col min="12804" max="12808" width="18.7109375" style="154" customWidth="1"/>
    <col min="12809" max="13056" width="11.42578125" style="154"/>
    <col min="13057" max="13057" width="8.28515625" style="154" customWidth="1"/>
    <col min="13058" max="13058" width="14.5703125" style="154" customWidth="1"/>
    <col min="13059" max="13059" width="20.28515625" style="154" customWidth="1"/>
    <col min="13060" max="13064" width="18.7109375" style="154" customWidth="1"/>
    <col min="13065" max="13312" width="11.42578125" style="154"/>
    <col min="13313" max="13313" width="8.28515625" style="154" customWidth="1"/>
    <col min="13314" max="13314" width="14.5703125" style="154" customWidth="1"/>
    <col min="13315" max="13315" width="20.28515625" style="154" customWidth="1"/>
    <col min="13316" max="13320" width="18.7109375" style="154" customWidth="1"/>
    <col min="13321" max="13568" width="11.42578125" style="154"/>
    <col min="13569" max="13569" width="8.28515625" style="154" customWidth="1"/>
    <col min="13570" max="13570" width="14.5703125" style="154" customWidth="1"/>
    <col min="13571" max="13571" width="20.28515625" style="154" customWidth="1"/>
    <col min="13572" max="13576" width="18.7109375" style="154" customWidth="1"/>
    <col min="13577" max="13824" width="11.42578125" style="154"/>
    <col min="13825" max="13825" width="8.28515625" style="154" customWidth="1"/>
    <col min="13826" max="13826" width="14.5703125" style="154" customWidth="1"/>
    <col min="13827" max="13827" width="20.28515625" style="154" customWidth="1"/>
    <col min="13828" max="13832" width="18.7109375" style="154" customWidth="1"/>
    <col min="13833" max="14080" width="11.42578125" style="154"/>
    <col min="14081" max="14081" width="8.28515625" style="154" customWidth="1"/>
    <col min="14082" max="14082" width="14.5703125" style="154" customWidth="1"/>
    <col min="14083" max="14083" width="20.28515625" style="154" customWidth="1"/>
    <col min="14084" max="14088" width="18.7109375" style="154" customWidth="1"/>
    <col min="14089" max="14336" width="11.42578125" style="154"/>
    <col min="14337" max="14337" width="8.28515625" style="154" customWidth="1"/>
    <col min="14338" max="14338" width="14.5703125" style="154" customWidth="1"/>
    <col min="14339" max="14339" width="20.28515625" style="154" customWidth="1"/>
    <col min="14340" max="14344" width="18.7109375" style="154" customWidth="1"/>
    <col min="14345" max="14592" width="11.42578125" style="154"/>
    <col min="14593" max="14593" width="8.28515625" style="154" customWidth="1"/>
    <col min="14594" max="14594" width="14.5703125" style="154" customWidth="1"/>
    <col min="14595" max="14595" width="20.28515625" style="154" customWidth="1"/>
    <col min="14596" max="14600" width="18.7109375" style="154" customWidth="1"/>
    <col min="14601" max="14848" width="11.42578125" style="154"/>
    <col min="14849" max="14849" width="8.28515625" style="154" customWidth="1"/>
    <col min="14850" max="14850" width="14.5703125" style="154" customWidth="1"/>
    <col min="14851" max="14851" width="20.28515625" style="154" customWidth="1"/>
    <col min="14852" max="14856" width="18.7109375" style="154" customWidth="1"/>
    <col min="14857" max="15104" width="11.42578125" style="154"/>
    <col min="15105" max="15105" width="8.28515625" style="154" customWidth="1"/>
    <col min="15106" max="15106" width="14.5703125" style="154" customWidth="1"/>
    <col min="15107" max="15107" width="20.28515625" style="154" customWidth="1"/>
    <col min="15108" max="15112" width="18.7109375" style="154" customWidth="1"/>
    <col min="15113" max="15360" width="11.42578125" style="154"/>
    <col min="15361" max="15361" width="8.28515625" style="154" customWidth="1"/>
    <col min="15362" max="15362" width="14.5703125" style="154" customWidth="1"/>
    <col min="15363" max="15363" width="20.28515625" style="154" customWidth="1"/>
    <col min="15364" max="15368" width="18.7109375" style="154" customWidth="1"/>
    <col min="15369" max="15616" width="11.42578125" style="154"/>
    <col min="15617" max="15617" width="8.28515625" style="154" customWidth="1"/>
    <col min="15618" max="15618" width="14.5703125" style="154" customWidth="1"/>
    <col min="15619" max="15619" width="20.28515625" style="154" customWidth="1"/>
    <col min="15620" max="15624" width="18.7109375" style="154" customWidth="1"/>
    <col min="15625" max="15872" width="11.42578125" style="154"/>
    <col min="15873" max="15873" width="8.28515625" style="154" customWidth="1"/>
    <col min="15874" max="15874" width="14.5703125" style="154" customWidth="1"/>
    <col min="15875" max="15875" width="20.28515625" style="154" customWidth="1"/>
    <col min="15876" max="15880" width="18.7109375" style="154" customWidth="1"/>
    <col min="15881" max="16128" width="11.42578125" style="154"/>
    <col min="16129" max="16129" width="8.28515625" style="154" customWidth="1"/>
    <col min="16130" max="16130" width="14.5703125" style="154" customWidth="1"/>
    <col min="16131" max="16131" width="20.28515625" style="154" customWidth="1"/>
    <col min="16132" max="16136" width="18.7109375" style="154" customWidth="1"/>
    <col min="16137" max="16384" width="11.42578125" style="154"/>
  </cols>
  <sheetData>
    <row r="1" spans="1:8" ht="15" customHeight="1">
      <c r="A1" s="858" t="s">
        <v>1765</v>
      </c>
    </row>
    <row r="2" spans="1:8" ht="16.5" customHeight="1">
      <c r="A2" s="1102" t="s">
        <v>133</v>
      </c>
      <c r="B2" s="1102"/>
      <c r="C2" s="1102"/>
      <c r="D2" s="1102"/>
      <c r="E2" s="1102"/>
      <c r="F2" s="1102"/>
      <c r="G2" s="1102"/>
      <c r="H2" s="1102"/>
    </row>
    <row r="3" spans="1:8" ht="16.5" customHeight="1">
      <c r="A3" s="1102" t="s">
        <v>904</v>
      </c>
      <c r="B3" s="1102"/>
      <c r="C3" s="1102"/>
      <c r="D3" s="1102"/>
      <c r="E3" s="1102"/>
      <c r="F3" s="1102"/>
      <c r="G3" s="1102"/>
      <c r="H3" s="1102"/>
    </row>
    <row r="4" spans="1:8" ht="16.5" customHeight="1">
      <c r="A4" s="1102" t="s">
        <v>1459</v>
      </c>
      <c r="B4" s="1102"/>
      <c r="C4" s="1102"/>
      <c r="D4" s="1102"/>
      <c r="E4" s="1102"/>
      <c r="F4" s="1102"/>
      <c r="G4" s="1102"/>
      <c r="H4" s="1102"/>
    </row>
    <row r="5" spans="1:8" ht="16.5" customHeight="1">
      <c r="A5" s="1102" t="s">
        <v>1634</v>
      </c>
      <c r="B5" s="1102"/>
      <c r="C5" s="1102"/>
      <c r="D5" s="1102"/>
      <c r="E5" s="1102"/>
      <c r="F5" s="1102"/>
      <c r="G5" s="1102"/>
      <c r="H5" s="1102"/>
    </row>
    <row r="6" spans="1:8" ht="24" customHeight="1">
      <c r="A6" s="1361" t="s">
        <v>345</v>
      </c>
      <c r="B6" s="1361"/>
      <c r="C6" s="1361"/>
      <c r="D6" s="1361"/>
      <c r="E6" s="1361"/>
      <c r="F6" s="1361"/>
      <c r="G6" s="1361"/>
      <c r="H6" s="1361"/>
    </row>
    <row r="7" spans="1:8" ht="6" customHeight="1">
      <c r="A7" s="1092" t="s">
        <v>43</v>
      </c>
      <c r="B7" s="1093"/>
      <c r="C7" s="239"/>
      <c r="D7" s="1356" t="s">
        <v>762</v>
      </c>
      <c r="E7" s="1352"/>
      <c r="F7" s="1352"/>
      <c r="G7" s="1352"/>
      <c r="H7" s="1352"/>
    </row>
    <row r="8" spans="1:8" ht="6" customHeight="1">
      <c r="A8" s="1353"/>
      <c r="B8" s="1095"/>
      <c r="C8" s="240"/>
      <c r="D8" s="1126"/>
      <c r="E8" s="1353"/>
      <c r="F8" s="1353"/>
      <c r="G8" s="1353"/>
      <c r="H8" s="1353"/>
    </row>
    <row r="9" spans="1:8" ht="6" customHeight="1">
      <c r="A9" s="1353"/>
      <c r="B9" s="1095"/>
      <c r="C9" s="1357" t="s">
        <v>1460</v>
      </c>
      <c r="D9" s="1127"/>
      <c r="E9" s="1097"/>
      <c r="F9" s="1097"/>
      <c r="G9" s="1097"/>
      <c r="H9" s="1097"/>
    </row>
    <row r="10" spans="1:8" ht="6" customHeight="1">
      <c r="A10" s="1353"/>
      <c r="B10" s="1095"/>
      <c r="C10" s="1357"/>
      <c r="D10" s="1358" t="s">
        <v>1635</v>
      </c>
      <c r="E10" s="239"/>
      <c r="F10" s="1356" t="s">
        <v>657</v>
      </c>
      <c r="G10" s="1352"/>
      <c r="H10" s="1352"/>
    </row>
    <row r="11" spans="1:8" ht="6" customHeight="1">
      <c r="A11" s="1353"/>
      <c r="B11" s="1095"/>
      <c r="C11" s="1357" t="s">
        <v>96</v>
      </c>
      <c r="D11" s="1359"/>
      <c r="E11" s="1357"/>
      <c r="F11" s="1126"/>
      <c r="G11" s="1353"/>
      <c r="H11" s="1353"/>
    </row>
    <row r="12" spans="1:8" ht="6" customHeight="1">
      <c r="A12" s="1353"/>
      <c r="B12" s="1095"/>
      <c r="C12" s="1357"/>
      <c r="D12" s="1359"/>
      <c r="E12" s="1357"/>
      <c r="F12" s="1126"/>
      <c r="G12" s="1353"/>
      <c r="H12" s="1353"/>
    </row>
    <row r="13" spans="1:8" ht="6" customHeight="1">
      <c r="A13" s="1353"/>
      <c r="B13" s="1095"/>
      <c r="C13" s="240"/>
      <c r="D13" s="1359"/>
      <c r="E13" s="1357" t="s">
        <v>1461</v>
      </c>
      <c r="F13" s="1127"/>
      <c r="G13" s="1097"/>
      <c r="H13" s="1097"/>
    </row>
    <row r="14" spans="1:8" ht="6" customHeight="1">
      <c r="A14" s="1353"/>
      <c r="B14" s="1095"/>
      <c r="C14" s="1357" t="s">
        <v>1462</v>
      </c>
      <c r="D14" s="1359"/>
      <c r="E14" s="1357"/>
      <c r="F14" s="1124" t="s">
        <v>663</v>
      </c>
      <c r="G14" s="240"/>
      <c r="H14" s="232"/>
    </row>
    <row r="15" spans="1:8" ht="6" customHeight="1">
      <c r="A15" s="1353"/>
      <c r="B15" s="1095"/>
      <c r="C15" s="1357"/>
      <c r="D15" s="1359"/>
      <c r="E15" s="1357" t="s">
        <v>96</v>
      </c>
      <c r="F15" s="1124"/>
      <c r="G15" s="1357" t="s">
        <v>1463</v>
      </c>
      <c r="H15" s="1346" t="s">
        <v>1464</v>
      </c>
    </row>
    <row r="16" spans="1:8" ht="6" customHeight="1">
      <c r="A16" s="1353"/>
      <c r="B16" s="1095"/>
      <c r="C16" s="1357" t="s">
        <v>1465</v>
      </c>
      <c r="D16" s="1359"/>
      <c r="E16" s="1357"/>
      <c r="F16" s="1124"/>
      <c r="G16" s="1357"/>
      <c r="H16" s="1346"/>
    </row>
    <row r="17" spans="1:8" ht="6" customHeight="1">
      <c r="A17" s="1353"/>
      <c r="B17" s="1095"/>
      <c r="C17" s="1357"/>
      <c r="D17" s="1359"/>
      <c r="E17" s="1357"/>
      <c r="F17" s="1124"/>
      <c r="G17" s="1357" t="s">
        <v>1466</v>
      </c>
      <c r="H17" s="1346" t="s">
        <v>1466</v>
      </c>
    </row>
    <row r="18" spans="1:8" ht="6" customHeight="1">
      <c r="A18" s="1353"/>
      <c r="B18" s="1095"/>
      <c r="C18" s="240"/>
      <c r="D18" s="1359"/>
      <c r="E18" s="1357"/>
      <c r="F18" s="1124"/>
      <c r="G18" s="1357"/>
      <c r="H18" s="1346"/>
    </row>
    <row r="19" spans="1:8" ht="6" customHeight="1">
      <c r="A19" s="1097"/>
      <c r="B19" s="1098"/>
      <c r="C19" s="241"/>
      <c r="D19" s="1360"/>
      <c r="E19" s="241"/>
      <c r="F19" s="1125"/>
      <c r="G19" s="241"/>
      <c r="H19" s="242"/>
    </row>
    <row r="20" spans="1:8" ht="30" customHeight="1">
      <c r="A20" s="158">
        <v>2015</v>
      </c>
      <c r="B20" s="159" t="s">
        <v>276</v>
      </c>
      <c r="C20" s="160">
        <v>100</v>
      </c>
      <c r="D20" s="160">
        <v>100</v>
      </c>
      <c r="E20" s="160">
        <v>100</v>
      </c>
      <c r="F20" s="160">
        <v>100</v>
      </c>
      <c r="G20" s="160">
        <v>100</v>
      </c>
      <c r="H20" s="160">
        <v>100</v>
      </c>
    </row>
    <row r="21" spans="1:8" ht="12" customHeight="1">
      <c r="A21" s="158">
        <v>2016</v>
      </c>
      <c r="B21" s="159" t="s">
        <v>276</v>
      </c>
      <c r="C21" s="160">
        <v>102</v>
      </c>
      <c r="D21" s="160">
        <v>94.4</v>
      </c>
      <c r="E21" s="160">
        <v>101.5</v>
      </c>
      <c r="F21" s="160">
        <v>103.6</v>
      </c>
      <c r="G21" s="160">
        <v>104.8</v>
      </c>
      <c r="H21" s="160">
        <v>103</v>
      </c>
    </row>
    <row r="22" spans="1:8" ht="12" customHeight="1">
      <c r="A22" s="158">
        <v>2017</v>
      </c>
      <c r="B22" s="159" t="s">
        <v>276</v>
      </c>
      <c r="C22" s="160">
        <v>104.7</v>
      </c>
      <c r="D22" s="160">
        <v>94.8</v>
      </c>
      <c r="E22" s="160">
        <v>104.5</v>
      </c>
      <c r="F22" s="160">
        <v>109</v>
      </c>
      <c r="G22" s="160">
        <v>112.1</v>
      </c>
      <c r="H22" s="160">
        <v>107.4</v>
      </c>
    </row>
    <row r="23" spans="1:8" ht="12" customHeight="1">
      <c r="A23" s="158">
        <v>2018</v>
      </c>
      <c r="B23" s="159" t="s">
        <v>276</v>
      </c>
      <c r="C23" s="160">
        <v>105.6</v>
      </c>
      <c r="D23" s="160">
        <v>88.6</v>
      </c>
      <c r="E23" s="160">
        <v>105.6</v>
      </c>
      <c r="F23" s="160">
        <v>117.4</v>
      </c>
      <c r="G23" s="160">
        <v>119.1</v>
      </c>
      <c r="H23" s="160">
        <v>112.8</v>
      </c>
    </row>
    <row r="24" spans="1:8" ht="30" customHeight="1">
      <c r="A24" s="158">
        <v>2014</v>
      </c>
      <c r="B24" s="161" t="s">
        <v>56</v>
      </c>
      <c r="C24" s="160">
        <v>94.4</v>
      </c>
      <c r="D24" s="160">
        <v>97.6</v>
      </c>
      <c r="E24" s="160">
        <v>96.1</v>
      </c>
      <c r="F24" s="160">
        <v>79.2</v>
      </c>
      <c r="G24" s="160">
        <v>83.5</v>
      </c>
      <c r="H24" s="160">
        <v>71.3</v>
      </c>
    </row>
    <row r="25" spans="1:8" ht="12" customHeight="1">
      <c r="A25" s="158"/>
      <c r="B25" s="161" t="s">
        <v>61</v>
      </c>
      <c r="C25" s="160">
        <v>102.2</v>
      </c>
      <c r="D25" s="160">
        <v>106</v>
      </c>
      <c r="E25" s="160">
        <v>103.6</v>
      </c>
      <c r="F25" s="160">
        <v>94.3</v>
      </c>
      <c r="G25" s="160">
        <v>94.8</v>
      </c>
      <c r="H25" s="160">
        <v>93.2</v>
      </c>
    </row>
    <row r="26" spans="1:8" ht="12" customHeight="1">
      <c r="A26" s="158"/>
      <c r="B26" s="161" t="s">
        <v>62</v>
      </c>
      <c r="C26" s="160">
        <v>98.5</v>
      </c>
      <c r="D26" s="160">
        <v>107.8</v>
      </c>
      <c r="E26" s="160">
        <v>99</v>
      </c>
      <c r="F26" s="160">
        <v>104.9</v>
      </c>
      <c r="G26" s="160">
        <v>103.3</v>
      </c>
      <c r="H26" s="160">
        <v>107.7</v>
      </c>
    </row>
    <row r="27" spans="1:8" ht="12" customHeight="1">
      <c r="A27" s="158"/>
      <c r="B27" s="161" t="s">
        <v>701</v>
      </c>
      <c r="C27" s="160">
        <v>97.1</v>
      </c>
      <c r="D27" s="160">
        <v>105.4</v>
      </c>
      <c r="E27" s="160">
        <v>97.7</v>
      </c>
      <c r="F27" s="160">
        <v>103</v>
      </c>
      <c r="G27" s="160">
        <v>101.4</v>
      </c>
      <c r="H27" s="160">
        <v>106</v>
      </c>
    </row>
    <row r="28" spans="1:8" ht="12" customHeight="1">
      <c r="A28" s="158"/>
      <c r="B28" s="161" t="s">
        <v>702</v>
      </c>
      <c r="C28" s="160">
        <v>96.9</v>
      </c>
      <c r="D28" s="160">
        <v>102.7</v>
      </c>
      <c r="E28" s="160">
        <v>97.5</v>
      </c>
      <c r="F28" s="160">
        <v>104.4</v>
      </c>
      <c r="G28" s="160">
        <v>102.7</v>
      </c>
      <c r="H28" s="160">
        <v>107.3</v>
      </c>
    </row>
    <row r="29" spans="1:8" ht="12" customHeight="1">
      <c r="A29" s="158"/>
      <c r="B29" s="161" t="s">
        <v>703</v>
      </c>
      <c r="C29" s="160">
        <v>104.6</v>
      </c>
      <c r="D29" s="160">
        <v>107.6</v>
      </c>
      <c r="E29" s="160">
        <v>105.1</v>
      </c>
      <c r="F29" s="160">
        <v>116.6</v>
      </c>
      <c r="G29" s="160">
        <v>115</v>
      </c>
      <c r="H29" s="160">
        <v>119.7</v>
      </c>
    </row>
    <row r="30" spans="1:8" ht="12" customHeight="1">
      <c r="A30" s="158"/>
      <c r="B30" s="161" t="s">
        <v>217</v>
      </c>
      <c r="C30" s="160">
        <v>87.9</v>
      </c>
      <c r="D30" s="160">
        <v>104.1</v>
      </c>
      <c r="E30" s="160">
        <v>86.8</v>
      </c>
      <c r="F30" s="160">
        <v>98.9</v>
      </c>
      <c r="G30" s="160">
        <v>96.6</v>
      </c>
      <c r="H30" s="160">
        <v>103.1</v>
      </c>
    </row>
    <row r="31" spans="1:8" ht="12" customHeight="1">
      <c r="A31" s="158"/>
      <c r="B31" s="161" t="s">
        <v>195</v>
      </c>
      <c r="C31" s="160">
        <v>105.9</v>
      </c>
      <c r="D31" s="160">
        <v>112.6</v>
      </c>
      <c r="E31" s="160">
        <v>106.5</v>
      </c>
      <c r="F31" s="160">
        <v>116</v>
      </c>
      <c r="G31" s="160">
        <v>113.5</v>
      </c>
      <c r="H31" s="160">
        <v>120.8</v>
      </c>
    </row>
    <row r="32" spans="1:8" ht="12" customHeight="1">
      <c r="A32" s="158"/>
      <c r="B32" s="161" t="s">
        <v>196</v>
      </c>
      <c r="C32" s="160">
        <v>106.3</v>
      </c>
      <c r="D32" s="160">
        <v>112.2</v>
      </c>
      <c r="E32" s="160">
        <v>105.6</v>
      </c>
      <c r="F32" s="160">
        <v>118.7</v>
      </c>
      <c r="G32" s="160">
        <v>116.6</v>
      </c>
      <c r="H32" s="160">
        <v>122.5</v>
      </c>
    </row>
    <row r="33" spans="1:8" ht="12" customHeight="1">
      <c r="A33" s="158"/>
      <c r="B33" s="161" t="s">
        <v>197</v>
      </c>
      <c r="C33" s="160">
        <v>103.3</v>
      </c>
      <c r="D33" s="160">
        <v>104.9</v>
      </c>
      <c r="E33" s="160">
        <v>102.7</v>
      </c>
      <c r="F33" s="160">
        <v>109.2</v>
      </c>
      <c r="G33" s="160">
        <v>107.2</v>
      </c>
      <c r="H33" s="160">
        <v>112.9</v>
      </c>
    </row>
    <row r="34" spans="1:8" ht="12" customHeight="1">
      <c r="A34" s="158"/>
      <c r="B34" s="161" t="s">
        <v>666</v>
      </c>
      <c r="C34" s="160">
        <v>96.4</v>
      </c>
      <c r="D34" s="160">
        <v>94.8</v>
      </c>
      <c r="E34" s="160">
        <v>94</v>
      </c>
      <c r="F34" s="160">
        <v>81.099999999999994</v>
      </c>
      <c r="G34" s="160">
        <v>81.599999999999994</v>
      </c>
      <c r="H34" s="160">
        <v>80</v>
      </c>
    </row>
    <row r="35" spans="1:8" ht="24" customHeight="1">
      <c r="A35" s="158">
        <v>2015</v>
      </c>
      <c r="B35" s="161" t="s">
        <v>847</v>
      </c>
      <c r="C35" s="160">
        <v>86.3</v>
      </c>
      <c r="D35" s="160">
        <v>94.7</v>
      </c>
      <c r="E35" s="160">
        <v>88.7</v>
      </c>
      <c r="F35" s="160">
        <v>63.3</v>
      </c>
      <c r="G35" s="160">
        <v>73</v>
      </c>
      <c r="H35" s="160">
        <v>58.5</v>
      </c>
    </row>
    <row r="36" spans="1:8" ht="12" customHeight="1">
      <c r="A36" s="158"/>
      <c r="B36" s="161" t="s">
        <v>56</v>
      </c>
      <c r="C36" s="160">
        <v>91.9</v>
      </c>
      <c r="D36" s="160">
        <v>96.5</v>
      </c>
      <c r="E36" s="160">
        <v>94.5</v>
      </c>
      <c r="F36" s="160">
        <v>67.5</v>
      </c>
      <c r="G36" s="160">
        <v>75.2</v>
      </c>
      <c r="H36" s="160">
        <v>63.7</v>
      </c>
    </row>
    <row r="37" spans="1:8" ht="12" customHeight="1">
      <c r="A37" s="158"/>
      <c r="B37" s="161" t="s">
        <v>61</v>
      </c>
      <c r="C37" s="160">
        <v>107.3</v>
      </c>
      <c r="D37" s="160">
        <v>113.3</v>
      </c>
      <c r="E37" s="160">
        <v>108.8</v>
      </c>
      <c r="F37" s="160">
        <v>98.6</v>
      </c>
      <c r="G37" s="160">
        <v>100.2</v>
      </c>
      <c r="H37" s="160">
        <v>97.8</v>
      </c>
    </row>
    <row r="38" spans="1:8" ht="12" customHeight="1">
      <c r="A38" s="158"/>
      <c r="B38" s="161" t="s">
        <v>62</v>
      </c>
      <c r="C38" s="160">
        <v>99.3</v>
      </c>
      <c r="D38" s="160">
        <v>108.7</v>
      </c>
      <c r="E38" s="160">
        <v>99.5</v>
      </c>
      <c r="F38" s="160">
        <v>106.8</v>
      </c>
      <c r="G38" s="160">
        <v>104.4</v>
      </c>
      <c r="H38" s="160">
        <v>108</v>
      </c>
    </row>
    <row r="39" spans="1:8" ht="12" customHeight="1">
      <c r="A39" s="158"/>
      <c r="B39" s="161" t="s">
        <v>701</v>
      </c>
      <c r="C39" s="160">
        <v>92.6</v>
      </c>
      <c r="D39" s="160">
        <v>98.9</v>
      </c>
      <c r="E39" s="160">
        <v>92.6</v>
      </c>
      <c r="F39" s="160">
        <v>98.8</v>
      </c>
      <c r="G39" s="160">
        <v>96.6</v>
      </c>
      <c r="H39" s="160">
        <v>99.9</v>
      </c>
    </row>
    <row r="40" spans="1:8" ht="12" customHeight="1">
      <c r="A40" s="158"/>
      <c r="B40" s="161" t="s">
        <v>702</v>
      </c>
      <c r="C40" s="160">
        <v>105.6</v>
      </c>
      <c r="D40" s="160">
        <v>102.4</v>
      </c>
      <c r="E40" s="160">
        <v>106.3</v>
      </c>
      <c r="F40" s="160">
        <v>113.9</v>
      </c>
      <c r="G40" s="160">
        <v>111.2</v>
      </c>
      <c r="H40" s="160">
        <v>115.3</v>
      </c>
    </row>
    <row r="41" spans="1:8" ht="12" customHeight="1">
      <c r="A41" s="158"/>
      <c r="B41" s="161" t="s">
        <v>703</v>
      </c>
      <c r="C41" s="160">
        <v>106.2</v>
      </c>
      <c r="D41" s="160">
        <v>107.4</v>
      </c>
      <c r="E41" s="160">
        <v>105.8</v>
      </c>
      <c r="F41" s="160">
        <v>117.6</v>
      </c>
      <c r="G41" s="160">
        <v>114.3</v>
      </c>
      <c r="H41" s="160">
        <v>119.3</v>
      </c>
    </row>
    <row r="42" spans="1:8" ht="12" customHeight="1">
      <c r="A42" s="158"/>
      <c r="B42" s="161" t="s">
        <v>217</v>
      </c>
      <c r="C42" s="160">
        <v>90.9</v>
      </c>
      <c r="D42" s="160">
        <v>96.1</v>
      </c>
      <c r="E42" s="160">
        <v>89.2</v>
      </c>
      <c r="F42" s="160">
        <v>102</v>
      </c>
      <c r="G42" s="160">
        <v>98.6</v>
      </c>
      <c r="H42" s="160">
        <v>103.7</v>
      </c>
    </row>
    <row r="43" spans="1:8" ht="12" customHeight="1">
      <c r="A43" s="158"/>
      <c r="B43" s="161" t="s">
        <v>195</v>
      </c>
      <c r="C43" s="160">
        <v>106.7</v>
      </c>
      <c r="D43" s="160">
        <v>99.3</v>
      </c>
      <c r="E43" s="160">
        <v>106.8</v>
      </c>
      <c r="F43" s="160">
        <v>118.3</v>
      </c>
      <c r="G43" s="160">
        <v>114.4</v>
      </c>
      <c r="H43" s="160">
        <v>120.3</v>
      </c>
    </row>
    <row r="44" spans="1:8" ht="12" customHeight="1">
      <c r="A44" s="158"/>
      <c r="B44" s="161" t="s">
        <v>196</v>
      </c>
      <c r="C44" s="160">
        <v>107.3</v>
      </c>
      <c r="D44" s="160">
        <v>101.9</v>
      </c>
      <c r="E44" s="160">
        <v>106.5</v>
      </c>
      <c r="F44" s="160">
        <v>118.6</v>
      </c>
      <c r="G44" s="160">
        <v>115.9</v>
      </c>
      <c r="H44" s="160">
        <v>120</v>
      </c>
    </row>
    <row r="45" spans="1:8" ht="12" customHeight="1">
      <c r="A45" s="158"/>
      <c r="B45" s="161" t="s">
        <v>197</v>
      </c>
      <c r="C45" s="160">
        <v>107.2</v>
      </c>
      <c r="D45" s="160">
        <v>98.9</v>
      </c>
      <c r="E45" s="160">
        <v>106.2</v>
      </c>
      <c r="F45" s="160">
        <v>112.9</v>
      </c>
      <c r="G45" s="160">
        <v>112</v>
      </c>
      <c r="H45" s="160">
        <v>113.4</v>
      </c>
    </row>
    <row r="46" spans="1:8" ht="12" customHeight="1">
      <c r="A46" s="158"/>
      <c r="B46" s="161" t="s">
        <v>666</v>
      </c>
      <c r="C46" s="160">
        <v>98.5</v>
      </c>
      <c r="D46" s="160">
        <v>82</v>
      </c>
      <c r="E46" s="160">
        <v>95</v>
      </c>
      <c r="F46" s="160">
        <v>81.599999999999994</v>
      </c>
      <c r="G46" s="160">
        <v>84.5</v>
      </c>
      <c r="H46" s="160">
        <v>80.2</v>
      </c>
    </row>
    <row r="47" spans="1:8" ht="24" customHeight="1">
      <c r="A47" s="158">
        <v>2016</v>
      </c>
      <c r="B47" s="161" t="s">
        <v>847</v>
      </c>
      <c r="C47" s="160">
        <v>86</v>
      </c>
      <c r="D47" s="160">
        <v>80.5</v>
      </c>
      <c r="E47" s="160">
        <v>88.3</v>
      </c>
      <c r="F47" s="160">
        <v>58.3</v>
      </c>
      <c r="G47" s="160">
        <v>69.7</v>
      </c>
      <c r="H47" s="160">
        <v>52.6</v>
      </c>
    </row>
    <row r="48" spans="1:8" ht="12" customHeight="1">
      <c r="A48" s="158"/>
      <c r="B48" s="161" t="s">
        <v>56</v>
      </c>
      <c r="C48" s="160">
        <v>98.3</v>
      </c>
      <c r="D48" s="160">
        <v>86.8</v>
      </c>
      <c r="E48" s="160">
        <v>100.4</v>
      </c>
      <c r="F48" s="160">
        <v>79.400000000000006</v>
      </c>
      <c r="G48" s="160">
        <v>88.8</v>
      </c>
      <c r="H48" s="160">
        <v>74.7</v>
      </c>
    </row>
    <row r="49" spans="1:8" ht="12" customHeight="1">
      <c r="A49" s="158"/>
      <c r="B49" s="161" t="s">
        <v>61</v>
      </c>
      <c r="C49" s="160">
        <v>105.2</v>
      </c>
      <c r="D49" s="160">
        <v>98.5</v>
      </c>
      <c r="E49" s="160">
        <v>106.2</v>
      </c>
      <c r="F49" s="160">
        <v>98.3</v>
      </c>
      <c r="G49" s="160">
        <v>102.1</v>
      </c>
      <c r="H49" s="160">
        <v>96.4</v>
      </c>
    </row>
    <row r="50" spans="1:8" ht="12" customHeight="1">
      <c r="A50" s="158"/>
      <c r="B50" s="161" t="s">
        <v>62</v>
      </c>
      <c r="C50" s="160">
        <v>104.4</v>
      </c>
      <c r="D50" s="160">
        <v>101.4</v>
      </c>
      <c r="E50" s="160">
        <v>104.5</v>
      </c>
      <c r="F50" s="160">
        <v>113.6</v>
      </c>
      <c r="G50" s="160">
        <v>112.5</v>
      </c>
      <c r="H50" s="160">
        <v>114.1</v>
      </c>
    </row>
    <row r="51" spans="1:8" ht="12" customHeight="1">
      <c r="A51" s="158"/>
      <c r="B51" s="161" t="s">
        <v>701</v>
      </c>
      <c r="C51" s="160">
        <v>96.9</v>
      </c>
      <c r="D51" s="160">
        <v>101.7</v>
      </c>
      <c r="E51" s="160">
        <v>96.3</v>
      </c>
      <c r="F51" s="160">
        <v>105.8</v>
      </c>
      <c r="G51" s="160">
        <v>105.1</v>
      </c>
      <c r="H51" s="160">
        <v>106.1</v>
      </c>
    </row>
    <row r="52" spans="1:8" ht="12" customHeight="1">
      <c r="A52" s="158"/>
      <c r="B52" s="161" t="s">
        <v>702</v>
      </c>
      <c r="C52" s="160">
        <v>110.4</v>
      </c>
      <c r="D52" s="160">
        <v>100.2</v>
      </c>
      <c r="E52" s="160">
        <v>110.7</v>
      </c>
      <c r="F52" s="160">
        <v>121.2</v>
      </c>
      <c r="G52" s="160">
        <v>120.1</v>
      </c>
      <c r="H52" s="160">
        <v>121.8</v>
      </c>
    </row>
    <row r="53" spans="1:8" ht="12" customHeight="1">
      <c r="A53" s="158"/>
      <c r="B53" s="161" t="s">
        <v>703</v>
      </c>
      <c r="C53" s="160">
        <v>98.5</v>
      </c>
      <c r="D53" s="160">
        <v>96.9</v>
      </c>
      <c r="E53" s="160">
        <v>96.8</v>
      </c>
      <c r="F53" s="160">
        <v>112.2</v>
      </c>
      <c r="G53" s="160">
        <v>111.1</v>
      </c>
      <c r="H53" s="160">
        <v>112.7</v>
      </c>
    </row>
    <row r="54" spans="1:8" ht="12" customHeight="1">
      <c r="A54" s="158"/>
      <c r="B54" s="161" t="s">
        <v>217</v>
      </c>
      <c r="C54" s="160">
        <v>99.7</v>
      </c>
      <c r="D54" s="160">
        <v>97.6</v>
      </c>
      <c r="E54" s="160">
        <v>98</v>
      </c>
      <c r="F54" s="160">
        <v>115.7</v>
      </c>
      <c r="G54" s="160">
        <v>112.9</v>
      </c>
      <c r="H54" s="160">
        <v>117.1</v>
      </c>
    </row>
    <row r="55" spans="1:8" ht="12" customHeight="1">
      <c r="A55" s="158"/>
      <c r="B55" s="161" t="s">
        <v>195</v>
      </c>
      <c r="C55" s="160">
        <v>109.5</v>
      </c>
      <c r="D55" s="160">
        <v>97.1</v>
      </c>
      <c r="E55" s="160">
        <v>109.2</v>
      </c>
      <c r="F55" s="160">
        <v>122</v>
      </c>
      <c r="G55" s="160">
        <v>119.6</v>
      </c>
      <c r="H55" s="160">
        <v>123.2</v>
      </c>
    </row>
    <row r="56" spans="1:8" ht="12" customHeight="1">
      <c r="A56" s="158"/>
      <c r="B56" s="161" t="s">
        <v>196</v>
      </c>
      <c r="C56" s="160">
        <v>101.9</v>
      </c>
      <c r="D56" s="160">
        <v>95.1</v>
      </c>
      <c r="E56" s="160">
        <v>100.4</v>
      </c>
      <c r="F56" s="160">
        <v>112.4</v>
      </c>
      <c r="G56" s="160">
        <v>110.7</v>
      </c>
      <c r="H56" s="160">
        <v>113.2</v>
      </c>
    </row>
    <row r="57" spans="1:8" ht="12" customHeight="1">
      <c r="A57" s="158"/>
      <c r="B57" s="161" t="s">
        <v>197</v>
      </c>
      <c r="C57" s="160">
        <v>111.6</v>
      </c>
      <c r="D57" s="160">
        <v>94.2</v>
      </c>
      <c r="E57" s="160">
        <v>110.4</v>
      </c>
      <c r="F57" s="160">
        <v>119</v>
      </c>
      <c r="G57" s="160">
        <v>116.9</v>
      </c>
      <c r="H57" s="160">
        <v>120.1</v>
      </c>
    </row>
    <row r="58" spans="1:8" ht="12" customHeight="1">
      <c r="A58" s="158"/>
      <c r="B58" s="161" t="s">
        <v>666</v>
      </c>
      <c r="C58" s="160">
        <v>101.2</v>
      </c>
      <c r="D58" s="160">
        <v>82.3</v>
      </c>
      <c r="E58" s="160">
        <v>96.9</v>
      </c>
      <c r="F58" s="160">
        <v>85.2</v>
      </c>
      <c r="G58" s="160">
        <v>87.5</v>
      </c>
      <c r="H58" s="160">
        <v>84</v>
      </c>
    </row>
    <row r="59" spans="1:8" ht="24" customHeight="1">
      <c r="A59" s="158">
        <v>2017</v>
      </c>
      <c r="B59" s="161" t="s">
        <v>847</v>
      </c>
      <c r="C59" s="160">
        <v>91.7</v>
      </c>
      <c r="D59" s="160">
        <v>84.6</v>
      </c>
      <c r="E59" s="160">
        <v>94.8</v>
      </c>
      <c r="F59" s="160">
        <v>58.4</v>
      </c>
      <c r="G59" s="160">
        <v>70.599999999999994</v>
      </c>
      <c r="H59" s="160">
        <v>52.3</v>
      </c>
    </row>
    <row r="60" spans="1:8" ht="12" customHeight="1">
      <c r="A60" s="158"/>
      <c r="B60" s="161" t="s">
        <v>56</v>
      </c>
      <c r="C60" s="160">
        <v>95.8</v>
      </c>
      <c r="D60" s="160">
        <v>81.8</v>
      </c>
      <c r="E60" s="160">
        <v>97.9</v>
      </c>
      <c r="F60" s="160">
        <v>80.400000000000006</v>
      </c>
      <c r="G60" s="160">
        <v>93.6</v>
      </c>
      <c r="H60" s="160">
        <v>73.8</v>
      </c>
    </row>
    <row r="61" spans="1:8" ht="12" customHeight="1">
      <c r="A61" s="158"/>
      <c r="B61" s="161" t="s">
        <v>61</v>
      </c>
      <c r="C61" s="160">
        <v>115</v>
      </c>
      <c r="D61" s="160">
        <v>102.1</v>
      </c>
      <c r="E61" s="160">
        <v>116.4</v>
      </c>
      <c r="F61" s="160">
        <v>117.9</v>
      </c>
      <c r="G61" s="160">
        <v>123.6</v>
      </c>
      <c r="H61" s="160">
        <v>115</v>
      </c>
    </row>
    <row r="62" spans="1:8" ht="12" customHeight="1">
      <c r="A62" s="158"/>
      <c r="B62" s="161" t="s">
        <v>62</v>
      </c>
      <c r="C62" s="160">
        <v>96.6</v>
      </c>
      <c r="D62" s="160">
        <v>97.2</v>
      </c>
      <c r="E62" s="160">
        <v>95.8</v>
      </c>
      <c r="F62" s="160">
        <v>110</v>
      </c>
      <c r="G62" s="160">
        <v>111.1</v>
      </c>
      <c r="H62" s="160">
        <v>109.4</v>
      </c>
    </row>
    <row r="63" spans="1:8" ht="12" customHeight="1">
      <c r="A63" s="158"/>
      <c r="B63" s="161" t="s">
        <v>701</v>
      </c>
      <c r="C63" s="160">
        <v>107.8</v>
      </c>
      <c r="D63" s="160">
        <v>105.3</v>
      </c>
      <c r="E63" s="160">
        <v>107.3</v>
      </c>
      <c r="F63" s="160">
        <v>124.4</v>
      </c>
      <c r="G63" s="160">
        <v>125.9</v>
      </c>
      <c r="H63" s="160">
        <v>123.6</v>
      </c>
    </row>
    <row r="64" spans="1:8" ht="12" customHeight="1">
      <c r="A64" s="158"/>
      <c r="B64" s="161" t="s">
        <v>702</v>
      </c>
      <c r="C64" s="160">
        <v>106.7</v>
      </c>
      <c r="D64" s="160">
        <v>95</v>
      </c>
      <c r="E64" s="160">
        <v>106.4</v>
      </c>
      <c r="F64" s="160">
        <v>120.3</v>
      </c>
      <c r="G64" s="160">
        <v>121.6</v>
      </c>
      <c r="H64" s="160">
        <v>119.6</v>
      </c>
    </row>
    <row r="65" spans="1:8" ht="12" customHeight="1">
      <c r="A65" s="158"/>
      <c r="B65" s="161" t="s">
        <v>703</v>
      </c>
      <c r="C65" s="160">
        <v>102.3</v>
      </c>
      <c r="D65" s="160">
        <v>98.8</v>
      </c>
      <c r="E65" s="160">
        <v>101.2</v>
      </c>
      <c r="F65" s="160">
        <v>118.7</v>
      </c>
      <c r="G65" s="160">
        <v>120</v>
      </c>
      <c r="H65" s="160">
        <v>118</v>
      </c>
    </row>
    <row r="66" spans="1:8" ht="12" customHeight="1">
      <c r="A66" s="158"/>
      <c r="B66" s="161" t="s">
        <v>217</v>
      </c>
      <c r="C66" s="160">
        <v>104.2</v>
      </c>
      <c r="D66" s="160">
        <v>101</v>
      </c>
      <c r="E66" s="160">
        <v>102.9</v>
      </c>
      <c r="F66" s="160">
        <v>122.7</v>
      </c>
      <c r="G66" s="160">
        <v>121.5</v>
      </c>
      <c r="H66" s="160">
        <v>123.3</v>
      </c>
    </row>
    <row r="67" spans="1:8" ht="12" customHeight="1">
      <c r="A67" s="158"/>
      <c r="B67" s="161" t="s">
        <v>195</v>
      </c>
      <c r="C67" s="160">
        <v>109.8</v>
      </c>
      <c r="D67" s="160">
        <v>100.6</v>
      </c>
      <c r="E67" s="160">
        <v>109.9</v>
      </c>
      <c r="F67" s="160">
        <v>123.8</v>
      </c>
      <c r="G67" s="160">
        <v>123.5</v>
      </c>
      <c r="H67" s="160">
        <v>124</v>
      </c>
    </row>
    <row r="68" spans="1:8" ht="12" customHeight="1">
      <c r="A68" s="158"/>
      <c r="B68" s="161" t="s">
        <v>196</v>
      </c>
      <c r="C68" s="160">
        <v>104.5</v>
      </c>
      <c r="D68" s="160">
        <v>93.5</v>
      </c>
      <c r="E68" s="160">
        <v>102.8</v>
      </c>
      <c r="F68" s="160">
        <v>117.8</v>
      </c>
      <c r="G68" s="160">
        <v>117.6</v>
      </c>
      <c r="H68" s="160">
        <v>117.9</v>
      </c>
    </row>
    <row r="69" spans="1:8" ht="12" customHeight="1">
      <c r="A69" s="158"/>
      <c r="B69" s="161" t="s">
        <v>197</v>
      </c>
      <c r="C69" s="160">
        <v>117.9</v>
      </c>
      <c r="D69" s="160">
        <v>96.9</v>
      </c>
      <c r="E69" s="160">
        <v>117.5</v>
      </c>
      <c r="F69" s="160">
        <v>127.6</v>
      </c>
      <c r="G69" s="160">
        <v>127.2</v>
      </c>
      <c r="H69" s="160">
        <v>127.8</v>
      </c>
    </row>
    <row r="70" spans="1:8" ht="12" customHeight="1">
      <c r="A70" s="158"/>
      <c r="B70" s="161" t="s">
        <v>666</v>
      </c>
      <c r="C70" s="160">
        <v>103.8</v>
      </c>
      <c r="D70" s="160">
        <v>81.3</v>
      </c>
      <c r="E70" s="160">
        <v>100.5</v>
      </c>
      <c r="F70" s="160">
        <v>85.4</v>
      </c>
      <c r="G70" s="160">
        <v>89.3</v>
      </c>
      <c r="H70" s="160">
        <v>83.5</v>
      </c>
    </row>
    <row r="71" spans="1:8" ht="24" customHeight="1">
      <c r="A71" s="158">
        <v>2018</v>
      </c>
      <c r="B71" s="161" t="s">
        <v>847</v>
      </c>
      <c r="C71" s="160">
        <v>98.5</v>
      </c>
      <c r="D71" s="160">
        <v>81.7</v>
      </c>
      <c r="E71" s="160">
        <v>101.5</v>
      </c>
      <c r="F71" s="160">
        <v>90.6</v>
      </c>
      <c r="G71" s="160">
        <v>97.6</v>
      </c>
      <c r="H71" s="160">
        <v>72.5</v>
      </c>
    </row>
    <row r="72" spans="1:8" ht="12" customHeight="1">
      <c r="A72" s="158"/>
      <c r="B72" s="161" t="s">
        <v>56</v>
      </c>
      <c r="C72" s="160">
        <v>97.7</v>
      </c>
      <c r="D72" s="160">
        <v>78.8</v>
      </c>
      <c r="E72" s="160">
        <v>100.2</v>
      </c>
      <c r="F72" s="160">
        <v>84</v>
      </c>
      <c r="G72" s="160">
        <v>89.2</v>
      </c>
      <c r="H72" s="160">
        <v>70.599999999999994</v>
      </c>
    </row>
    <row r="73" spans="1:8" ht="12" customHeight="1">
      <c r="A73" s="158"/>
      <c r="B73" s="161" t="s">
        <v>61</v>
      </c>
      <c r="C73" s="160">
        <v>110.8</v>
      </c>
      <c r="D73" s="160">
        <v>91.3</v>
      </c>
      <c r="E73" s="160">
        <v>112.7</v>
      </c>
      <c r="F73" s="160">
        <v>107.9</v>
      </c>
      <c r="G73" s="160">
        <v>111.7</v>
      </c>
      <c r="H73" s="160">
        <v>98</v>
      </c>
    </row>
    <row r="74" spans="1:8" ht="12" customHeight="1">
      <c r="A74" s="158"/>
      <c r="B74" s="161" t="s">
        <v>62</v>
      </c>
      <c r="C74" s="160">
        <v>105</v>
      </c>
      <c r="D74" s="160">
        <v>97.6</v>
      </c>
      <c r="E74" s="160">
        <v>105.4</v>
      </c>
      <c r="F74" s="160">
        <v>124.3</v>
      </c>
      <c r="G74" s="160">
        <v>125.1</v>
      </c>
      <c r="H74" s="160">
        <v>122.3</v>
      </c>
    </row>
    <row r="75" spans="1:8" ht="12" customHeight="1">
      <c r="A75" s="158"/>
      <c r="B75" s="161" t="s">
        <v>701</v>
      </c>
      <c r="C75" s="160">
        <v>104.4</v>
      </c>
      <c r="D75" s="160">
        <v>96.1</v>
      </c>
      <c r="E75" s="160">
        <v>104.6</v>
      </c>
      <c r="F75" s="160">
        <v>124.9</v>
      </c>
      <c r="G75" s="160">
        <v>125.8</v>
      </c>
      <c r="H75" s="160">
        <v>122.7</v>
      </c>
    </row>
    <row r="76" spans="1:8" ht="12" customHeight="1">
      <c r="A76" s="158"/>
      <c r="B76" s="161" t="s">
        <v>702</v>
      </c>
      <c r="C76" s="160">
        <v>112.1</v>
      </c>
      <c r="D76" s="160">
        <v>98.8</v>
      </c>
      <c r="E76" s="160">
        <v>113</v>
      </c>
      <c r="F76" s="160">
        <v>130.4</v>
      </c>
      <c r="G76" s="160">
        <v>131.1</v>
      </c>
      <c r="H76" s="160">
        <v>128.6</v>
      </c>
    </row>
    <row r="77" spans="1:8" ht="12" customHeight="1">
      <c r="A77" s="158"/>
      <c r="B77" s="161" t="s">
        <v>703</v>
      </c>
      <c r="C77" s="160">
        <v>106.6</v>
      </c>
      <c r="D77" s="160">
        <v>97.6</v>
      </c>
      <c r="E77" s="160">
        <v>105.6</v>
      </c>
      <c r="F77" s="160">
        <v>130.69999999999999</v>
      </c>
      <c r="G77" s="160">
        <v>131</v>
      </c>
      <c r="H77" s="160">
        <v>130.1</v>
      </c>
    </row>
    <row r="78" spans="1:8" ht="12" customHeight="1">
      <c r="A78" s="158"/>
      <c r="B78" s="161" t="s">
        <v>217</v>
      </c>
      <c r="C78" s="160">
        <v>103.3</v>
      </c>
      <c r="D78" s="160">
        <v>90</v>
      </c>
      <c r="E78" s="160">
        <v>101.9</v>
      </c>
      <c r="F78" s="160">
        <v>126.4</v>
      </c>
      <c r="G78" s="160">
        <v>126.1</v>
      </c>
      <c r="H78" s="160">
        <v>127.1</v>
      </c>
    </row>
    <row r="79" spans="1:8" ht="12" customHeight="1">
      <c r="A79" s="158"/>
      <c r="B79" s="161" t="s">
        <v>195</v>
      </c>
      <c r="C79" s="160">
        <v>105.7</v>
      </c>
      <c r="D79" s="160">
        <v>86</v>
      </c>
      <c r="E79" s="160">
        <v>105.6</v>
      </c>
      <c r="F79" s="160">
        <v>127.2</v>
      </c>
      <c r="G79" s="160">
        <v>127.5</v>
      </c>
      <c r="H79" s="160">
        <v>126.5</v>
      </c>
    </row>
    <row r="80" spans="1:8" ht="12" customHeight="1">
      <c r="A80" s="158"/>
      <c r="B80" s="161" t="s">
        <v>196</v>
      </c>
      <c r="C80" s="160">
        <v>111.9</v>
      </c>
      <c r="D80" s="160">
        <v>88.9</v>
      </c>
      <c r="E80" s="160">
        <v>110.9</v>
      </c>
      <c r="F80" s="160">
        <v>136.19999999999999</v>
      </c>
      <c r="G80" s="160">
        <v>136.5</v>
      </c>
      <c r="H80" s="160">
        <v>135.6</v>
      </c>
    </row>
    <row r="81" spans="1:8" ht="12" customHeight="1">
      <c r="A81" s="158"/>
      <c r="B81" s="161" t="s">
        <v>197</v>
      </c>
      <c r="C81" s="160">
        <v>113.3</v>
      </c>
      <c r="D81" s="160">
        <v>85.9</v>
      </c>
      <c r="E81" s="160">
        <v>112.3</v>
      </c>
      <c r="F81" s="160">
        <v>132.80000000000001</v>
      </c>
      <c r="G81" s="160">
        <v>133.30000000000001</v>
      </c>
      <c r="H81" s="160">
        <v>131.6</v>
      </c>
    </row>
    <row r="82" spans="1:8" ht="12" customHeight="1">
      <c r="A82" s="158"/>
      <c r="B82" s="161" t="s">
        <v>666</v>
      </c>
      <c r="C82" s="160">
        <v>97.5</v>
      </c>
      <c r="D82" s="160">
        <v>70.599999999999994</v>
      </c>
      <c r="E82" s="160">
        <v>93.8</v>
      </c>
      <c r="F82" s="160">
        <v>92.8</v>
      </c>
      <c r="G82" s="160">
        <v>94.8</v>
      </c>
      <c r="H82" s="160">
        <v>87.7</v>
      </c>
    </row>
    <row r="83" spans="1:8" ht="24" customHeight="1">
      <c r="A83" s="158">
        <v>2019</v>
      </c>
      <c r="B83" s="161" t="s">
        <v>847</v>
      </c>
      <c r="C83" s="160">
        <v>96.4</v>
      </c>
      <c r="D83" s="160">
        <v>68.099999999999994</v>
      </c>
      <c r="E83" s="160">
        <v>98.4</v>
      </c>
      <c r="F83" s="160">
        <v>87.9</v>
      </c>
      <c r="G83" s="160">
        <v>94.5</v>
      </c>
      <c r="H83" s="160">
        <v>71.099999999999994</v>
      </c>
    </row>
    <row r="84" spans="1:8" ht="12" customHeight="1">
      <c r="A84" s="158"/>
      <c r="B84" s="161" t="s">
        <v>56</v>
      </c>
      <c r="C84" s="160">
        <v>99.4</v>
      </c>
      <c r="D84" s="160">
        <v>67.2</v>
      </c>
      <c r="E84" s="160">
        <v>100.5</v>
      </c>
      <c r="F84" s="160">
        <v>105.6</v>
      </c>
      <c r="G84" s="160">
        <v>111.6</v>
      </c>
      <c r="H84" s="160">
        <v>90.4</v>
      </c>
    </row>
    <row r="85" spans="1:8" ht="50.1" customHeight="1">
      <c r="A85" s="237" t="s">
        <v>1467</v>
      </c>
      <c r="B85" s="237"/>
      <c r="C85" s="237"/>
      <c r="D85" s="237"/>
      <c r="E85" s="237"/>
      <c r="F85" s="237"/>
      <c r="G85" s="237"/>
      <c r="H85" s="237"/>
    </row>
    <row r="86" spans="1:8" s="238" customFormat="1" ht="42" customHeight="1">
      <c r="A86" s="846" t="s">
        <v>1743</v>
      </c>
      <c r="B86" s="846"/>
      <c r="C86" s="846"/>
      <c r="D86" s="846"/>
      <c r="E86" s="846"/>
      <c r="F86" s="846"/>
      <c r="G86" s="846"/>
      <c r="H86" s="846"/>
    </row>
    <row r="87" spans="1:8">
      <c r="A87" s="237"/>
      <c r="B87" s="237"/>
      <c r="C87" s="237"/>
      <c r="D87" s="237"/>
      <c r="E87" s="237"/>
      <c r="F87" s="237"/>
      <c r="G87" s="237"/>
      <c r="H87" s="237"/>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33" customWidth="1"/>
    <col min="2" max="2" width="6.7109375" style="333" customWidth="1"/>
    <col min="3" max="25" width="1.5703125" style="333" customWidth="1"/>
    <col min="26" max="34" width="1.7109375" style="333" customWidth="1"/>
    <col min="35" max="43" width="1.5703125" style="333" customWidth="1"/>
    <col min="44" max="54" width="1.7109375" style="333" customWidth="1"/>
    <col min="55" max="55" width="1.5703125" style="333" customWidth="1"/>
    <col min="56" max="58" width="1.42578125" style="333" customWidth="1"/>
    <col min="59" max="60" width="1.5703125" style="333" customWidth="1"/>
    <col min="61" max="62" width="1.42578125" style="333" customWidth="1"/>
    <col min="63" max="69" width="1.5703125" style="333" customWidth="1"/>
    <col min="70" max="81" width="1.42578125" style="333" customWidth="1"/>
    <col min="82" max="82" width="1.7109375" style="333" customWidth="1"/>
    <col min="83" max="257" width="16.28515625" style="333"/>
    <col min="258" max="258" width="5.5703125" style="333" customWidth="1"/>
    <col min="259" max="259" width="6.7109375" style="333" customWidth="1"/>
    <col min="260" max="282" width="1.5703125" style="333" customWidth="1"/>
    <col min="283" max="291" width="1.7109375" style="333" customWidth="1"/>
    <col min="292" max="300" width="1.5703125" style="333" customWidth="1"/>
    <col min="301" max="311" width="1.7109375" style="333" customWidth="1"/>
    <col min="312" max="312" width="1.5703125" style="333" customWidth="1"/>
    <col min="313" max="315" width="1.42578125" style="333" customWidth="1"/>
    <col min="316" max="317" width="1.5703125" style="333" customWidth="1"/>
    <col min="318" max="319" width="1.42578125" style="333" customWidth="1"/>
    <col min="320" max="326" width="1.5703125" style="333" customWidth="1"/>
    <col min="327" max="338" width="1.42578125" style="333" customWidth="1"/>
    <col min="339" max="513" width="16.28515625" style="333"/>
    <col min="514" max="514" width="5.5703125" style="333" customWidth="1"/>
    <col min="515" max="515" width="6.7109375" style="333" customWidth="1"/>
    <col min="516" max="538" width="1.5703125" style="333" customWidth="1"/>
    <col min="539" max="547" width="1.7109375" style="333" customWidth="1"/>
    <col min="548" max="556" width="1.5703125" style="333" customWidth="1"/>
    <col min="557" max="567" width="1.7109375" style="333" customWidth="1"/>
    <col min="568" max="568" width="1.5703125" style="333" customWidth="1"/>
    <col min="569" max="571" width="1.42578125" style="333" customWidth="1"/>
    <col min="572" max="573" width="1.5703125" style="333" customWidth="1"/>
    <col min="574" max="575" width="1.42578125" style="333" customWidth="1"/>
    <col min="576" max="582" width="1.5703125" style="333" customWidth="1"/>
    <col min="583" max="594" width="1.42578125" style="333" customWidth="1"/>
    <col min="595" max="769" width="16.28515625" style="333"/>
    <col min="770" max="770" width="5.5703125" style="333" customWidth="1"/>
    <col min="771" max="771" width="6.7109375" style="333" customWidth="1"/>
    <col min="772" max="794" width="1.5703125" style="333" customWidth="1"/>
    <col min="795" max="803" width="1.7109375" style="333" customWidth="1"/>
    <col min="804" max="812" width="1.5703125" style="333" customWidth="1"/>
    <col min="813" max="823" width="1.7109375" style="333" customWidth="1"/>
    <col min="824" max="824" width="1.5703125" style="333" customWidth="1"/>
    <col min="825" max="827" width="1.42578125" style="333" customWidth="1"/>
    <col min="828" max="829" width="1.5703125" style="333" customWidth="1"/>
    <col min="830" max="831" width="1.42578125" style="333" customWidth="1"/>
    <col min="832" max="838" width="1.5703125" style="333" customWidth="1"/>
    <col min="839" max="850" width="1.42578125" style="333" customWidth="1"/>
    <col min="851" max="1025" width="16.28515625" style="333"/>
    <col min="1026" max="1026" width="5.5703125" style="333" customWidth="1"/>
    <col min="1027" max="1027" width="6.7109375" style="333" customWidth="1"/>
    <col min="1028" max="1050" width="1.5703125" style="333" customWidth="1"/>
    <col min="1051" max="1059" width="1.7109375" style="333" customWidth="1"/>
    <col min="1060" max="1068" width="1.5703125" style="333" customWidth="1"/>
    <col min="1069" max="1079" width="1.7109375" style="333" customWidth="1"/>
    <col min="1080" max="1080" width="1.5703125" style="333" customWidth="1"/>
    <col min="1081" max="1083" width="1.42578125" style="333" customWidth="1"/>
    <col min="1084" max="1085" width="1.5703125" style="333" customWidth="1"/>
    <col min="1086" max="1087" width="1.42578125" style="333" customWidth="1"/>
    <col min="1088" max="1094" width="1.5703125" style="333" customWidth="1"/>
    <col min="1095" max="1106" width="1.42578125" style="333" customWidth="1"/>
    <col min="1107" max="1281" width="16.28515625" style="333"/>
    <col min="1282" max="1282" width="5.5703125" style="333" customWidth="1"/>
    <col min="1283" max="1283" width="6.7109375" style="333" customWidth="1"/>
    <col min="1284" max="1306" width="1.5703125" style="333" customWidth="1"/>
    <col min="1307" max="1315" width="1.7109375" style="333" customWidth="1"/>
    <col min="1316" max="1324" width="1.5703125" style="333" customWidth="1"/>
    <col min="1325" max="1335" width="1.7109375" style="333" customWidth="1"/>
    <col min="1336" max="1336" width="1.5703125" style="333" customWidth="1"/>
    <col min="1337" max="1339" width="1.42578125" style="333" customWidth="1"/>
    <col min="1340" max="1341" width="1.5703125" style="333" customWidth="1"/>
    <col min="1342" max="1343" width="1.42578125" style="333" customWidth="1"/>
    <col min="1344" max="1350" width="1.5703125" style="333" customWidth="1"/>
    <col min="1351" max="1362" width="1.42578125" style="333" customWidth="1"/>
    <col min="1363" max="1537" width="16.28515625" style="333"/>
    <col min="1538" max="1538" width="5.5703125" style="333" customWidth="1"/>
    <col min="1539" max="1539" width="6.7109375" style="333" customWidth="1"/>
    <col min="1540" max="1562" width="1.5703125" style="333" customWidth="1"/>
    <col min="1563" max="1571" width="1.7109375" style="333" customWidth="1"/>
    <col min="1572" max="1580" width="1.5703125" style="333" customWidth="1"/>
    <col min="1581" max="1591" width="1.7109375" style="333" customWidth="1"/>
    <col min="1592" max="1592" width="1.5703125" style="333" customWidth="1"/>
    <col min="1593" max="1595" width="1.42578125" style="333" customWidth="1"/>
    <col min="1596" max="1597" width="1.5703125" style="333" customWidth="1"/>
    <col min="1598" max="1599" width="1.42578125" style="333" customWidth="1"/>
    <col min="1600" max="1606" width="1.5703125" style="333" customWidth="1"/>
    <col min="1607" max="1618" width="1.42578125" style="333" customWidth="1"/>
    <col min="1619" max="1793" width="16.28515625" style="333"/>
    <col min="1794" max="1794" width="5.5703125" style="333" customWidth="1"/>
    <col min="1795" max="1795" width="6.7109375" style="333" customWidth="1"/>
    <col min="1796" max="1818" width="1.5703125" style="333" customWidth="1"/>
    <col min="1819" max="1827" width="1.7109375" style="333" customWidth="1"/>
    <col min="1828" max="1836" width="1.5703125" style="333" customWidth="1"/>
    <col min="1837" max="1847" width="1.7109375" style="333" customWidth="1"/>
    <col min="1848" max="1848" width="1.5703125" style="333" customWidth="1"/>
    <col min="1849" max="1851" width="1.42578125" style="333" customWidth="1"/>
    <col min="1852" max="1853" width="1.5703125" style="333" customWidth="1"/>
    <col min="1854" max="1855" width="1.42578125" style="333" customWidth="1"/>
    <col min="1856" max="1862" width="1.5703125" style="333" customWidth="1"/>
    <col min="1863" max="1874" width="1.42578125" style="333" customWidth="1"/>
    <col min="1875" max="2049" width="16.28515625" style="333"/>
    <col min="2050" max="2050" width="5.5703125" style="333" customWidth="1"/>
    <col min="2051" max="2051" width="6.7109375" style="333" customWidth="1"/>
    <col min="2052" max="2074" width="1.5703125" style="333" customWidth="1"/>
    <col min="2075" max="2083" width="1.7109375" style="333" customWidth="1"/>
    <col min="2084" max="2092" width="1.5703125" style="333" customWidth="1"/>
    <col min="2093" max="2103" width="1.7109375" style="333" customWidth="1"/>
    <col min="2104" max="2104" width="1.5703125" style="333" customWidth="1"/>
    <col min="2105" max="2107" width="1.42578125" style="333" customWidth="1"/>
    <col min="2108" max="2109" width="1.5703125" style="333" customWidth="1"/>
    <col min="2110" max="2111" width="1.42578125" style="333" customWidth="1"/>
    <col min="2112" max="2118" width="1.5703125" style="333" customWidth="1"/>
    <col min="2119" max="2130" width="1.42578125" style="333" customWidth="1"/>
    <col min="2131" max="2305" width="16.28515625" style="333"/>
    <col min="2306" max="2306" width="5.5703125" style="333" customWidth="1"/>
    <col min="2307" max="2307" width="6.7109375" style="333" customWidth="1"/>
    <col min="2308" max="2330" width="1.5703125" style="333" customWidth="1"/>
    <col min="2331" max="2339" width="1.7109375" style="333" customWidth="1"/>
    <col min="2340" max="2348" width="1.5703125" style="333" customWidth="1"/>
    <col min="2349" max="2359" width="1.7109375" style="333" customWidth="1"/>
    <col min="2360" max="2360" width="1.5703125" style="333" customWidth="1"/>
    <col min="2361" max="2363" width="1.42578125" style="333" customWidth="1"/>
    <col min="2364" max="2365" width="1.5703125" style="333" customWidth="1"/>
    <col min="2366" max="2367" width="1.42578125" style="333" customWidth="1"/>
    <col min="2368" max="2374" width="1.5703125" style="333" customWidth="1"/>
    <col min="2375" max="2386" width="1.42578125" style="333" customWidth="1"/>
    <col min="2387" max="2561" width="16.28515625" style="333"/>
    <col min="2562" max="2562" width="5.5703125" style="333" customWidth="1"/>
    <col min="2563" max="2563" width="6.7109375" style="333" customWidth="1"/>
    <col min="2564" max="2586" width="1.5703125" style="333" customWidth="1"/>
    <col min="2587" max="2595" width="1.7109375" style="333" customWidth="1"/>
    <col min="2596" max="2604" width="1.5703125" style="333" customWidth="1"/>
    <col min="2605" max="2615" width="1.7109375" style="333" customWidth="1"/>
    <col min="2616" max="2616" width="1.5703125" style="333" customWidth="1"/>
    <col min="2617" max="2619" width="1.42578125" style="333" customWidth="1"/>
    <col min="2620" max="2621" width="1.5703125" style="333" customWidth="1"/>
    <col min="2622" max="2623" width="1.42578125" style="333" customWidth="1"/>
    <col min="2624" max="2630" width="1.5703125" style="333" customWidth="1"/>
    <col min="2631" max="2642" width="1.42578125" style="333" customWidth="1"/>
    <col min="2643" max="2817" width="16.28515625" style="333"/>
    <col min="2818" max="2818" width="5.5703125" style="333" customWidth="1"/>
    <col min="2819" max="2819" width="6.7109375" style="333" customWidth="1"/>
    <col min="2820" max="2842" width="1.5703125" style="333" customWidth="1"/>
    <col min="2843" max="2851" width="1.7109375" style="333" customWidth="1"/>
    <col min="2852" max="2860" width="1.5703125" style="333" customWidth="1"/>
    <col min="2861" max="2871" width="1.7109375" style="333" customWidth="1"/>
    <col min="2872" max="2872" width="1.5703125" style="333" customWidth="1"/>
    <col min="2873" max="2875" width="1.42578125" style="333" customWidth="1"/>
    <col min="2876" max="2877" width="1.5703125" style="333" customWidth="1"/>
    <col min="2878" max="2879" width="1.42578125" style="333" customWidth="1"/>
    <col min="2880" max="2886" width="1.5703125" style="333" customWidth="1"/>
    <col min="2887" max="2898" width="1.42578125" style="333" customWidth="1"/>
    <col min="2899" max="3073" width="16.28515625" style="333"/>
    <col min="3074" max="3074" width="5.5703125" style="333" customWidth="1"/>
    <col min="3075" max="3075" width="6.7109375" style="333" customWidth="1"/>
    <col min="3076" max="3098" width="1.5703125" style="333" customWidth="1"/>
    <col min="3099" max="3107" width="1.7109375" style="333" customWidth="1"/>
    <col min="3108" max="3116" width="1.5703125" style="333" customWidth="1"/>
    <col min="3117" max="3127" width="1.7109375" style="333" customWidth="1"/>
    <col min="3128" max="3128" width="1.5703125" style="333" customWidth="1"/>
    <col min="3129" max="3131" width="1.42578125" style="333" customWidth="1"/>
    <col min="3132" max="3133" width="1.5703125" style="333" customWidth="1"/>
    <col min="3134" max="3135" width="1.42578125" style="333" customWidth="1"/>
    <col min="3136" max="3142" width="1.5703125" style="333" customWidth="1"/>
    <col min="3143" max="3154" width="1.42578125" style="333" customWidth="1"/>
    <col min="3155" max="3329" width="16.28515625" style="333"/>
    <col min="3330" max="3330" width="5.5703125" style="333" customWidth="1"/>
    <col min="3331" max="3331" width="6.7109375" style="333" customWidth="1"/>
    <col min="3332" max="3354" width="1.5703125" style="333" customWidth="1"/>
    <col min="3355" max="3363" width="1.7109375" style="333" customWidth="1"/>
    <col min="3364" max="3372" width="1.5703125" style="333" customWidth="1"/>
    <col min="3373" max="3383" width="1.7109375" style="333" customWidth="1"/>
    <col min="3384" max="3384" width="1.5703125" style="333" customWidth="1"/>
    <col min="3385" max="3387" width="1.42578125" style="333" customWidth="1"/>
    <col min="3388" max="3389" width="1.5703125" style="333" customWidth="1"/>
    <col min="3390" max="3391" width="1.42578125" style="333" customWidth="1"/>
    <col min="3392" max="3398" width="1.5703125" style="333" customWidth="1"/>
    <col min="3399" max="3410" width="1.42578125" style="333" customWidth="1"/>
    <col min="3411" max="3585" width="16.28515625" style="333"/>
    <col min="3586" max="3586" width="5.5703125" style="333" customWidth="1"/>
    <col min="3587" max="3587" width="6.7109375" style="333" customWidth="1"/>
    <col min="3588" max="3610" width="1.5703125" style="333" customWidth="1"/>
    <col min="3611" max="3619" width="1.7109375" style="333" customWidth="1"/>
    <col min="3620" max="3628" width="1.5703125" style="333" customWidth="1"/>
    <col min="3629" max="3639" width="1.7109375" style="333" customWidth="1"/>
    <col min="3640" max="3640" width="1.5703125" style="333" customWidth="1"/>
    <col min="3641" max="3643" width="1.42578125" style="333" customWidth="1"/>
    <col min="3644" max="3645" width="1.5703125" style="333" customWidth="1"/>
    <col min="3646" max="3647" width="1.42578125" style="333" customWidth="1"/>
    <col min="3648" max="3654" width="1.5703125" style="333" customWidth="1"/>
    <col min="3655" max="3666" width="1.42578125" style="333" customWidth="1"/>
    <col min="3667" max="3841" width="16.28515625" style="333"/>
    <col min="3842" max="3842" width="5.5703125" style="333" customWidth="1"/>
    <col min="3843" max="3843" width="6.7109375" style="333" customWidth="1"/>
    <col min="3844" max="3866" width="1.5703125" style="333" customWidth="1"/>
    <col min="3867" max="3875" width="1.7109375" style="333" customWidth="1"/>
    <col min="3876" max="3884" width="1.5703125" style="333" customWidth="1"/>
    <col min="3885" max="3895" width="1.7109375" style="333" customWidth="1"/>
    <col min="3896" max="3896" width="1.5703125" style="333" customWidth="1"/>
    <col min="3897" max="3899" width="1.42578125" style="333" customWidth="1"/>
    <col min="3900" max="3901" width="1.5703125" style="333" customWidth="1"/>
    <col min="3902" max="3903" width="1.42578125" style="333" customWidth="1"/>
    <col min="3904" max="3910" width="1.5703125" style="333" customWidth="1"/>
    <col min="3911" max="3922" width="1.42578125" style="333" customWidth="1"/>
    <col min="3923" max="4097" width="16.28515625" style="333"/>
    <col min="4098" max="4098" width="5.5703125" style="333" customWidth="1"/>
    <col min="4099" max="4099" width="6.7109375" style="333" customWidth="1"/>
    <col min="4100" max="4122" width="1.5703125" style="333" customWidth="1"/>
    <col min="4123" max="4131" width="1.7109375" style="333" customWidth="1"/>
    <col min="4132" max="4140" width="1.5703125" style="333" customWidth="1"/>
    <col min="4141" max="4151" width="1.7109375" style="333" customWidth="1"/>
    <col min="4152" max="4152" width="1.5703125" style="333" customWidth="1"/>
    <col min="4153" max="4155" width="1.42578125" style="333" customWidth="1"/>
    <col min="4156" max="4157" width="1.5703125" style="333" customWidth="1"/>
    <col min="4158" max="4159" width="1.42578125" style="333" customWidth="1"/>
    <col min="4160" max="4166" width="1.5703125" style="333" customWidth="1"/>
    <col min="4167" max="4178" width="1.42578125" style="333" customWidth="1"/>
    <col min="4179" max="4353" width="16.28515625" style="333"/>
    <col min="4354" max="4354" width="5.5703125" style="333" customWidth="1"/>
    <col min="4355" max="4355" width="6.7109375" style="333" customWidth="1"/>
    <col min="4356" max="4378" width="1.5703125" style="333" customWidth="1"/>
    <col min="4379" max="4387" width="1.7109375" style="333" customWidth="1"/>
    <col min="4388" max="4396" width="1.5703125" style="333" customWidth="1"/>
    <col min="4397" max="4407" width="1.7109375" style="333" customWidth="1"/>
    <col min="4408" max="4408" width="1.5703125" style="333" customWidth="1"/>
    <col min="4409" max="4411" width="1.42578125" style="333" customWidth="1"/>
    <col min="4412" max="4413" width="1.5703125" style="333" customWidth="1"/>
    <col min="4414" max="4415" width="1.42578125" style="333" customWidth="1"/>
    <col min="4416" max="4422" width="1.5703125" style="333" customWidth="1"/>
    <col min="4423" max="4434" width="1.42578125" style="333" customWidth="1"/>
    <col min="4435" max="4609" width="16.28515625" style="333"/>
    <col min="4610" max="4610" width="5.5703125" style="333" customWidth="1"/>
    <col min="4611" max="4611" width="6.7109375" style="333" customWidth="1"/>
    <col min="4612" max="4634" width="1.5703125" style="333" customWidth="1"/>
    <col min="4635" max="4643" width="1.7109375" style="333" customWidth="1"/>
    <col min="4644" max="4652" width="1.5703125" style="333" customWidth="1"/>
    <col min="4653" max="4663" width="1.7109375" style="333" customWidth="1"/>
    <col min="4664" max="4664" width="1.5703125" style="333" customWidth="1"/>
    <col min="4665" max="4667" width="1.42578125" style="333" customWidth="1"/>
    <col min="4668" max="4669" width="1.5703125" style="333" customWidth="1"/>
    <col min="4670" max="4671" width="1.42578125" style="333" customWidth="1"/>
    <col min="4672" max="4678" width="1.5703125" style="333" customWidth="1"/>
    <col min="4679" max="4690" width="1.42578125" style="333" customWidth="1"/>
    <col min="4691" max="4865" width="16.28515625" style="333"/>
    <col min="4866" max="4866" width="5.5703125" style="333" customWidth="1"/>
    <col min="4867" max="4867" width="6.7109375" style="333" customWidth="1"/>
    <col min="4868" max="4890" width="1.5703125" style="333" customWidth="1"/>
    <col min="4891" max="4899" width="1.7109375" style="333" customWidth="1"/>
    <col min="4900" max="4908" width="1.5703125" style="333" customWidth="1"/>
    <col min="4909" max="4919" width="1.7109375" style="333" customWidth="1"/>
    <col min="4920" max="4920" width="1.5703125" style="333" customWidth="1"/>
    <col min="4921" max="4923" width="1.42578125" style="333" customWidth="1"/>
    <col min="4924" max="4925" width="1.5703125" style="333" customWidth="1"/>
    <col min="4926" max="4927" width="1.42578125" style="333" customWidth="1"/>
    <col min="4928" max="4934" width="1.5703125" style="333" customWidth="1"/>
    <col min="4935" max="4946" width="1.42578125" style="333" customWidth="1"/>
    <col min="4947" max="5121" width="16.28515625" style="333"/>
    <col min="5122" max="5122" width="5.5703125" style="333" customWidth="1"/>
    <col min="5123" max="5123" width="6.7109375" style="333" customWidth="1"/>
    <col min="5124" max="5146" width="1.5703125" style="333" customWidth="1"/>
    <col min="5147" max="5155" width="1.7109375" style="333" customWidth="1"/>
    <col min="5156" max="5164" width="1.5703125" style="333" customWidth="1"/>
    <col min="5165" max="5175" width="1.7109375" style="333" customWidth="1"/>
    <col min="5176" max="5176" width="1.5703125" style="333" customWidth="1"/>
    <col min="5177" max="5179" width="1.42578125" style="333" customWidth="1"/>
    <col min="5180" max="5181" width="1.5703125" style="333" customWidth="1"/>
    <col min="5182" max="5183" width="1.42578125" style="333" customWidth="1"/>
    <col min="5184" max="5190" width="1.5703125" style="333" customWidth="1"/>
    <col min="5191" max="5202" width="1.42578125" style="333" customWidth="1"/>
    <col min="5203" max="5377" width="16.28515625" style="333"/>
    <col min="5378" max="5378" width="5.5703125" style="333" customWidth="1"/>
    <col min="5379" max="5379" width="6.7109375" style="333" customWidth="1"/>
    <col min="5380" max="5402" width="1.5703125" style="333" customWidth="1"/>
    <col min="5403" max="5411" width="1.7109375" style="333" customWidth="1"/>
    <col min="5412" max="5420" width="1.5703125" style="333" customWidth="1"/>
    <col min="5421" max="5431" width="1.7109375" style="333" customWidth="1"/>
    <col min="5432" max="5432" width="1.5703125" style="333" customWidth="1"/>
    <col min="5433" max="5435" width="1.42578125" style="333" customWidth="1"/>
    <col min="5436" max="5437" width="1.5703125" style="333" customWidth="1"/>
    <col min="5438" max="5439" width="1.42578125" style="333" customWidth="1"/>
    <col min="5440" max="5446" width="1.5703125" style="333" customWidth="1"/>
    <col min="5447" max="5458" width="1.42578125" style="333" customWidth="1"/>
    <col min="5459" max="5633" width="16.28515625" style="333"/>
    <col min="5634" max="5634" width="5.5703125" style="333" customWidth="1"/>
    <col min="5635" max="5635" width="6.7109375" style="333" customWidth="1"/>
    <col min="5636" max="5658" width="1.5703125" style="333" customWidth="1"/>
    <col min="5659" max="5667" width="1.7109375" style="333" customWidth="1"/>
    <col min="5668" max="5676" width="1.5703125" style="333" customWidth="1"/>
    <col min="5677" max="5687" width="1.7109375" style="333" customWidth="1"/>
    <col min="5688" max="5688" width="1.5703125" style="333" customWidth="1"/>
    <col min="5689" max="5691" width="1.42578125" style="333" customWidth="1"/>
    <col min="5692" max="5693" width="1.5703125" style="333" customWidth="1"/>
    <col min="5694" max="5695" width="1.42578125" style="333" customWidth="1"/>
    <col min="5696" max="5702" width="1.5703125" style="333" customWidth="1"/>
    <col min="5703" max="5714" width="1.42578125" style="333" customWidth="1"/>
    <col min="5715" max="5889" width="16.28515625" style="333"/>
    <col min="5890" max="5890" width="5.5703125" style="333" customWidth="1"/>
    <col min="5891" max="5891" width="6.7109375" style="333" customWidth="1"/>
    <col min="5892" max="5914" width="1.5703125" style="333" customWidth="1"/>
    <col min="5915" max="5923" width="1.7109375" style="333" customWidth="1"/>
    <col min="5924" max="5932" width="1.5703125" style="333" customWidth="1"/>
    <col min="5933" max="5943" width="1.7109375" style="333" customWidth="1"/>
    <col min="5944" max="5944" width="1.5703125" style="333" customWidth="1"/>
    <col min="5945" max="5947" width="1.42578125" style="333" customWidth="1"/>
    <col min="5948" max="5949" width="1.5703125" style="333" customWidth="1"/>
    <col min="5950" max="5951" width="1.42578125" style="333" customWidth="1"/>
    <col min="5952" max="5958" width="1.5703125" style="333" customWidth="1"/>
    <col min="5959" max="5970" width="1.42578125" style="333" customWidth="1"/>
    <col min="5971" max="6145" width="16.28515625" style="333"/>
    <col min="6146" max="6146" width="5.5703125" style="333" customWidth="1"/>
    <col min="6147" max="6147" width="6.7109375" style="333" customWidth="1"/>
    <col min="6148" max="6170" width="1.5703125" style="333" customWidth="1"/>
    <col min="6171" max="6179" width="1.7109375" style="333" customWidth="1"/>
    <col min="6180" max="6188" width="1.5703125" style="333" customWidth="1"/>
    <col min="6189" max="6199" width="1.7109375" style="333" customWidth="1"/>
    <col min="6200" max="6200" width="1.5703125" style="333" customWidth="1"/>
    <col min="6201" max="6203" width="1.42578125" style="333" customWidth="1"/>
    <col min="6204" max="6205" width="1.5703125" style="333" customWidth="1"/>
    <col min="6206" max="6207" width="1.42578125" style="333" customWidth="1"/>
    <col min="6208" max="6214" width="1.5703125" style="333" customWidth="1"/>
    <col min="6215" max="6226" width="1.42578125" style="333" customWidth="1"/>
    <col min="6227" max="6401" width="16.28515625" style="333"/>
    <col min="6402" max="6402" width="5.5703125" style="333" customWidth="1"/>
    <col min="6403" max="6403" width="6.7109375" style="333" customWidth="1"/>
    <col min="6404" max="6426" width="1.5703125" style="333" customWidth="1"/>
    <col min="6427" max="6435" width="1.7109375" style="333" customWidth="1"/>
    <col min="6436" max="6444" width="1.5703125" style="333" customWidth="1"/>
    <col min="6445" max="6455" width="1.7109375" style="333" customWidth="1"/>
    <col min="6456" max="6456" width="1.5703125" style="333" customWidth="1"/>
    <col min="6457" max="6459" width="1.42578125" style="333" customWidth="1"/>
    <col min="6460" max="6461" width="1.5703125" style="333" customWidth="1"/>
    <col min="6462" max="6463" width="1.42578125" style="333" customWidth="1"/>
    <col min="6464" max="6470" width="1.5703125" style="333" customWidth="1"/>
    <col min="6471" max="6482" width="1.42578125" style="333" customWidth="1"/>
    <col min="6483" max="6657" width="16.28515625" style="333"/>
    <col min="6658" max="6658" width="5.5703125" style="333" customWidth="1"/>
    <col min="6659" max="6659" width="6.7109375" style="333" customWidth="1"/>
    <col min="6660" max="6682" width="1.5703125" style="333" customWidth="1"/>
    <col min="6683" max="6691" width="1.7109375" style="333" customWidth="1"/>
    <col min="6692" max="6700" width="1.5703125" style="333" customWidth="1"/>
    <col min="6701" max="6711" width="1.7109375" style="333" customWidth="1"/>
    <col min="6712" max="6712" width="1.5703125" style="333" customWidth="1"/>
    <col min="6713" max="6715" width="1.42578125" style="333" customWidth="1"/>
    <col min="6716" max="6717" width="1.5703125" style="333" customWidth="1"/>
    <col min="6718" max="6719" width="1.42578125" style="333" customWidth="1"/>
    <col min="6720" max="6726" width="1.5703125" style="333" customWidth="1"/>
    <col min="6727" max="6738" width="1.42578125" style="333" customWidth="1"/>
    <col min="6739" max="6913" width="16.28515625" style="333"/>
    <col min="6914" max="6914" width="5.5703125" style="333" customWidth="1"/>
    <col min="6915" max="6915" width="6.7109375" style="333" customWidth="1"/>
    <col min="6916" max="6938" width="1.5703125" style="333" customWidth="1"/>
    <col min="6939" max="6947" width="1.7109375" style="333" customWidth="1"/>
    <col min="6948" max="6956" width="1.5703125" style="333" customWidth="1"/>
    <col min="6957" max="6967" width="1.7109375" style="333" customWidth="1"/>
    <col min="6968" max="6968" width="1.5703125" style="333" customWidth="1"/>
    <col min="6969" max="6971" width="1.42578125" style="333" customWidth="1"/>
    <col min="6972" max="6973" width="1.5703125" style="333" customWidth="1"/>
    <col min="6974" max="6975" width="1.42578125" style="333" customWidth="1"/>
    <col min="6976" max="6982" width="1.5703125" style="333" customWidth="1"/>
    <col min="6983" max="6994" width="1.42578125" style="333" customWidth="1"/>
    <col min="6995" max="7169" width="16.28515625" style="333"/>
    <col min="7170" max="7170" width="5.5703125" style="333" customWidth="1"/>
    <col min="7171" max="7171" width="6.7109375" style="333" customWidth="1"/>
    <col min="7172" max="7194" width="1.5703125" style="333" customWidth="1"/>
    <col min="7195" max="7203" width="1.7109375" style="333" customWidth="1"/>
    <col min="7204" max="7212" width="1.5703125" style="333" customWidth="1"/>
    <col min="7213" max="7223" width="1.7109375" style="333" customWidth="1"/>
    <col min="7224" max="7224" width="1.5703125" style="333" customWidth="1"/>
    <col min="7225" max="7227" width="1.42578125" style="333" customWidth="1"/>
    <col min="7228" max="7229" width="1.5703125" style="333" customWidth="1"/>
    <col min="7230" max="7231" width="1.42578125" style="333" customWidth="1"/>
    <col min="7232" max="7238" width="1.5703125" style="333" customWidth="1"/>
    <col min="7239" max="7250" width="1.42578125" style="333" customWidth="1"/>
    <col min="7251" max="7425" width="16.28515625" style="333"/>
    <col min="7426" max="7426" width="5.5703125" style="333" customWidth="1"/>
    <col min="7427" max="7427" width="6.7109375" style="333" customWidth="1"/>
    <col min="7428" max="7450" width="1.5703125" style="333" customWidth="1"/>
    <col min="7451" max="7459" width="1.7109375" style="333" customWidth="1"/>
    <col min="7460" max="7468" width="1.5703125" style="333" customWidth="1"/>
    <col min="7469" max="7479" width="1.7109375" style="333" customWidth="1"/>
    <col min="7480" max="7480" width="1.5703125" style="333" customWidth="1"/>
    <col min="7481" max="7483" width="1.42578125" style="333" customWidth="1"/>
    <col min="7484" max="7485" width="1.5703125" style="333" customWidth="1"/>
    <col min="7486" max="7487" width="1.42578125" style="333" customWidth="1"/>
    <col min="7488" max="7494" width="1.5703125" style="333" customWidth="1"/>
    <col min="7495" max="7506" width="1.42578125" style="333" customWidth="1"/>
    <col min="7507" max="7681" width="16.28515625" style="333"/>
    <col min="7682" max="7682" width="5.5703125" style="333" customWidth="1"/>
    <col min="7683" max="7683" width="6.7109375" style="333" customWidth="1"/>
    <col min="7684" max="7706" width="1.5703125" style="333" customWidth="1"/>
    <col min="7707" max="7715" width="1.7109375" style="333" customWidth="1"/>
    <col min="7716" max="7724" width="1.5703125" style="333" customWidth="1"/>
    <col min="7725" max="7735" width="1.7109375" style="333" customWidth="1"/>
    <col min="7736" max="7736" width="1.5703125" style="333" customWidth="1"/>
    <col min="7737" max="7739" width="1.42578125" style="333" customWidth="1"/>
    <col min="7740" max="7741" width="1.5703125" style="333" customWidth="1"/>
    <col min="7742" max="7743" width="1.42578125" style="333" customWidth="1"/>
    <col min="7744" max="7750" width="1.5703125" style="333" customWidth="1"/>
    <col min="7751" max="7762" width="1.42578125" style="333" customWidth="1"/>
    <col min="7763" max="7937" width="16.28515625" style="333"/>
    <col min="7938" max="7938" width="5.5703125" style="333" customWidth="1"/>
    <col min="7939" max="7939" width="6.7109375" style="333" customWidth="1"/>
    <col min="7940" max="7962" width="1.5703125" style="333" customWidth="1"/>
    <col min="7963" max="7971" width="1.7109375" style="333" customWidth="1"/>
    <col min="7972" max="7980" width="1.5703125" style="333" customWidth="1"/>
    <col min="7981" max="7991" width="1.7109375" style="333" customWidth="1"/>
    <col min="7992" max="7992" width="1.5703125" style="333" customWidth="1"/>
    <col min="7993" max="7995" width="1.42578125" style="333" customWidth="1"/>
    <col min="7996" max="7997" width="1.5703125" style="333" customWidth="1"/>
    <col min="7998" max="7999" width="1.42578125" style="333" customWidth="1"/>
    <col min="8000" max="8006" width="1.5703125" style="333" customWidth="1"/>
    <col min="8007" max="8018" width="1.42578125" style="333" customWidth="1"/>
    <col min="8019" max="8193" width="16.28515625" style="333"/>
    <col min="8194" max="8194" width="5.5703125" style="333" customWidth="1"/>
    <col min="8195" max="8195" width="6.7109375" style="333" customWidth="1"/>
    <col min="8196" max="8218" width="1.5703125" style="333" customWidth="1"/>
    <col min="8219" max="8227" width="1.7109375" style="333" customWidth="1"/>
    <col min="8228" max="8236" width="1.5703125" style="333" customWidth="1"/>
    <col min="8237" max="8247" width="1.7109375" style="333" customWidth="1"/>
    <col min="8248" max="8248" width="1.5703125" style="333" customWidth="1"/>
    <col min="8249" max="8251" width="1.42578125" style="333" customWidth="1"/>
    <col min="8252" max="8253" width="1.5703125" style="333" customWidth="1"/>
    <col min="8254" max="8255" width="1.42578125" style="333" customWidth="1"/>
    <col min="8256" max="8262" width="1.5703125" style="333" customWidth="1"/>
    <col min="8263" max="8274" width="1.42578125" style="333" customWidth="1"/>
    <col min="8275" max="8449" width="16.28515625" style="333"/>
    <col min="8450" max="8450" width="5.5703125" style="333" customWidth="1"/>
    <col min="8451" max="8451" width="6.7109375" style="333" customWidth="1"/>
    <col min="8452" max="8474" width="1.5703125" style="333" customWidth="1"/>
    <col min="8475" max="8483" width="1.7109375" style="333" customWidth="1"/>
    <col min="8484" max="8492" width="1.5703125" style="333" customWidth="1"/>
    <col min="8493" max="8503" width="1.7109375" style="333" customWidth="1"/>
    <col min="8504" max="8504" width="1.5703125" style="333" customWidth="1"/>
    <col min="8505" max="8507" width="1.42578125" style="333" customWidth="1"/>
    <col min="8508" max="8509" width="1.5703125" style="333" customWidth="1"/>
    <col min="8510" max="8511" width="1.42578125" style="333" customWidth="1"/>
    <col min="8512" max="8518" width="1.5703125" style="333" customWidth="1"/>
    <col min="8519" max="8530" width="1.42578125" style="333" customWidth="1"/>
    <col min="8531" max="8705" width="16.28515625" style="333"/>
    <col min="8706" max="8706" width="5.5703125" style="333" customWidth="1"/>
    <col min="8707" max="8707" width="6.7109375" style="333" customWidth="1"/>
    <col min="8708" max="8730" width="1.5703125" style="333" customWidth="1"/>
    <col min="8731" max="8739" width="1.7109375" style="333" customWidth="1"/>
    <col min="8740" max="8748" width="1.5703125" style="333" customWidth="1"/>
    <col min="8749" max="8759" width="1.7109375" style="333" customWidth="1"/>
    <col min="8760" max="8760" width="1.5703125" style="333" customWidth="1"/>
    <col min="8761" max="8763" width="1.42578125" style="333" customWidth="1"/>
    <col min="8764" max="8765" width="1.5703125" style="333" customWidth="1"/>
    <col min="8766" max="8767" width="1.42578125" style="333" customWidth="1"/>
    <col min="8768" max="8774" width="1.5703125" style="333" customWidth="1"/>
    <col min="8775" max="8786" width="1.42578125" style="333" customWidth="1"/>
    <col min="8787" max="8961" width="16.28515625" style="333"/>
    <col min="8962" max="8962" width="5.5703125" style="333" customWidth="1"/>
    <col min="8963" max="8963" width="6.7109375" style="333" customWidth="1"/>
    <col min="8964" max="8986" width="1.5703125" style="333" customWidth="1"/>
    <col min="8987" max="8995" width="1.7109375" style="333" customWidth="1"/>
    <col min="8996" max="9004" width="1.5703125" style="333" customWidth="1"/>
    <col min="9005" max="9015" width="1.7109375" style="333" customWidth="1"/>
    <col min="9016" max="9016" width="1.5703125" style="333" customWidth="1"/>
    <col min="9017" max="9019" width="1.42578125" style="333" customWidth="1"/>
    <col min="9020" max="9021" width="1.5703125" style="333" customWidth="1"/>
    <col min="9022" max="9023" width="1.42578125" style="333" customWidth="1"/>
    <col min="9024" max="9030" width="1.5703125" style="333" customWidth="1"/>
    <col min="9031" max="9042" width="1.42578125" style="333" customWidth="1"/>
    <col min="9043" max="9217" width="16.28515625" style="333"/>
    <col min="9218" max="9218" width="5.5703125" style="333" customWidth="1"/>
    <col min="9219" max="9219" width="6.7109375" style="333" customWidth="1"/>
    <col min="9220" max="9242" width="1.5703125" style="333" customWidth="1"/>
    <col min="9243" max="9251" width="1.7109375" style="333" customWidth="1"/>
    <col min="9252" max="9260" width="1.5703125" style="333" customWidth="1"/>
    <col min="9261" max="9271" width="1.7109375" style="333" customWidth="1"/>
    <col min="9272" max="9272" width="1.5703125" style="333" customWidth="1"/>
    <col min="9273" max="9275" width="1.42578125" style="333" customWidth="1"/>
    <col min="9276" max="9277" width="1.5703125" style="333" customWidth="1"/>
    <col min="9278" max="9279" width="1.42578125" style="333" customWidth="1"/>
    <col min="9280" max="9286" width="1.5703125" style="333" customWidth="1"/>
    <col min="9287" max="9298" width="1.42578125" style="333" customWidth="1"/>
    <col min="9299" max="9473" width="16.28515625" style="333"/>
    <col min="9474" max="9474" width="5.5703125" style="333" customWidth="1"/>
    <col min="9475" max="9475" width="6.7109375" style="333" customWidth="1"/>
    <col min="9476" max="9498" width="1.5703125" style="333" customWidth="1"/>
    <col min="9499" max="9507" width="1.7109375" style="333" customWidth="1"/>
    <col min="9508" max="9516" width="1.5703125" style="333" customWidth="1"/>
    <col min="9517" max="9527" width="1.7109375" style="333" customWidth="1"/>
    <col min="9528" max="9528" width="1.5703125" style="333" customWidth="1"/>
    <col min="9529" max="9531" width="1.42578125" style="333" customWidth="1"/>
    <col min="9532" max="9533" width="1.5703125" style="333" customWidth="1"/>
    <col min="9534" max="9535" width="1.42578125" style="333" customWidth="1"/>
    <col min="9536" max="9542" width="1.5703125" style="333" customWidth="1"/>
    <col min="9543" max="9554" width="1.42578125" style="333" customWidth="1"/>
    <col min="9555" max="9729" width="16.28515625" style="333"/>
    <col min="9730" max="9730" width="5.5703125" style="333" customWidth="1"/>
    <col min="9731" max="9731" width="6.7109375" style="333" customWidth="1"/>
    <col min="9732" max="9754" width="1.5703125" style="333" customWidth="1"/>
    <col min="9755" max="9763" width="1.7109375" style="333" customWidth="1"/>
    <col min="9764" max="9772" width="1.5703125" style="333" customWidth="1"/>
    <col min="9773" max="9783" width="1.7109375" style="333" customWidth="1"/>
    <col min="9784" max="9784" width="1.5703125" style="333" customWidth="1"/>
    <col min="9785" max="9787" width="1.42578125" style="333" customWidth="1"/>
    <col min="9788" max="9789" width="1.5703125" style="333" customWidth="1"/>
    <col min="9790" max="9791" width="1.42578125" style="333" customWidth="1"/>
    <col min="9792" max="9798" width="1.5703125" style="333" customWidth="1"/>
    <col min="9799" max="9810" width="1.42578125" style="333" customWidth="1"/>
    <col min="9811" max="9985" width="16.28515625" style="333"/>
    <col min="9986" max="9986" width="5.5703125" style="333" customWidth="1"/>
    <col min="9987" max="9987" width="6.7109375" style="333" customWidth="1"/>
    <col min="9988" max="10010" width="1.5703125" style="333" customWidth="1"/>
    <col min="10011" max="10019" width="1.7109375" style="333" customWidth="1"/>
    <col min="10020" max="10028" width="1.5703125" style="333" customWidth="1"/>
    <col min="10029" max="10039" width="1.7109375" style="333" customWidth="1"/>
    <col min="10040" max="10040" width="1.5703125" style="333" customWidth="1"/>
    <col min="10041" max="10043" width="1.42578125" style="333" customWidth="1"/>
    <col min="10044" max="10045" width="1.5703125" style="333" customWidth="1"/>
    <col min="10046" max="10047" width="1.42578125" style="333" customWidth="1"/>
    <col min="10048" max="10054" width="1.5703125" style="333" customWidth="1"/>
    <col min="10055" max="10066" width="1.42578125" style="333" customWidth="1"/>
    <col min="10067" max="10241" width="16.28515625" style="333"/>
    <col min="10242" max="10242" width="5.5703125" style="333" customWidth="1"/>
    <col min="10243" max="10243" width="6.7109375" style="333" customWidth="1"/>
    <col min="10244" max="10266" width="1.5703125" style="333" customWidth="1"/>
    <col min="10267" max="10275" width="1.7109375" style="333" customWidth="1"/>
    <col min="10276" max="10284" width="1.5703125" style="333" customWidth="1"/>
    <col min="10285" max="10295" width="1.7109375" style="333" customWidth="1"/>
    <col min="10296" max="10296" width="1.5703125" style="333" customWidth="1"/>
    <col min="10297" max="10299" width="1.42578125" style="333" customWidth="1"/>
    <col min="10300" max="10301" width="1.5703125" style="333" customWidth="1"/>
    <col min="10302" max="10303" width="1.42578125" style="333" customWidth="1"/>
    <col min="10304" max="10310" width="1.5703125" style="333" customWidth="1"/>
    <col min="10311" max="10322" width="1.42578125" style="333" customWidth="1"/>
    <col min="10323" max="10497" width="16.28515625" style="333"/>
    <col min="10498" max="10498" width="5.5703125" style="333" customWidth="1"/>
    <col min="10499" max="10499" width="6.7109375" style="333" customWidth="1"/>
    <col min="10500" max="10522" width="1.5703125" style="333" customWidth="1"/>
    <col min="10523" max="10531" width="1.7109375" style="333" customWidth="1"/>
    <col min="10532" max="10540" width="1.5703125" style="333" customWidth="1"/>
    <col min="10541" max="10551" width="1.7109375" style="333" customWidth="1"/>
    <col min="10552" max="10552" width="1.5703125" style="333" customWidth="1"/>
    <col min="10553" max="10555" width="1.42578125" style="333" customWidth="1"/>
    <col min="10556" max="10557" width="1.5703125" style="333" customWidth="1"/>
    <col min="10558" max="10559" width="1.42578125" style="333" customWidth="1"/>
    <col min="10560" max="10566" width="1.5703125" style="333" customWidth="1"/>
    <col min="10567" max="10578" width="1.42578125" style="333" customWidth="1"/>
    <col min="10579" max="10753" width="16.28515625" style="333"/>
    <col min="10754" max="10754" width="5.5703125" style="333" customWidth="1"/>
    <col min="10755" max="10755" width="6.7109375" style="333" customWidth="1"/>
    <col min="10756" max="10778" width="1.5703125" style="333" customWidth="1"/>
    <col min="10779" max="10787" width="1.7109375" style="333" customWidth="1"/>
    <col min="10788" max="10796" width="1.5703125" style="333" customWidth="1"/>
    <col min="10797" max="10807" width="1.7109375" style="333" customWidth="1"/>
    <col min="10808" max="10808" width="1.5703125" style="333" customWidth="1"/>
    <col min="10809" max="10811" width="1.42578125" style="333" customWidth="1"/>
    <col min="10812" max="10813" width="1.5703125" style="333" customWidth="1"/>
    <col min="10814" max="10815" width="1.42578125" style="333" customWidth="1"/>
    <col min="10816" max="10822" width="1.5703125" style="333" customWidth="1"/>
    <col min="10823" max="10834" width="1.42578125" style="333" customWidth="1"/>
    <col min="10835" max="11009" width="16.28515625" style="333"/>
    <col min="11010" max="11010" width="5.5703125" style="333" customWidth="1"/>
    <col min="11011" max="11011" width="6.7109375" style="333" customWidth="1"/>
    <col min="11012" max="11034" width="1.5703125" style="333" customWidth="1"/>
    <col min="11035" max="11043" width="1.7109375" style="333" customWidth="1"/>
    <col min="11044" max="11052" width="1.5703125" style="333" customWidth="1"/>
    <col min="11053" max="11063" width="1.7109375" style="333" customWidth="1"/>
    <col min="11064" max="11064" width="1.5703125" style="333" customWidth="1"/>
    <col min="11065" max="11067" width="1.42578125" style="333" customWidth="1"/>
    <col min="11068" max="11069" width="1.5703125" style="333" customWidth="1"/>
    <col min="11070" max="11071" width="1.42578125" style="333" customWidth="1"/>
    <col min="11072" max="11078" width="1.5703125" style="333" customWidth="1"/>
    <col min="11079" max="11090" width="1.42578125" style="333" customWidth="1"/>
    <col min="11091" max="11265" width="16.28515625" style="333"/>
    <col min="11266" max="11266" width="5.5703125" style="333" customWidth="1"/>
    <col min="11267" max="11267" width="6.7109375" style="333" customWidth="1"/>
    <col min="11268" max="11290" width="1.5703125" style="333" customWidth="1"/>
    <col min="11291" max="11299" width="1.7109375" style="333" customWidth="1"/>
    <col min="11300" max="11308" width="1.5703125" style="333" customWidth="1"/>
    <col min="11309" max="11319" width="1.7109375" style="333" customWidth="1"/>
    <col min="11320" max="11320" width="1.5703125" style="333" customWidth="1"/>
    <col min="11321" max="11323" width="1.42578125" style="333" customWidth="1"/>
    <col min="11324" max="11325" width="1.5703125" style="333" customWidth="1"/>
    <col min="11326" max="11327" width="1.42578125" style="333" customWidth="1"/>
    <col min="11328" max="11334" width="1.5703125" style="333" customWidth="1"/>
    <col min="11335" max="11346" width="1.42578125" style="333" customWidth="1"/>
    <col min="11347" max="11521" width="16.28515625" style="333"/>
    <col min="11522" max="11522" width="5.5703125" style="333" customWidth="1"/>
    <col min="11523" max="11523" width="6.7109375" style="333" customWidth="1"/>
    <col min="11524" max="11546" width="1.5703125" style="333" customWidth="1"/>
    <col min="11547" max="11555" width="1.7109375" style="333" customWidth="1"/>
    <col min="11556" max="11564" width="1.5703125" style="333" customWidth="1"/>
    <col min="11565" max="11575" width="1.7109375" style="333" customWidth="1"/>
    <col min="11576" max="11576" width="1.5703125" style="333" customWidth="1"/>
    <col min="11577" max="11579" width="1.42578125" style="333" customWidth="1"/>
    <col min="11580" max="11581" width="1.5703125" style="333" customWidth="1"/>
    <col min="11582" max="11583" width="1.42578125" style="333" customWidth="1"/>
    <col min="11584" max="11590" width="1.5703125" style="333" customWidth="1"/>
    <col min="11591" max="11602" width="1.42578125" style="333" customWidth="1"/>
    <col min="11603" max="11777" width="16.28515625" style="333"/>
    <col min="11778" max="11778" width="5.5703125" style="333" customWidth="1"/>
    <col min="11779" max="11779" width="6.7109375" style="333" customWidth="1"/>
    <col min="11780" max="11802" width="1.5703125" style="333" customWidth="1"/>
    <col min="11803" max="11811" width="1.7109375" style="333" customWidth="1"/>
    <col min="11812" max="11820" width="1.5703125" style="333" customWidth="1"/>
    <col min="11821" max="11831" width="1.7109375" style="333" customWidth="1"/>
    <col min="11832" max="11832" width="1.5703125" style="333" customWidth="1"/>
    <col min="11833" max="11835" width="1.42578125" style="333" customWidth="1"/>
    <col min="11836" max="11837" width="1.5703125" style="333" customWidth="1"/>
    <col min="11838" max="11839" width="1.42578125" style="333" customWidth="1"/>
    <col min="11840" max="11846" width="1.5703125" style="333" customWidth="1"/>
    <col min="11847" max="11858" width="1.42578125" style="333" customWidth="1"/>
    <col min="11859" max="12033" width="16.28515625" style="333"/>
    <col min="12034" max="12034" width="5.5703125" style="333" customWidth="1"/>
    <col min="12035" max="12035" width="6.7109375" style="333" customWidth="1"/>
    <col min="12036" max="12058" width="1.5703125" style="333" customWidth="1"/>
    <col min="12059" max="12067" width="1.7109375" style="333" customWidth="1"/>
    <col min="12068" max="12076" width="1.5703125" style="333" customWidth="1"/>
    <col min="12077" max="12087" width="1.7109375" style="333" customWidth="1"/>
    <col min="12088" max="12088" width="1.5703125" style="333" customWidth="1"/>
    <col min="12089" max="12091" width="1.42578125" style="333" customWidth="1"/>
    <col min="12092" max="12093" width="1.5703125" style="333" customWidth="1"/>
    <col min="12094" max="12095" width="1.42578125" style="333" customWidth="1"/>
    <col min="12096" max="12102" width="1.5703125" style="333" customWidth="1"/>
    <col min="12103" max="12114" width="1.42578125" style="333" customWidth="1"/>
    <col min="12115" max="12289" width="16.28515625" style="333"/>
    <col min="12290" max="12290" width="5.5703125" style="333" customWidth="1"/>
    <col min="12291" max="12291" width="6.7109375" style="333" customWidth="1"/>
    <col min="12292" max="12314" width="1.5703125" style="333" customWidth="1"/>
    <col min="12315" max="12323" width="1.7109375" style="333" customWidth="1"/>
    <col min="12324" max="12332" width="1.5703125" style="333" customWidth="1"/>
    <col min="12333" max="12343" width="1.7109375" style="333" customWidth="1"/>
    <col min="12344" max="12344" width="1.5703125" style="333" customWidth="1"/>
    <col min="12345" max="12347" width="1.42578125" style="333" customWidth="1"/>
    <col min="12348" max="12349" width="1.5703125" style="333" customWidth="1"/>
    <col min="12350" max="12351" width="1.42578125" style="333" customWidth="1"/>
    <col min="12352" max="12358" width="1.5703125" style="333" customWidth="1"/>
    <col min="12359" max="12370" width="1.42578125" style="333" customWidth="1"/>
    <col min="12371" max="12545" width="16.28515625" style="333"/>
    <col min="12546" max="12546" width="5.5703125" style="333" customWidth="1"/>
    <col min="12547" max="12547" width="6.7109375" style="333" customWidth="1"/>
    <col min="12548" max="12570" width="1.5703125" style="333" customWidth="1"/>
    <col min="12571" max="12579" width="1.7109375" style="333" customWidth="1"/>
    <col min="12580" max="12588" width="1.5703125" style="333" customWidth="1"/>
    <col min="12589" max="12599" width="1.7109375" style="333" customWidth="1"/>
    <col min="12600" max="12600" width="1.5703125" style="333" customWidth="1"/>
    <col min="12601" max="12603" width="1.42578125" style="333" customWidth="1"/>
    <col min="12604" max="12605" width="1.5703125" style="333" customWidth="1"/>
    <col min="12606" max="12607" width="1.42578125" style="333" customWidth="1"/>
    <col min="12608" max="12614" width="1.5703125" style="333" customWidth="1"/>
    <col min="12615" max="12626" width="1.42578125" style="333" customWidth="1"/>
    <col min="12627" max="12801" width="16.28515625" style="333"/>
    <col min="12802" max="12802" width="5.5703125" style="333" customWidth="1"/>
    <col min="12803" max="12803" width="6.7109375" style="333" customWidth="1"/>
    <col min="12804" max="12826" width="1.5703125" style="333" customWidth="1"/>
    <col min="12827" max="12835" width="1.7109375" style="333" customWidth="1"/>
    <col min="12836" max="12844" width="1.5703125" style="333" customWidth="1"/>
    <col min="12845" max="12855" width="1.7109375" style="333" customWidth="1"/>
    <col min="12856" max="12856" width="1.5703125" style="333" customWidth="1"/>
    <col min="12857" max="12859" width="1.42578125" style="333" customWidth="1"/>
    <col min="12860" max="12861" width="1.5703125" style="333" customWidth="1"/>
    <col min="12862" max="12863" width="1.42578125" style="333" customWidth="1"/>
    <col min="12864" max="12870" width="1.5703125" style="333" customWidth="1"/>
    <col min="12871" max="12882" width="1.42578125" style="333" customWidth="1"/>
    <col min="12883" max="13057" width="16.28515625" style="333"/>
    <col min="13058" max="13058" width="5.5703125" style="333" customWidth="1"/>
    <col min="13059" max="13059" width="6.7109375" style="333" customWidth="1"/>
    <col min="13060" max="13082" width="1.5703125" style="333" customWidth="1"/>
    <col min="13083" max="13091" width="1.7109375" style="333" customWidth="1"/>
    <col min="13092" max="13100" width="1.5703125" style="333" customWidth="1"/>
    <col min="13101" max="13111" width="1.7109375" style="333" customWidth="1"/>
    <col min="13112" max="13112" width="1.5703125" style="333" customWidth="1"/>
    <col min="13113" max="13115" width="1.42578125" style="333" customWidth="1"/>
    <col min="13116" max="13117" width="1.5703125" style="333" customWidth="1"/>
    <col min="13118" max="13119" width="1.42578125" style="333" customWidth="1"/>
    <col min="13120" max="13126" width="1.5703125" style="333" customWidth="1"/>
    <col min="13127" max="13138" width="1.42578125" style="333" customWidth="1"/>
    <col min="13139" max="13313" width="16.28515625" style="333"/>
    <col min="13314" max="13314" width="5.5703125" style="333" customWidth="1"/>
    <col min="13315" max="13315" width="6.7109375" style="333" customWidth="1"/>
    <col min="13316" max="13338" width="1.5703125" style="333" customWidth="1"/>
    <col min="13339" max="13347" width="1.7109375" style="333" customWidth="1"/>
    <col min="13348" max="13356" width="1.5703125" style="333" customWidth="1"/>
    <col min="13357" max="13367" width="1.7109375" style="333" customWidth="1"/>
    <col min="13368" max="13368" width="1.5703125" style="333" customWidth="1"/>
    <col min="13369" max="13371" width="1.42578125" style="333" customWidth="1"/>
    <col min="13372" max="13373" width="1.5703125" style="333" customWidth="1"/>
    <col min="13374" max="13375" width="1.42578125" style="333" customWidth="1"/>
    <col min="13376" max="13382" width="1.5703125" style="333" customWidth="1"/>
    <col min="13383" max="13394" width="1.42578125" style="333" customWidth="1"/>
    <col min="13395" max="13569" width="16.28515625" style="333"/>
    <col min="13570" max="13570" width="5.5703125" style="333" customWidth="1"/>
    <col min="13571" max="13571" width="6.7109375" style="333" customWidth="1"/>
    <col min="13572" max="13594" width="1.5703125" style="333" customWidth="1"/>
    <col min="13595" max="13603" width="1.7109375" style="333" customWidth="1"/>
    <col min="13604" max="13612" width="1.5703125" style="333" customWidth="1"/>
    <col min="13613" max="13623" width="1.7109375" style="333" customWidth="1"/>
    <col min="13624" max="13624" width="1.5703125" style="333" customWidth="1"/>
    <col min="13625" max="13627" width="1.42578125" style="333" customWidth="1"/>
    <col min="13628" max="13629" width="1.5703125" style="333" customWidth="1"/>
    <col min="13630" max="13631" width="1.42578125" style="333" customWidth="1"/>
    <col min="13632" max="13638" width="1.5703125" style="333" customWidth="1"/>
    <col min="13639" max="13650" width="1.42578125" style="333" customWidth="1"/>
    <col min="13651" max="13825" width="16.28515625" style="333"/>
    <col min="13826" max="13826" width="5.5703125" style="333" customWidth="1"/>
    <col min="13827" max="13827" width="6.7109375" style="333" customWidth="1"/>
    <col min="13828" max="13850" width="1.5703125" style="333" customWidth="1"/>
    <col min="13851" max="13859" width="1.7109375" style="333" customWidth="1"/>
    <col min="13860" max="13868" width="1.5703125" style="333" customWidth="1"/>
    <col min="13869" max="13879" width="1.7109375" style="333" customWidth="1"/>
    <col min="13880" max="13880" width="1.5703125" style="333" customWidth="1"/>
    <col min="13881" max="13883" width="1.42578125" style="333" customWidth="1"/>
    <col min="13884" max="13885" width="1.5703125" style="333" customWidth="1"/>
    <col min="13886" max="13887" width="1.42578125" style="333" customWidth="1"/>
    <col min="13888" max="13894" width="1.5703125" style="333" customWidth="1"/>
    <col min="13895" max="13906" width="1.42578125" style="333" customWidth="1"/>
    <col min="13907" max="14081" width="16.28515625" style="333"/>
    <col min="14082" max="14082" width="5.5703125" style="333" customWidth="1"/>
    <col min="14083" max="14083" width="6.7109375" style="333" customWidth="1"/>
    <col min="14084" max="14106" width="1.5703125" style="333" customWidth="1"/>
    <col min="14107" max="14115" width="1.7109375" style="333" customWidth="1"/>
    <col min="14116" max="14124" width="1.5703125" style="333" customWidth="1"/>
    <col min="14125" max="14135" width="1.7109375" style="333" customWidth="1"/>
    <col min="14136" max="14136" width="1.5703125" style="333" customWidth="1"/>
    <col min="14137" max="14139" width="1.42578125" style="333" customWidth="1"/>
    <col min="14140" max="14141" width="1.5703125" style="333" customWidth="1"/>
    <col min="14142" max="14143" width="1.42578125" style="333" customWidth="1"/>
    <col min="14144" max="14150" width="1.5703125" style="333" customWidth="1"/>
    <col min="14151" max="14162" width="1.42578125" style="333" customWidth="1"/>
    <col min="14163" max="14337" width="16.28515625" style="333"/>
    <col min="14338" max="14338" width="5.5703125" style="333" customWidth="1"/>
    <col min="14339" max="14339" width="6.7109375" style="333" customWidth="1"/>
    <col min="14340" max="14362" width="1.5703125" style="333" customWidth="1"/>
    <col min="14363" max="14371" width="1.7109375" style="333" customWidth="1"/>
    <col min="14372" max="14380" width="1.5703125" style="333" customWidth="1"/>
    <col min="14381" max="14391" width="1.7109375" style="333" customWidth="1"/>
    <col min="14392" max="14392" width="1.5703125" style="333" customWidth="1"/>
    <col min="14393" max="14395" width="1.42578125" style="333" customWidth="1"/>
    <col min="14396" max="14397" width="1.5703125" style="333" customWidth="1"/>
    <col min="14398" max="14399" width="1.42578125" style="333" customWidth="1"/>
    <col min="14400" max="14406" width="1.5703125" style="333" customWidth="1"/>
    <col min="14407" max="14418" width="1.42578125" style="333" customWidth="1"/>
    <col min="14419" max="14593" width="16.28515625" style="333"/>
    <col min="14594" max="14594" width="5.5703125" style="333" customWidth="1"/>
    <col min="14595" max="14595" width="6.7109375" style="333" customWidth="1"/>
    <col min="14596" max="14618" width="1.5703125" style="333" customWidth="1"/>
    <col min="14619" max="14627" width="1.7109375" style="333" customWidth="1"/>
    <col min="14628" max="14636" width="1.5703125" style="333" customWidth="1"/>
    <col min="14637" max="14647" width="1.7109375" style="333" customWidth="1"/>
    <col min="14648" max="14648" width="1.5703125" style="333" customWidth="1"/>
    <col min="14649" max="14651" width="1.42578125" style="333" customWidth="1"/>
    <col min="14652" max="14653" width="1.5703125" style="333" customWidth="1"/>
    <col min="14654" max="14655" width="1.42578125" style="333" customWidth="1"/>
    <col min="14656" max="14662" width="1.5703125" style="333" customWidth="1"/>
    <col min="14663" max="14674" width="1.42578125" style="333" customWidth="1"/>
    <col min="14675" max="14849" width="16.28515625" style="333"/>
    <col min="14850" max="14850" width="5.5703125" style="333" customWidth="1"/>
    <col min="14851" max="14851" width="6.7109375" style="333" customWidth="1"/>
    <col min="14852" max="14874" width="1.5703125" style="333" customWidth="1"/>
    <col min="14875" max="14883" width="1.7109375" style="333" customWidth="1"/>
    <col min="14884" max="14892" width="1.5703125" style="333" customWidth="1"/>
    <col min="14893" max="14903" width="1.7109375" style="333" customWidth="1"/>
    <col min="14904" max="14904" width="1.5703125" style="333" customWidth="1"/>
    <col min="14905" max="14907" width="1.42578125" style="333" customWidth="1"/>
    <col min="14908" max="14909" width="1.5703125" style="333" customWidth="1"/>
    <col min="14910" max="14911" width="1.42578125" style="333" customWidth="1"/>
    <col min="14912" max="14918" width="1.5703125" style="333" customWidth="1"/>
    <col min="14919" max="14930" width="1.42578125" style="333" customWidth="1"/>
    <col min="14931" max="16384" width="16.28515625" style="333"/>
  </cols>
  <sheetData>
    <row r="1" spans="1:81" s="857" customFormat="1" ht="15" customHeight="1">
      <c r="A1" s="858" t="s">
        <v>1765</v>
      </c>
    </row>
    <row r="2" spans="1:81" ht="17.100000000000001" customHeight="1">
      <c r="A2" s="724" t="s">
        <v>133</v>
      </c>
      <c r="B2" s="712"/>
      <c r="C2" s="712"/>
      <c r="D2" s="712"/>
      <c r="E2" s="712"/>
      <c r="F2" s="712"/>
      <c r="G2" s="712"/>
      <c r="H2" s="712"/>
      <c r="I2" s="712"/>
      <c r="J2" s="712"/>
      <c r="K2" s="712"/>
      <c r="L2" s="712"/>
      <c r="M2" s="712"/>
      <c r="N2" s="712"/>
      <c r="O2" s="712"/>
      <c r="P2" s="712"/>
      <c r="Q2" s="712"/>
      <c r="R2" s="712"/>
      <c r="S2" s="712"/>
      <c r="T2" s="712"/>
      <c r="U2" s="712"/>
      <c r="V2" s="712"/>
      <c r="W2" s="712"/>
      <c r="X2" s="712"/>
      <c r="Y2" s="712"/>
      <c r="Z2" s="712"/>
      <c r="AA2" s="712"/>
      <c r="AB2" s="712"/>
      <c r="AC2" s="712"/>
      <c r="AD2" s="712"/>
      <c r="AE2" s="712"/>
      <c r="AF2" s="712"/>
      <c r="AG2" s="712"/>
      <c r="AH2" s="712"/>
      <c r="AI2" s="712"/>
      <c r="AJ2" s="712"/>
      <c r="AK2" s="712"/>
      <c r="AL2" s="712"/>
      <c r="AM2" s="712"/>
      <c r="AN2" s="712"/>
      <c r="AO2" s="712"/>
      <c r="AP2" s="712"/>
      <c r="AQ2" s="712"/>
      <c r="AR2" s="712"/>
      <c r="AS2" s="712"/>
      <c r="AT2" s="712"/>
      <c r="AU2" s="712"/>
      <c r="AV2" s="712"/>
      <c r="AW2" s="712"/>
      <c r="AX2" s="712"/>
      <c r="AY2" s="712"/>
      <c r="AZ2" s="712"/>
      <c r="BA2" s="712"/>
      <c r="BB2" s="712"/>
      <c r="BC2" s="712"/>
      <c r="BD2" s="712"/>
      <c r="BE2" s="712"/>
      <c r="BF2" s="712"/>
      <c r="BG2" s="712"/>
      <c r="BH2" s="712"/>
      <c r="BI2" s="712"/>
      <c r="BJ2" s="712"/>
      <c r="BK2" s="712"/>
      <c r="BL2" s="712"/>
      <c r="BM2" s="712"/>
      <c r="BN2" s="712"/>
      <c r="BO2" s="712"/>
      <c r="BP2" s="712"/>
      <c r="BQ2" s="712"/>
      <c r="BR2" s="712"/>
      <c r="BS2" s="712"/>
      <c r="BT2" s="712"/>
      <c r="BU2" s="712"/>
      <c r="BV2" s="712"/>
      <c r="BW2" s="712"/>
      <c r="BX2" s="712"/>
      <c r="BY2" s="712"/>
      <c r="BZ2" s="712"/>
      <c r="CA2" s="712"/>
      <c r="CB2" s="712"/>
    </row>
    <row r="3" spans="1:81" ht="17.100000000000001" customHeight="1">
      <c r="A3" s="953" t="s">
        <v>625</v>
      </c>
      <c r="B3" s="953"/>
      <c r="C3" s="953"/>
      <c r="D3" s="953"/>
      <c r="E3" s="953"/>
      <c r="F3" s="953"/>
      <c r="G3" s="953"/>
      <c r="H3" s="953"/>
      <c r="I3" s="953"/>
      <c r="J3" s="953"/>
      <c r="K3" s="953"/>
      <c r="L3" s="953"/>
      <c r="M3" s="953"/>
      <c r="N3" s="953"/>
      <c r="O3" s="953"/>
      <c r="P3" s="953"/>
      <c r="Q3" s="953"/>
      <c r="R3" s="953"/>
      <c r="S3" s="953"/>
      <c r="T3" s="953"/>
      <c r="U3" s="953"/>
      <c r="V3" s="953"/>
      <c r="W3" s="953"/>
      <c r="X3" s="953"/>
      <c r="Y3" s="953"/>
      <c r="Z3" s="953"/>
      <c r="AA3" s="953"/>
      <c r="AB3" s="953"/>
      <c r="AC3" s="953"/>
      <c r="AD3" s="953"/>
      <c r="AE3" s="953"/>
      <c r="AF3" s="953"/>
      <c r="AG3" s="953"/>
      <c r="AH3" s="953"/>
      <c r="AI3" s="953"/>
      <c r="AJ3" s="953"/>
      <c r="AK3" s="953"/>
      <c r="AL3" s="953"/>
      <c r="AM3" s="953"/>
      <c r="AN3" s="953"/>
      <c r="AO3" s="953"/>
      <c r="AP3" s="953"/>
      <c r="AQ3" s="953"/>
      <c r="AR3" s="953"/>
      <c r="AS3" s="953"/>
      <c r="AT3" s="953"/>
      <c r="AU3" s="953"/>
      <c r="AV3" s="953"/>
      <c r="AW3" s="953"/>
      <c r="AX3" s="953"/>
      <c r="AY3" s="953"/>
      <c r="AZ3" s="953"/>
      <c r="BA3" s="953"/>
      <c r="BB3" s="953"/>
      <c r="BC3" s="953"/>
      <c r="BD3" s="953"/>
      <c r="BE3" s="953"/>
      <c r="BF3" s="953"/>
      <c r="BG3" s="953"/>
      <c r="BH3" s="953"/>
      <c r="BI3" s="953"/>
      <c r="BJ3" s="953"/>
      <c r="BK3" s="953"/>
      <c r="BL3" s="953"/>
      <c r="BM3" s="953"/>
      <c r="BN3" s="953"/>
      <c r="BO3" s="953"/>
      <c r="BP3" s="953"/>
      <c r="BQ3" s="953"/>
      <c r="BR3" s="953"/>
      <c r="BS3" s="953"/>
      <c r="BT3" s="953"/>
      <c r="BU3" s="953"/>
      <c r="BV3" s="953"/>
      <c r="BW3" s="953"/>
      <c r="BX3" s="953"/>
      <c r="BY3" s="953"/>
      <c r="BZ3" s="953"/>
      <c r="CA3" s="953"/>
      <c r="CB3" s="953"/>
      <c r="CC3" s="953"/>
    </row>
    <row r="4" spans="1:81" ht="17.100000000000001" customHeight="1">
      <c r="A4" s="953" t="s">
        <v>1217</v>
      </c>
      <c r="B4" s="953"/>
      <c r="C4" s="953"/>
      <c r="D4" s="953"/>
      <c r="E4" s="953"/>
      <c r="F4" s="953"/>
      <c r="G4" s="953"/>
      <c r="H4" s="953"/>
      <c r="I4" s="953"/>
      <c r="J4" s="953"/>
      <c r="K4" s="953"/>
      <c r="L4" s="953"/>
      <c r="M4" s="953"/>
      <c r="N4" s="953"/>
      <c r="O4" s="953"/>
      <c r="P4" s="953"/>
      <c r="Q4" s="953"/>
      <c r="R4" s="953"/>
      <c r="S4" s="953"/>
      <c r="T4" s="953"/>
      <c r="U4" s="953"/>
      <c r="V4" s="953"/>
      <c r="W4" s="953"/>
      <c r="X4" s="953"/>
      <c r="Y4" s="953"/>
      <c r="Z4" s="953"/>
      <c r="AA4" s="953"/>
      <c r="AB4" s="953"/>
      <c r="AC4" s="953"/>
      <c r="AD4" s="953"/>
      <c r="AE4" s="953"/>
      <c r="AF4" s="953"/>
      <c r="AG4" s="953"/>
      <c r="AH4" s="953"/>
      <c r="AI4" s="953"/>
      <c r="AJ4" s="953"/>
      <c r="AK4" s="953"/>
      <c r="AL4" s="953"/>
      <c r="AM4" s="953"/>
      <c r="AN4" s="953"/>
      <c r="AO4" s="953"/>
      <c r="AP4" s="953"/>
      <c r="AQ4" s="953"/>
      <c r="AR4" s="953"/>
      <c r="AS4" s="953"/>
      <c r="AT4" s="953"/>
      <c r="AU4" s="953"/>
      <c r="AV4" s="953"/>
      <c r="AW4" s="953"/>
      <c r="AX4" s="953"/>
      <c r="AY4" s="953"/>
      <c r="AZ4" s="953"/>
      <c r="BA4" s="953"/>
      <c r="BB4" s="953"/>
      <c r="BC4" s="953"/>
      <c r="BD4" s="953"/>
      <c r="BE4" s="953"/>
      <c r="BF4" s="953"/>
      <c r="BG4" s="953"/>
      <c r="BH4" s="953"/>
      <c r="BI4" s="953"/>
      <c r="BJ4" s="953"/>
      <c r="BK4" s="953"/>
      <c r="BL4" s="953"/>
      <c r="BM4" s="953"/>
      <c r="BN4" s="953"/>
      <c r="BO4" s="953"/>
      <c r="BP4" s="953"/>
      <c r="BQ4" s="953"/>
      <c r="BR4" s="953"/>
      <c r="BS4" s="953"/>
      <c r="BT4" s="953"/>
      <c r="BU4" s="953"/>
      <c r="BV4" s="953"/>
      <c r="BW4" s="953"/>
      <c r="BX4" s="953"/>
      <c r="BY4" s="953"/>
      <c r="BZ4" s="953"/>
      <c r="CA4" s="953"/>
      <c r="CB4" s="953"/>
      <c r="CC4" s="953"/>
    </row>
    <row r="5" spans="1:81" ht="17.100000000000001" customHeight="1">
      <c r="A5" s="1369" t="s">
        <v>345</v>
      </c>
      <c r="B5" s="1369"/>
      <c r="C5" s="1369"/>
      <c r="D5" s="1369"/>
      <c r="E5" s="1369"/>
      <c r="F5" s="1369"/>
      <c r="G5" s="1369"/>
      <c r="H5" s="1369"/>
      <c r="I5" s="1369"/>
      <c r="J5" s="1369"/>
      <c r="K5" s="1369"/>
      <c r="L5" s="1369"/>
      <c r="M5" s="1369"/>
      <c r="N5" s="1369"/>
      <c r="O5" s="1369"/>
      <c r="P5" s="1369"/>
      <c r="Q5" s="1369"/>
      <c r="R5" s="1369"/>
      <c r="S5" s="1369"/>
      <c r="T5" s="1369"/>
      <c r="U5" s="1369"/>
      <c r="V5" s="1369"/>
      <c r="W5" s="1369"/>
      <c r="X5" s="1369"/>
      <c r="Y5" s="1369"/>
      <c r="Z5" s="1369"/>
      <c r="AA5" s="1369"/>
      <c r="AB5" s="1369"/>
      <c r="AC5" s="1369"/>
      <c r="AD5" s="1369"/>
      <c r="AE5" s="1369"/>
      <c r="AF5" s="1369"/>
      <c r="AG5" s="1369"/>
      <c r="AH5" s="1369"/>
      <c r="AI5" s="1369"/>
      <c r="AJ5" s="1369"/>
      <c r="AK5" s="1369"/>
      <c r="AL5" s="1369"/>
      <c r="AM5" s="1369"/>
      <c r="AN5" s="1369"/>
      <c r="AO5" s="1369"/>
      <c r="AP5" s="1369"/>
      <c r="AQ5" s="1369"/>
      <c r="AR5" s="1369"/>
      <c r="AS5" s="1369"/>
      <c r="AT5" s="1369"/>
      <c r="AU5" s="1369"/>
      <c r="AV5" s="1369"/>
      <c r="AW5" s="1369"/>
      <c r="AX5" s="1369"/>
      <c r="AY5" s="1369"/>
      <c r="AZ5" s="1369"/>
      <c r="BA5" s="1369"/>
      <c r="BB5" s="1369"/>
      <c r="BC5" s="1369"/>
      <c r="BD5" s="1369"/>
      <c r="BE5" s="1369"/>
      <c r="BF5" s="1369"/>
      <c r="BG5" s="1369"/>
      <c r="BH5" s="1369"/>
      <c r="BI5" s="1369"/>
      <c r="BJ5" s="1369"/>
      <c r="BK5" s="1369"/>
      <c r="BL5" s="1369"/>
      <c r="BM5" s="1369"/>
      <c r="BN5" s="1369"/>
      <c r="BO5" s="1369"/>
      <c r="BP5" s="1369"/>
      <c r="BQ5" s="1369"/>
      <c r="BR5" s="1369"/>
      <c r="BS5" s="1369"/>
      <c r="BT5" s="1369"/>
      <c r="BU5" s="1369"/>
      <c r="BV5" s="1369"/>
      <c r="BW5" s="1369"/>
      <c r="BX5" s="1369"/>
      <c r="BY5" s="1369"/>
      <c r="BZ5" s="1369"/>
      <c r="CA5" s="1369"/>
      <c r="CB5" s="1369"/>
      <c r="CC5" s="1369"/>
    </row>
    <row r="6" spans="1:81" ht="6" customHeight="1">
      <c r="A6" s="1370" t="s">
        <v>1061</v>
      </c>
      <c r="B6" s="954"/>
      <c r="C6" s="1033" t="s">
        <v>1062</v>
      </c>
      <c r="D6" s="1373"/>
      <c r="E6" s="1373"/>
      <c r="F6" s="1373"/>
      <c r="G6" s="1373"/>
      <c r="H6" s="1373"/>
      <c r="I6" s="1373"/>
      <c r="J6" s="1373"/>
      <c r="K6" s="1373"/>
      <c r="L6" s="1373"/>
      <c r="M6" s="1373"/>
      <c r="N6" s="1373"/>
      <c r="O6" s="1373"/>
      <c r="P6" s="1373"/>
      <c r="Q6" s="1373"/>
      <c r="R6" s="1373"/>
      <c r="S6" s="1373"/>
      <c r="T6" s="1373"/>
      <c r="U6" s="1373"/>
      <c r="V6" s="1373"/>
      <c r="W6" s="1373"/>
      <c r="X6" s="1373"/>
      <c r="Y6" s="1373"/>
      <c r="Z6" s="1373"/>
      <c r="AA6" s="1373"/>
      <c r="AB6" s="1373"/>
      <c r="AC6" s="1373"/>
      <c r="AD6" s="1373"/>
      <c r="AE6" s="1373"/>
      <c r="AF6" s="1373"/>
      <c r="AG6" s="1373"/>
      <c r="AH6" s="1373"/>
      <c r="AI6" s="1373"/>
      <c r="AJ6" s="1373"/>
      <c r="AK6" s="1373"/>
      <c r="AL6" s="1373"/>
      <c r="AM6" s="1373"/>
      <c r="AN6" s="1373"/>
      <c r="AO6" s="1373"/>
      <c r="AP6" s="1373"/>
      <c r="AQ6" s="1373"/>
      <c r="AR6" s="1373"/>
      <c r="AS6" s="1373"/>
      <c r="AT6" s="1373"/>
      <c r="AU6" s="1373"/>
      <c r="AV6" s="1373"/>
      <c r="AW6" s="1373"/>
      <c r="AX6" s="1373"/>
      <c r="AY6" s="1373"/>
      <c r="AZ6" s="1373"/>
      <c r="BA6" s="1373"/>
      <c r="BB6" s="1373"/>
      <c r="BC6" s="1373"/>
      <c r="BD6" s="1373"/>
      <c r="BE6" s="1373"/>
      <c r="BF6" s="1373"/>
      <c r="BG6" s="1373"/>
      <c r="BH6" s="1373"/>
      <c r="BI6" s="1373"/>
      <c r="BJ6" s="1373"/>
      <c r="BK6" s="1373"/>
      <c r="BL6" s="1373"/>
      <c r="BM6" s="1373"/>
      <c r="BN6" s="1373"/>
      <c r="BO6" s="1373"/>
      <c r="BP6" s="1373"/>
      <c r="BQ6" s="1373"/>
      <c r="BR6" s="1373"/>
      <c r="BS6" s="1373"/>
      <c r="BT6" s="1373"/>
      <c r="BU6" s="1373"/>
      <c r="BV6" s="1373"/>
      <c r="BW6" s="1373"/>
      <c r="BX6" s="1373"/>
      <c r="BY6" s="1373"/>
      <c r="BZ6" s="1373"/>
      <c r="CA6" s="1373"/>
      <c r="CB6" s="1373"/>
      <c r="CC6" s="1373"/>
    </row>
    <row r="7" spans="1:81" ht="6" customHeight="1">
      <c r="A7" s="1366"/>
      <c r="B7" s="1367"/>
      <c r="C7" s="1034"/>
      <c r="D7" s="1368"/>
      <c r="E7" s="1368"/>
      <c r="F7" s="1368"/>
      <c r="G7" s="1368"/>
      <c r="H7" s="1368"/>
      <c r="I7" s="1368"/>
      <c r="J7" s="1368"/>
      <c r="K7" s="1368"/>
      <c r="L7" s="1368"/>
      <c r="M7" s="1368"/>
      <c r="N7" s="1368"/>
      <c r="O7" s="1368"/>
      <c r="P7" s="1368"/>
      <c r="Q7" s="1368"/>
      <c r="R7" s="1368"/>
      <c r="S7" s="1368"/>
      <c r="T7" s="1368"/>
      <c r="U7" s="1368"/>
      <c r="V7" s="1368"/>
      <c r="W7" s="1368"/>
      <c r="X7" s="1368"/>
      <c r="Y7" s="1368"/>
      <c r="Z7" s="1368"/>
      <c r="AA7" s="1368"/>
      <c r="AB7" s="1368"/>
      <c r="AC7" s="1368"/>
      <c r="AD7" s="1368"/>
      <c r="AE7" s="1368"/>
      <c r="AF7" s="1368"/>
      <c r="AG7" s="1368"/>
      <c r="AH7" s="1368"/>
      <c r="AI7" s="1368"/>
      <c r="AJ7" s="1368"/>
      <c r="AK7" s="1368"/>
      <c r="AL7" s="1368"/>
      <c r="AM7" s="1368"/>
      <c r="AN7" s="1368"/>
      <c r="AO7" s="1368"/>
      <c r="AP7" s="1368"/>
      <c r="AQ7" s="1368"/>
      <c r="AR7" s="1368"/>
      <c r="AS7" s="1368"/>
      <c r="AT7" s="1368"/>
      <c r="AU7" s="1368"/>
      <c r="AV7" s="1368"/>
      <c r="AW7" s="1368"/>
      <c r="AX7" s="1368"/>
      <c r="AY7" s="1368"/>
      <c r="AZ7" s="1368"/>
      <c r="BA7" s="1368"/>
      <c r="BB7" s="1368"/>
      <c r="BC7" s="1368"/>
      <c r="BD7" s="1368"/>
      <c r="BE7" s="1368"/>
      <c r="BF7" s="1368"/>
      <c r="BG7" s="1368"/>
      <c r="BH7" s="1368"/>
      <c r="BI7" s="1368"/>
      <c r="BJ7" s="1368"/>
      <c r="BK7" s="1368"/>
      <c r="BL7" s="1368"/>
      <c r="BM7" s="1368"/>
      <c r="BN7" s="1368"/>
      <c r="BO7" s="1368"/>
      <c r="BP7" s="1368"/>
      <c r="BQ7" s="1368"/>
      <c r="BR7" s="1368"/>
      <c r="BS7" s="1368"/>
      <c r="BT7" s="1368"/>
      <c r="BU7" s="1368"/>
      <c r="BV7" s="1368"/>
      <c r="BW7" s="1368"/>
      <c r="BX7" s="1368"/>
      <c r="BY7" s="1368"/>
      <c r="BZ7" s="1368"/>
      <c r="CA7" s="1368"/>
      <c r="CB7" s="1368"/>
      <c r="CC7" s="1368"/>
    </row>
    <row r="8" spans="1:81" ht="6" customHeight="1">
      <c r="A8" s="1366"/>
      <c r="B8" s="1367"/>
      <c r="C8" s="1035"/>
      <c r="D8" s="1374"/>
      <c r="E8" s="1374"/>
      <c r="F8" s="1374"/>
      <c r="G8" s="1374"/>
      <c r="H8" s="1374"/>
      <c r="I8" s="1374"/>
      <c r="J8" s="1374"/>
      <c r="K8" s="1374"/>
      <c r="L8" s="1374"/>
      <c r="M8" s="1374"/>
      <c r="N8" s="1374"/>
      <c r="O8" s="1374"/>
      <c r="P8" s="1374"/>
      <c r="Q8" s="1374"/>
      <c r="R8" s="1374"/>
      <c r="S8" s="1374"/>
      <c r="T8" s="1374"/>
      <c r="U8" s="1374"/>
      <c r="V8" s="1374"/>
      <c r="W8" s="1374"/>
      <c r="X8" s="1374"/>
      <c r="Y8" s="1374"/>
      <c r="Z8" s="1374"/>
      <c r="AA8" s="1374"/>
      <c r="AB8" s="1374"/>
      <c r="AC8" s="1374"/>
      <c r="AD8" s="1374"/>
      <c r="AE8" s="1374"/>
      <c r="AF8" s="1374"/>
      <c r="AG8" s="1374"/>
      <c r="AH8" s="1374"/>
      <c r="AI8" s="1374"/>
      <c r="AJ8" s="1374"/>
      <c r="AK8" s="1374"/>
      <c r="AL8" s="1374"/>
      <c r="AM8" s="1374"/>
      <c r="AN8" s="1374"/>
      <c r="AO8" s="1374"/>
      <c r="AP8" s="1374"/>
      <c r="AQ8" s="1374"/>
      <c r="AR8" s="1374"/>
      <c r="AS8" s="1374"/>
      <c r="AT8" s="1374"/>
      <c r="AU8" s="1374"/>
      <c r="AV8" s="1374"/>
      <c r="AW8" s="1374"/>
      <c r="AX8" s="1374"/>
      <c r="AY8" s="1374"/>
      <c r="AZ8" s="1374"/>
      <c r="BA8" s="1374"/>
      <c r="BB8" s="1374"/>
      <c r="BC8" s="1374"/>
      <c r="BD8" s="1374"/>
      <c r="BE8" s="1374"/>
      <c r="BF8" s="1374"/>
      <c r="BG8" s="1374"/>
      <c r="BH8" s="1374"/>
      <c r="BI8" s="1374"/>
      <c r="BJ8" s="1374"/>
      <c r="BK8" s="1374"/>
      <c r="BL8" s="1374"/>
      <c r="BM8" s="1374"/>
      <c r="BN8" s="1374"/>
      <c r="BO8" s="1374"/>
      <c r="BP8" s="1374"/>
      <c r="BQ8" s="1374"/>
      <c r="BR8" s="1374"/>
      <c r="BS8" s="1374"/>
      <c r="BT8" s="1374"/>
      <c r="BU8" s="1374"/>
      <c r="BV8" s="1374"/>
      <c r="BW8" s="1374"/>
      <c r="BX8" s="1374"/>
      <c r="BY8" s="1374"/>
      <c r="BZ8" s="1374"/>
      <c r="CA8" s="1374"/>
      <c r="CB8" s="1374"/>
      <c r="CC8" s="1374"/>
    </row>
    <row r="9" spans="1:81" ht="6" customHeight="1">
      <c r="A9" s="1366"/>
      <c r="B9" s="1367"/>
      <c r="C9" s="329"/>
      <c r="D9" s="341"/>
      <c r="E9" s="341"/>
      <c r="F9" s="341"/>
      <c r="G9" s="341"/>
      <c r="H9" s="341"/>
      <c r="I9" s="326"/>
      <c r="J9" s="329"/>
      <c r="K9" s="341"/>
      <c r="L9" s="341"/>
      <c r="M9" s="341"/>
      <c r="N9" s="341"/>
      <c r="O9" s="341"/>
      <c r="P9" s="326"/>
      <c r="Q9" s="329"/>
      <c r="R9" s="341"/>
      <c r="S9" s="341"/>
      <c r="T9" s="341"/>
      <c r="U9" s="341"/>
      <c r="V9" s="341"/>
      <c r="W9" s="341"/>
      <c r="X9" s="341"/>
      <c r="Y9" s="326"/>
      <c r="Z9" s="329"/>
      <c r="AA9" s="341"/>
      <c r="AB9" s="341"/>
      <c r="AC9" s="341"/>
      <c r="AD9" s="341"/>
      <c r="AE9" s="341"/>
      <c r="AF9" s="341"/>
      <c r="AG9" s="341"/>
      <c r="AH9" s="326"/>
      <c r="AI9" s="329"/>
      <c r="AJ9" s="341"/>
      <c r="AK9" s="341"/>
      <c r="AL9" s="341"/>
      <c r="AM9" s="341"/>
      <c r="AN9" s="341"/>
      <c r="AO9" s="341"/>
      <c r="AP9" s="341"/>
      <c r="AQ9" s="326"/>
      <c r="AR9" s="1033"/>
      <c r="AS9" s="1373"/>
      <c r="AT9" s="1373"/>
      <c r="AU9" s="1373"/>
      <c r="AV9" s="1373"/>
      <c r="AW9" s="1373"/>
      <c r="AX9" s="1373"/>
      <c r="AY9" s="1373"/>
      <c r="AZ9" s="1373"/>
      <c r="BA9" s="1373"/>
      <c r="BB9" s="1032"/>
      <c r="BC9" s="965" t="s">
        <v>517</v>
      </c>
      <c r="BD9" s="1373"/>
      <c r="BE9" s="1373"/>
      <c r="BF9" s="1373"/>
      <c r="BG9" s="1373"/>
      <c r="BH9" s="1373"/>
      <c r="BI9" s="1373"/>
      <c r="BJ9" s="1373"/>
      <c r="BK9" s="1373"/>
      <c r="BL9" s="1373"/>
      <c r="BM9" s="1373"/>
      <c r="BN9" s="1373"/>
      <c r="BO9" s="1373"/>
      <c r="BP9" s="1373"/>
      <c r="BQ9" s="1032"/>
      <c r="BR9" s="965" t="s">
        <v>156</v>
      </c>
      <c r="BS9" s="1373"/>
      <c r="BT9" s="1373"/>
      <c r="BU9" s="1373"/>
      <c r="BV9" s="1373"/>
      <c r="BW9" s="1373"/>
      <c r="BX9" s="1373"/>
      <c r="BY9" s="1373"/>
      <c r="BZ9" s="1373"/>
      <c r="CA9" s="1373"/>
      <c r="CB9" s="1373"/>
      <c r="CC9" s="1373"/>
    </row>
    <row r="10" spans="1:81" ht="6" customHeight="1">
      <c r="A10" s="1366"/>
      <c r="B10" s="1367"/>
      <c r="C10" s="330"/>
      <c r="D10" s="342"/>
      <c r="E10" s="342"/>
      <c r="F10" s="342"/>
      <c r="G10" s="342"/>
      <c r="H10" s="342"/>
      <c r="I10" s="327"/>
      <c r="J10" s="330"/>
      <c r="K10" s="342"/>
      <c r="L10" s="342"/>
      <c r="M10" s="342"/>
      <c r="N10" s="342"/>
      <c r="O10" s="342"/>
      <c r="P10" s="327"/>
      <c r="Q10" s="330"/>
      <c r="R10" s="342"/>
      <c r="S10" s="342"/>
      <c r="T10" s="342"/>
      <c r="U10" s="342"/>
      <c r="V10" s="342"/>
      <c r="W10" s="342"/>
      <c r="X10" s="342"/>
      <c r="Y10" s="327"/>
      <c r="Z10" s="330"/>
      <c r="AA10" s="342"/>
      <c r="AB10" s="342"/>
      <c r="AC10" s="342"/>
      <c r="AD10" s="342"/>
      <c r="AE10" s="342"/>
      <c r="AF10" s="342"/>
      <c r="AG10" s="342"/>
      <c r="AH10" s="327"/>
      <c r="AI10" s="330"/>
      <c r="AJ10" s="342"/>
      <c r="AK10" s="342"/>
      <c r="AL10" s="342"/>
      <c r="AM10" s="342"/>
      <c r="AN10" s="342"/>
      <c r="AO10" s="342"/>
      <c r="AP10" s="342"/>
      <c r="AQ10" s="327"/>
      <c r="AR10" s="1034"/>
      <c r="AS10" s="1368"/>
      <c r="AT10" s="1368"/>
      <c r="AU10" s="1368"/>
      <c r="AV10" s="1368"/>
      <c r="AW10" s="1368"/>
      <c r="AX10" s="1368"/>
      <c r="AY10" s="1368"/>
      <c r="AZ10" s="1368"/>
      <c r="BA10" s="1368"/>
      <c r="BB10" s="955"/>
      <c r="BC10" s="1034"/>
      <c r="BD10" s="1368"/>
      <c r="BE10" s="1368"/>
      <c r="BF10" s="1368"/>
      <c r="BG10" s="1368"/>
      <c r="BH10" s="1368"/>
      <c r="BI10" s="1368"/>
      <c r="BJ10" s="1368"/>
      <c r="BK10" s="1368"/>
      <c r="BL10" s="1368"/>
      <c r="BM10" s="1368"/>
      <c r="BN10" s="1368"/>
      <c r="BO10" s="1368"/>
      <c r="BP10" s="1368"/>
      <c r="BQ10" s="955"/>
      <c r="BR10" s="1034"/>
      <c r="BS10" s="1368"/>
      <c r="BT10" s="1368"/>
      <c r="BU10" s="1368"/>
      <c r="BV10" s="1368"/>
      <c r="BW10" s="1368"/>
      <c r="BX10" s="1368"/>
      <c r="BY10" s="1368"/>
      <c r="BZ10" s="1368"/>
      <c r="CA10" s="1368"/>
      <c r="CB10" s="1368"/>
      <c r="CC10" s="1368"/>
    </row>
    <row r="11" spans="1:81" ht="6" customHeight="1">
      <c r="A11" s="1366"/>
      <c r="B11" s="1367"/>
      <c r="C11" s="330"/>
      <c r="D11" s="342"/>
      <c r="E11" s="342"/>
      <c r="F11" s="342"/>
      <c r="G11" s="342"/>
      <c r="H11" s="342"/>
      <c r="I11" s="327"/>
      <c r="J11" s="330"/>
      <c r="K11" s="342"/>
      <c r="L11" s="342"/>
      <c r="M11" s="342"/>
      <c r="N11" s="342"/>
      <c r="O11" s="342"/>
      <c r="P11" s="327"/>
      <c r="Q11" s="330"/>
      <c r="R11" s="342"/>
      <c r="S11" s="342"/>
      <c r="T11" s="342"/>
      <c r="U11" s="342"/>
      <c r="V11" s="342"/>
      <c r="W11" s="342"/>
      <c r="X11" s="342"/>
      <c r="Y11" s="327"/>
      <c r="Z11" s="330"/>
      <c r="AA11" s="342"/>
      <c r="AB11" s="342"/>
      <c r="AC11" s="342"/>
      <c r="AD11" s="342"/>
      <c r="AE11" s="342"/>
      <c r="AF11" s="342"/>
      <c r="AG11" s="342"/>
      <c r="AH11" s="327"/>
      <c r="AI11" s="1034"/>
      <c r="AJ11" s="1368"/>
      <c r="AK11" s="1368"/>
      <c r="AL11" s="1368"/>
      <c r="AM11" s="1368"/>
      <c r="AN11" s="1368"/>
      <c r="AO11" s="1368"/>
      <c r="AP11" s="1368"/>
      <c r="AQ11" s="955"/>
      <c r="AR11" s="1034"/>
      <c r="AS11" s="1368"/>
      <c r="AT11" s="1368"/>
      <c r="AU11" s="1368"/>
      <c r="AV11" s="1368"/>
      <c r="AW11" s="1368"/>
      <c r="AX11" s="1368"/>
      <c r="AY11" s="1368"/>
      <c r="AZ11" s="1368"/>
      <c r="BA11" s="1368"/>
      <c r="BB11" s="955"/>
      <c r="BC11" s="1034"/>
      <c r="BD11" s="1368"/>
      <c r="BE11" s="1368"/>
      <c r="BF11" s="1368"/>
      <c r="BG11" s="1368"/>
      <c r="BH11" s="1368"/>
      <c r="BI11" s="1368"/>
      <c r="BJ11" s="1368"/>
      <c r="BK11" s="1368"/>
      <c r="BL11" s="1368"/>
      <c r="BM11" s="1368"/>
      <c r="BN11" s="1368"/>
      <c r="BO11" s="1368"/>
      <c r="BP11" s="1368"/>
      <c r="BQ11" s="955"/>
      <c r="BR11" s="1034"/>
      <c r="BS11" s="1368"/>
      <c r="BT11" s="1368"/>
      <c r="BU11" s="1368"/>
      <c r="BV11" s="1368"/>
      <c r="BW11" s="1368"/>
      <c r="BX11" s="1368"/>
      <c r="BY11" s="1368"/>
      <c r="BZ11" s="1368"/>
      <c r="CA11" s="1368"/>
      <c r="CB11" s="1368"/>
      <c r="CC11" s="1368"/>
    </row>
    <row r="12" spans="1:81" ht="6" customHeight="1">
      <c r="A12" s="1366"/>
      <c r="B12" s="1367"/>
      <c r="C12" s="330"/>
      <c r="D12" s="342"/>
      <c r="E12" s="342"/>
      <c r="F12" s="342"/>
      <c r="G12" s="342"/>
      <c r="H12" s="342"/>
      <c r="I12" s="327"/>
      <c r="J12" s="330"/>
      <c r="K12" s="342"/>
      <c r="L12" s="342"/>
      <c r="M12" s="342"/>
      <c r="N12" s="342"/>
      <c r="O12" s="342"/>
      <c r="P12" s="327"/>
      <c r="Q12" s="330"/>
      <c r="R12" s="342"/>
      <c r="S12" s="342"/>
      <c r="T12" s="342"/>
      <c r="U12" s="342"/>
      <c r="V12" s="342"/>
      <c r="W12" s="342"/>
      <c r="X12" s="342"/>
      <c r="Y12" s="327"/>
      <c r="Z12" s="330"/>
      <c r="AA12" s="342"/>
      <c r="AB12" s="342"/>
      <c r="AC12" s="342"/>
      <c r="AD12" s="342"/>
      <c r="AE12" s="342"/>
      <c r="AF12" s="342"/>
      <c r="AG12" s="342"/>
      <c r="AH12" s="327"/>
      <c r="AI12" s="1034"/>
      <c r="AJ12" s="1368"/>
      <c r="AK12" s="1368"/>
      <c r="AL12" s="1368"/>
      <c r="AM12" s="1368"/>
      <c r="AN12" s="1368"/>
      <c r="AO12" s="1368"/>
      <c r="AP12" s="1368"/>
      <c r="AQ12" s="955"/>
      <c r="AR12" s="1034"/>
      <c r="AS12" s="1368"/>
      <c r="AT12" s="1368"/>
      <c r="AU12" s="1368"/>
      <c r="AV12" s="1368"/>
      <c r="AW12" s="1368"/>
      <c r="AX12" s="1368"/>
      <c r="AY12" s="1368"/>
      <c r="AZ12" s="1368"/>
      <c r="BA12" s="1368"/>
      <c r="BB12" s="955"/>
      <c r="BC12" s="1034"/>
      <c r="BD12" s="1368"/>
      <c r="BE12" s="1368"/>
      <c r="BF12" s="1368"/>
      <c r="BG12" s="1368"/>
      <c r="BH12" s="1368"/>
      <c r="BI12" s="1368"/>
      <c r="BJ12" s="1368"/>
      <c r="BK12" s="1368"/>
      <c r="BL12" s="1368"/>
      <c r="BM12" s="1368"/>
      <c r="BN12" s="1368"/>
      <c r="BO12" s="1368"/>
      <c r="BP12" s="1368"/>
      <c r="BQ12" s="955"/>
      <c r="BR12" s="1034"/>
      <c r="BS12" s="1368"/>
      <c r="BT12" s="1368"/>
      <c r="BU12" s="1368"/>
      <c r="BV12" s="1368"/>
      <c r="BW12" s="1368"/>
      <c r="BX12" s="1368"/>
      <c r="BY12" s="1368"/>
      <c r="BZ12" s="1368"/>
      <c r="CA12" s="1368"/>
      <c r="CB12" s="1368"/>
      <c r="CC12" s="1368"/>
    </row>
    <row r="13" spans="1:81" ht="6" customHeight="1">
      <c r="A13" s="1366"/>
      <c r="B13" s="1367"/>
      <c r="C13" s="330"/>
      <c r="D13" s="342"/>
      <c r="E13" s="342"/>
      <c r="F13" s="342"/>
      <c r="G13" s="342"/>
      <c r="H13" s="342"/>
      <c r="I13" s="327"/>
      <c r="J13" s="330"/>
      <c r="K13" s="342"/>
      <c r="L13" s="342"/>
      <c r="M13" s="342"/>
      <c r="N13" s="342"/>
      <c r="O13" s="342"/>
      <c r="P13" s="327"/>
      <c r="Q13" s="1034" t="s">
        <v>865</v>
      </c>
      <c r="R13" s="1368"/>
      <c r="S13" s="1368"/>
      <c r="T13" s="1368"/>
      <c r="U13" s="1368"/>
      <c r="V13" s="1368"/>
      <c r="W13" s="1368"/>
      <c r="X13" s="1368"/>
      <c r="Y13" s="955"/>
      <c r="Z13" s="1034" t="s">
        <v>866</v>
      </c>
      <c r="AA13" s="1368"/>
      <c r="AB13" s="1368"/>
      <c r="AC13" s="1368"/>
      <c r="AD13" s="1368"/>
      <c r="AE13" s="1368"/>
      <c r="AF13" s="1368"/>
      <c r="AG13" s="1368"/>
      <c r="AH13" s="955"/>
      <c r="AI13" s="1034" t="s">
        <v>879</v>
      </c>
      <c r="AJ13" s="1368"/>
      <c r="AK13" s="1368"/>
      <c r="AL13" s="1368"/>
      <c r="AM13" s="1368"/>
      <c r="AN13" s="1368"/>
      <c r="AO13" s="1368"/>
      <c r="AP13" s="1368"/>
      <c r="AQ13" s="955"/>
      <c r="AR13" s="1034" t="s">
        <v>1063</v>
      </c>
      <c r="AS13" s="1368"/>
      <c r="AT13" s="1368"/>
      <c r="AU13" s="1368"/>
      <c r="AV13" s="1368"/>
      <c r="AW13" s="1368"/>
      <c r="AX13" s="1368"/>
      <c r="AY13" s="1368"/>
      <c r="AZ13" s="1368"/>
      <c r="BA13" s="1368"/>
      <c r="BB13" s="955"/>
      <c r="BC13" s="1034"/>
      <c r="BD13" s="1368"/>
      <c r="BE13" s="1368"/>
      <c r="BF13" s="1368"/>
      <c r="BG13" s="1368"/>
      <c r="BH13" s="1368"/>
      <c r="BI13" s="1368"/>
      <c r="BJ13" s="1368"/>
      <c r="BK13" s="1368"/>
      <c r="BL13" s="1368"/>
      <c r="BM13" s="1368"/>
      <c r="BN13" s="1368"/>
      <c r="BO13" s="1368"/>
      <c r="BP13" s="1368"/>
      <c r="BQ13" s="955"/>
      <c r="BR13" s="1034"/>
      <c r="BS13" s="1368"/>
      <c r="BT13" s="1368"/>
      <c r="BU13" s="1368"/>
      <c r="BV13" s="1368"/>
      <c r="BW13" s="1368"/>
      <c r="BX13" s="1368"/>
      <c r="BY13" s="1368"/>
      <c r="BZ13" s="1368"/>
      <c r="CA13" s="1368"/>
      <c r="CB13" s="1368"/>
      <c r="CC13" s="1368"/>
    </row>
    <row r="14" spans="1:81" ht="6" customHeight="1">
      <c r="A14" s="1366"/>
      <c r="B14" s="1367"/>
      <c r="C14" s="330"/>
      <c r="D14" s="342"/>
      <c r="E14" s="342"/>
      <c r="F14" s="342"/>
      <c r="G14" s="342"/>
      <c r="H14" s="342"/>
      <c r="I14" s="327"/>
      <c r="J14" s="330"/>
      <c r="K14" s="342"/>
      <c r="L14" s="342"/>
      <c r="M14" s="342"/>
      <c r="N14" s="342"/>
      <c r="O14" s="342"/>
      <c r="P14" s="327"/>
      <c r="Q14" s="1034"/>
      <c r="R14" s="1368"/>
      <c r="S14" s="1368"/>
      <c r="T14" s="1368"/>
      <c r="U14" s="1368"/>
      <c r="V14" s="1368"/>
      <c r="W14" s="1368"/>
      <c r="X14" s="1368"/>
      <c r="Y14" s="955"/>
      <c r="Z14" s="1034"/>
      <c r="AA14" s="1368"/>
      <c r="AB14" s="1368"/>
      <c r="AC14" s="1368"/>
      <c r="AD14" s="1368"/>
      <c r="AE14" s="1368"/>
      <c r="AF14" s="1368"/>
      <c r="AG14" s="1368"/>
      <c r="AH14" s="955"/>
      <c r="AI14" s="1034"/>
      <c r="AJ14" s="1368"/>
      <c r="AK14" s="1368"/>
      <c r="AL14" s="1368"/>
      <c r="AM14" s="1368"/>
      <c r="AN14" s="1368"/>
      <c r="AO14" s="1368"/>
      <c r="AP14" s="1368"/>
      <c r="AQ14" s="955"/>
      <c r="AR14" s="1034"/>
      <c r="AS14" s="1368"/>
      <c r="AT14" s="1368"/>
      <c r="AU14" s="1368"/>
      <c r="AV14" s="1368"/>
      <c r="AW14" s="1368"/>
      <c r="AX14" s="1368"/>
      <c r="AY14" s="1368"/>
      <c r="AZ14" s="1368"/>
      <c r="BA14" s="1368"/>
      <c r="BB14" s="955"/>
      <c r="BC14" s="1034"/>
      <c r="BD14" s="1368"/>
      <c r="BE14" s="1368"/>
      <c r="BF14" s="1368"/>
      <c r="BG14" s="1368"/>
      <c r="BH14" s="1368"/>
      <c r="BI14" s="1368"/>
      <c r="BJ14" s="1368"/>
      <c r="BK14" s="1368"/>
      <c r="BL14" s="1368"/>
      <c r="BM14" s="1368"/>
      <c r="BN14" s="1368"/>
      <c r="BO14" s="1368"/>
      <c r="BP14" s="1368"/>
      <c r="BQ14" s="955"/>
      <c r="BR14" s="1034"/>
      <c r="BS14" s="1368"/>
      <c r="BT14" s="1368"/>
      <c r="BU14" s="1368"/>
      <c r="BV14" s="1368"/>
      <c r="BW14" s="1368"/>
      <c r="BX14" s="1368"/>
      <c r="BY14" s="1368"/>
      <c r="BZ14" s="1368"/>
      <c r="CA14" s="1368"/>
      <c r="CB14" s="1368"/>
      <c r="CC14" s="1368"/>
    </row>
    <row r="15" spans="1:81" ht="6" customHeight="1">
      <c r="A15" s="1366"/>
      <c r="B15" s="1367"/>
      <c r="C15" s="1034" t="s">
        <v>880</v>
      </c>
      <c r="D15" s="1368"/>
      <c r="E15" s="1368"/>
      <c r="F15" s="1368"/>
      <c r="G15" s="1368"/>
      <c r="H15" s="1368"/>
      <c r="I15" s="955"/>
      <c r="J15" s="1034" t="s">
        <v>881</v>
      </c>
      <c r="K15" s="1368"/>
      <c r="L15" s="1368"/>
      <c r="M15" s="1368"/>
      <c r="N15" s="1368"/>
      <c r="O15" s="1368"/>
      <c r="P15" s="955"/>
      <c r="Q15" s="1034" t="s">
        <v>882</v>
      </c>
      <c r="R15" s="1368"/>
      <c r="S15" s="1368"/>
      <c r="T15" s="1368"/>
      <c r="U15" s="1368"/>
      <c r="V15" s="1368"/>
      <c r="W15" s="1368"/>
      <c r="X15" s="1368"/>
      <c r="Y15" s="955"/>
      <c r="Z15" s="1034" t="s">
        <v>883</v>
      </c>
      <c r="AA15" s="1368"/>
      <c r="AB15" s="1368"/>
      <c r="AC15" s="1368"/>
      <c r="AD15" s="1368"/>
      <c r="AE15" s="1368"/>
      <c r="AF15" s="1368"/>
      <c r="AG15" s="1368"/>
      <c r="AH15" s="955"/>
      <c r="AI15" s="1034" t="s">
        <v>884</v>
      </c>
      <c r="AJ15" s="1368"/>
      <c r="AK15" s="1368"/>
      <c r="AL15" s="1368"/>
      <c r="AM15" s="1368"/>
      <c r="AN15" s="1368"/>
      <c r="AO15" s="1368"/>
      <c r="AP15" s="1368"/>
      <c r="AQ15" s="955"/>
      <c r="AR15" s="1034" t="s">
        <v>167</v>
      </c>
      <c r="AS15" s="1368"/>
      <c r="AT15" s="1368"/>
      <c r="AU15" s="1368"/>
      <c r="AV15" s="1368"/>
      <c r="AW15" s="1368"/>
      <c r="AX15" s="1368"/>
      <c r="AY15" s="1368"/>
      <c r="AZ15" s="1368"/>
      <c r="BA15" s="1368"/>
      <c r="BB15" s="955"/>
      <c r="BC15" s="1034"/>
      <c r="BD15" s="1368"/>
      <c r="BE15" s="1368"/>
      <c r="BF15" s="1368"/>
      <c r="BG15" s="1368"/>
      <c r="BH15" s="1368"/>
      <c r="BI15" s="1368"/>
      <c r="BJ15" s="1368"/>
      <c r="BK15" s="1368"/>
      <c r="BL15" s="1368"/>
      <c r="BM15" s="1368"/>
      <c r="BN15" s="1368"/>
      <c r="BO15" s="1368"/>
      <c r="BP15" s="1368"/>
      <c r="BQ15" s="955"/>
      <c r="BR15" s="1034"/>
      <c r="BS15" s="1368"/>
      <c r="BT15" s="1368"/>
      <c r="BU15" s="1368"/>
      <c r="BV15" s="1368"/>
      <c r="BW15" s="1368"/>
      <c r="BX15" s="1368"/>
      <c r="BY15" s="1368"/>
      <c r="BZ15" s="1368"/>
      <c r="CA15" s="1368"/>
      <c r="CB15" s="1368"/>
      <c r="CC15" s="1368"/>
    </row>
    <row r="16" spans="1:81" ht="6" customHeight="1">
      <c r="A16" s="1366"/>
      <c r="B16" s="1367"/>
      <c r="C16" s="1034"/>
      <c r="D16" s="1368"/>
      <c r="E16" s="1368"/>
      <c r="F16" s="1368"/>
      <c r="G16" s="1368"/>
      <c r="H16" s="1368"/>
      <c r="I16" s="955"/>
      <c r="J16" s="1034"/>
      <c r="K16" s="1368"/>
      <c r="L16" s="1368"/>
      <c r="M16" s="1368"/>
      <c r="N16" s="1368"/>
      <c r="O16" s="1368"/>
      <c r="P16" s="955"/>
      <c r="Q16" s="1034"/>
      <c r="R16" s="1368"/>
      <c r="S16" s="1368"/>
      <c r="T16" s="1368"/>
      <c r="U16" s="1368"/>
      <c r="V16" s="1368"/>
      <c r="W16" s="1368"/>
      <c r="X16" s="1368"/>
      <c r="Y16" s="955"/>
      <c r="Z16" s="1034"/>
      <c r="AA16" s="1368"/>
      <c r="AB16" s="1368"/>
      <c r="AC16" s="1368"/>
      <c r="AD16" s="1368"/>
      <c r="AE16" s="1368"/>
      <c r="AF16" s="1368"/>
      <c r="AG16" s="1368"/>
      <c r="AH16" s="955"/>
      <c r="AI16" s="1034"/>
      <c r="AJ16" s="1368"/>
      <c r="AK16" s="1368"/>
      <c r="AL16" s="1368"/>
      <c r="AM16" s="1368"/>
      <c r="AN16" s="1368"/>
      <c r="AO16" s="1368"/>
      <c r="AP16" s="1368"/>
      <c r="AQ16" s="955"/>
      <c r="AR16" s="1034"/>
      <c r="AS16" s="1368"/>
      <c r="AT16" s="1368"/>
      <c r="AU16" s="1368"/>
      <c r="AV16" s="1368"/>
      <c r="AW16" s="1368"/>
      <c r="AX16" s="1368"/>
      <c r="AY16" s="1368"/>
      <c r="AZ16" s="1368"/>
      <c r="BA16" s="1368"/>
      <c r="BB16" s="955"/>
      <c r="BC16" s="1034"/>
      <c r="BD16" s="1368"/>
      <c r="BE16" s="1368"/>
      <c r="BF16" s="1368"/>
      <c r="BG16" s="1368"/>
      <c r="BH16" s="1368"/>
      <c r="BI16" s="1368"/>
      <c r="BJ16" s="1368"/>
      <c r="BK16" s="1368"/>
      <c r="BL16" s="1368"/>
      <c r="BM16" s="1368"/>
      <c r="BN16" s="1368"/>
      <c r="BO16" s="1368"/>
      <c r="BP16" s="1368"/>
      <c r="BQ16" s="955"/>
      <c r="BR16" s="1034"/>
      <c r="BS16" s="1368"/>
      <c r="BT16" s="1368"/>
      <c r="BU16" s="1368"/>
      <c r="BV16" s="1368"/>
      <c r="BW16" s="1368"/>
      <c r="BX16" s="1368"/>
      <c r="BY16" s="1368"/>
      <c r="BZ16" s="1368"/>
      <c r="CA16" s="1368"/>
      <c r="CB16" s="1368"/>
      <c r="CC16" s="1368"/>
    </row>
    <row r="17" spans="1:81" ht="6" customHeight="1">
      <c r="A17" s="1366"/>
      <c r="B17" s="1367"/>
      <c r="C17" s="1034" t="s">
        <v>381</v>
      </c>
      <c r="D17" s="1368"/>
      <c r="E17" s="1368"/>
      <c r="F17" s="1368"/>
      <c r="G17" s="1368"/>
      <c r="H17" s="1368"/>
      <c r="I17" s="955"/>
      <c r="J17" s="1034" t="s">
        <v>382</v>
      </c>
      <c r="K17" s="1368"/>
      <c r="L17" s="1368"/>
      <c r="M17" s="1368"/>
      <c r="N17" s="1368"/>
      <c r="O17" s="1368"/>
      <c r="P17" s="955"/>
      <c r="Q17" s="1034" t="s">
        <v>383</v>
      </c>
      <c r="R17" s="1368"/>
      <c r="S17" s="1368"/>
      <c r="T17" s="1368"/>
      <c r="U17" s="1368"/>
      <c r="V17" s="1368"/>
      <c r="W17" s="1368"/>
      <c r="X17" s="1368"/>
      <c r="Y17" s="955"/>
      <c r="Z17" s="1034" t="s">
        <v>384</v>
      </c>
      <c r="AA17" s="1368"/>
      <c r="AB17" s="1368"/>
      <c r="AC17" s="1368"/>
      <c r="AD17" s="1368"/>
      <c r="AE17" s="1368"/>
      <c r="AF17" s="1368"/>
      <c r="AG17" s="1368"/>
      <c r="AH17" s="955"/>
      <c r="AI17" s="1034" t="s">
        <v>104</v>
      </c>
      <c r="AJ17" s="1368"/>
      <c r="AK17" s="1368"/>
      <c r="AL17" s="1368"/>
      <c r="AM17" s="1368"/>
      <c r="AN17" s="1368"/>
      <c r="AO17" s="1368"/>
      <c r="AP17" s="1368"/>
      <c r="AQ17" s="955"/>
      <c r="AR17" s="1034" t="s">
        <v>168</v>
      </c>
      <c r="AS17" s="1368"/>
      <c r="AT17" s="1368"/>
      <c r="AU17" s="1368"/>
      <c r="AV17" s="1368"/>
      <c r="AW17" s="1368"/>
      <c r="AX17" s="1368"/>
      <c r="AY17" s="1368"/>
      <c r="AZ17" s="1368"/>
      <c r="BA17" s="1368"/>
      <c r="BB17" s="955"/>
      <c r="BC17" s="1034"/>
      <c r="BD17" s="1368"/>
      <c r="BE17" s="1368"/>
      <c r="BF17" s="1368"/>
      <c r="BG17" s="1368"/>
      <c r="BH17" s="1368"/>
      <c r="BI17" s="1368"/>
      <c r="BJ17" s="1368"/>
      <c r="BK17" s="1368"/>
      <c r="BL17" s="1368"/>
      <c r="BM17" s="1368"/>
      <c r="BN17" s="1368"/>
      <c r="BO17" s="1368"/>
      <c r="BP17" s="1368"/>
      <c r="BQ17" s="955"/>
      <c r="BR17" s="1034"/>
      <c r="BS17" s="1368"/>
      <c r="BT17" s="1368"/>
      <c r="BU17" s="1368"/>
      <c r="BV17" s="1368"/>
      <c r="BW17" s="1368"/>
      <c r="BX17" s="1368"/>
      <c r="BY17" s="1368"/>
      <c r="BZ17" s="1368"/>
      <c r="CA17" s="1368"/>
      <c r="CB17" s="1368"/>
      <c r="CC17" s="1368"/>
    </row>
    <row r="18" spans="1:81" ht="6" customHeight="1">
      <c r="A18" s="1366"/>
      <c r="B18" s="1367"/>
      <c r="C18" s="1034"/>
      <c r="D18" s="1368"/>
      <c r="E18" s="1368"/>
      <c r="F18" s="1368"/>
      <c r="G18" s="1368"/>
      <c r="H18" s="1368"/>
      <c r="I18" s="955"/>
      <c r="J18" s="1034"/>
      <c r="K18" s="1368"/>
      <c r="L18" s="1368"/>
      <c r="M18" s="1368"/>
      <c r="N18" s="1368"/>
      <c r="O18" s="1368"/>
      <c r="P18" s="955"/>
      <c r="Q18" s="1034"/>
      <c r="R18" s="1368"/>
      <c r="S18" s="1368"/>
      <c r="T18" s="1368"/>
      <c r="U18" s="1368"/>
      <c r="V18" s="1368"/>
      <c r="W18" s="1368"/>
      <c r="X18" s="1368"/>
      <c r="Y18" s="955"/>
      <c r="Z18" s="1034"/>
      <c r="AA18" s="1368"/>
      <c r="AB18" s="1368"/>
      <c r="AC18" s="1368"/>
      <c r="AD18" s="1368"/>
      <c r="AE18" s="1368"/>
      <c r="AF18" s="1368"/>
      <c r="AG18" s="1368"/>
      <c r="AH18" s="955"/>
      <c r="AI18" s="1034"/>
      <c r="AJ18" s="1368"/>
      <c r="AK18" s="1368"/>
      <c r="AL18" s="1368"/>
      <c r="AM18" s="1368"/>
      <c r="AN18" s="1368"/>
      <c r="AO18" s="1368"/>
      <c r="AP18" s="1368"/>
      <c r="AQ18" s="955"/>
      <c r="AR18" s="1034"/>
      <c r="AS18" s="1368"/>
      <c r="AT18" s="1368"/>
      <c r="AU18" s="1368"/>
      <c r="AV18" s="1368"/>
      <c r="AW18" s="1368"/>
      <c r="AX18" s="1368"/>
      <c r="AY18" s="1368"/>
      <c r="AZ18" s="1368"/>
      <c r="BA18" s="1368"/>
      <c r="BB18" s="955"/>
      <c r="BC18" s="1034"/>
      <c r="BD18" s="1368"/>
      <c r="BE18" s="1368"/>
      <c r="BF18" s="1368"/>
      <c r="BG18" s="1368"/>
      <c r="BH18" s="1368"/>
      <c r="BI18" s="1368"/>
      <c r="BJ18" s="1368"/>
      <c r="BK18" s="1368"/>
      <c r="BL18" s="1368"/>
      <c r="BM18" s="1368"/>
      <c r="BN18" s="1368"/>
      <c r="BO18" s="1368"/>
      <c r="BP18" s="1368"/>
      <c r="BQ18" s="955"/>
      <c r="BR18" s="1034"/>
      <c r="BS18" s="1368"/>
      <c r="BT18" s="1368"/>
      <c r="BU18" s="1368"/>
      <c r="BV18" s="1368"/>
      <c r="BW18" s="1368"/>
      <c r="BX18" s="1368"/>
      <c r="BY18" s="1368"/>
      <c r="BZ18" s="1368"/>
      <c r="CA18" s="1368"/>
      <c r="CB18" s="1368"/>
      <c r="CC18" s="1368"/>
    </row>
    <row r="19" spans="1:81" ht="6" customHeight="1">
      <c r="A19" s="1366"/>
      <c r="B19" s="1367"/>
      <c r="C19" s="330"/>
      <c r="D19" s="342"/>
      <c r="E19" s="342"/>
      <c r="F19" s="342"/>
      <c r="G19" s="342"/>
      <c r="H19" s="342"/>
      <c r="I19" s="327"/>
      <c r="J19" s="330"/>
      <c r="K19" s="342"/>
      <c r="L19" s="342"/>
      <c r="M19" s="342"/>
      <c r="N19" s="342"/>
      <c r="O19" s="342"/>
      <c r="P19" s="327"/>
      <c r="Q19" s="1034" t="s">
        <v>105</v>
      </c>
      <c r="R19" s="1368"/>
      <c r="S19" s="1368"/>
      <c r="T19" s="1368"/>
      <c r="U19" s="1368"/>
      <c r="V19" s="1368"/>
      <c r="W19" s="1368"/>
      <c r="X19" s="1368"/>
      <c r="Y19" s="955"/>
      <c r="Z19" s="1034" t="s">
        <v>105</v>
      </c>
      <c r="AA19" s="1368"/>
      <c r="AB19" s="1368"/>
      <c r="AC19" s="1368"/>
      <c r="AD19" s="1368"/>
      <c r="AE19" s="1368"/>
      <c r="AF19" s="1368"/>
      <c r="AG19" s="1368"/>
      <c r="AH19" s="955"/>
      <c r="AI19" s="1034" t="s">
        <v>106</v>
      </c>
      <c r="AJ19" s="1368"/>
      <c r="AK19" s="1368"/>
      <c r="AL19" s="1368"/>
      <c r="AM19" s="1368"/>
      <c r="AN19" s="1368"/>
      <c r="AO19" s="1368"/>
      <c r="AP19" s="1368"/>
      <c r="AQ19" s="955"/>
      <c r="AR19" s="1034" t="s">
        <v>169</v>
      </c>
      <c r="AS19" s="1368"/>
      <c r="AT19" s="1368"/>
      <c r="AU19" s="1368"/>
      <c r="AV19" s="1368"/>
      <c r="AW19" s="1368"/>
      <c r="AX19" s="1368"/>
      <c r="AY19" s="1368"/>
      <c r="AZ19" s="1368"/>
      <c r="BA19" s="1368"/>
      <c r="BB19" s="955"/>
      <c r="BC19" s="1034"/>
      <c r="BD19" s="1368"/>
      <c r="BE19" s="1368"/>
      <c r="BF19" s="1368"/>
      <c r="BG19" s="1368"/>
      <c r="BH19" s="1368"/>
      <c r="BI19" s="1368"/>
      <c r="BJ19" s="1368"/>
      <c r="BK19" s="1368"/>
      <c r="BL19" s="1368"/>
      <c r="BM19" s="1368"/>
      <c r="BN19" s="1368"/>
      <c r="BO19" s="1368"/>
      <c r="BP19" s="1368"/>
      <c r="BQ19" s="955"/>
      <c r="BR19" s="1034"/>
      <c r="BS19" s="1368"/>
      <c r="BT19" s="1368"/>
      <c r="BU19" s="1368"/>
      <c r="BV19" s="1368"/>
      <c r="BW19" s="1368"/>
      <c r="BX19" s="1368"/>
      <c r="BY19" s="1368"/>
      <c r="BZ19" s="1368"/>
      <c r="CA19" s="1368"/>
      <c r="CB19" s="1368"/>
      <c r="CC19" s="1368"/>
    </row>
    <row r="20" spans="1:81" ht="6" customHeight="1">
      <c r="A20" s="1366"/>
      <c r="B20" s="1367"/>
      <c r="C20" s="330"/>
      <c r="D20" s="342"/>
      <c r="E20" s="342"/>
      <c r="F20" s="342"/>
      <c r="G20" s="342"/>
      <c r="H20" s="342"/>
      <c r="I20" s="327"/>
      <c r="J20" s="330"/>
      <c r="K20" s="342"/>
      <c r="L20" s="342"/>
      <c r="M20" s="342"/>
      <c r="N20" s="342"/>
      <c r="O20" s="342"/>
      <c r="P20" s="327"/>
      <c r="Q20" s="1034"/>
      <c r="R20" s="1368"/>
      <c r="S20" s="1368"/>
      <c r="T20" s="1368"/>
      <c r="U20" s="1368"/>
      <c r="V20" s="1368"/>
      <c r="W20" s="1368"/>
      <c r="X20" s="1368"/>
      <c r="Y20" s="955"/>
      <c r="Z20" s="1034"/>
      <c r="AA20" s="1368"/>
      <c r="AB20" s="1368"/>
      <c r="AC20" s="1368"/>
      <c r="AD20" s="1368"/>
      <c r="AE20" s="1368"/>
      <c r="AF20" s="1368"/>
      <c r="AG20" s="1368"/>
      <c r="AH20" s="955"/>
      <c r="AI20" s="1034"/>
      <c r="AJ20" s="1368"/>
      <c r="AK20" s="1368"/>
      <c r="AL20" s="1368"/>
      <c r="AM20" s="1368"/>
      <c r="AN20" s="1368"/>
      <c r="AO20" s="1368"/>
      <c r="AP20" s="1368"/>
      <c r="AQ20" s="955"/>
      <c r="AR20" s="1034"/>
      <c r="AS20" s="1368"/>
      <c r="AT20" s="1368"/>
      <c r="AU20" s="1368"/>
      <c r="AV20" s="1368"/>
      <c r="AW20" s="1368"/>
      <c r="AX20" s="1368"/>
      <c r="AY20" s="1368"/>
      <c r="AZ20" s="1368"/>
      <c r="BA20" s="1368"/>
      <c r="BB20" s="955"/>
      <c r="BC20" s="1034"/>
      <c r="BD20" s="1368"/>
      <c r="BE20" s="1368"/>
      <c r="BF20" s="1368"/>
      <c r="BG20" s="1368"/>
      <c r="BH20" s="1368"/>
      <c r="BI20" s="1368"/>
      <c r="BJ20" s="1368"/>
      <c r="BK20" s="1368"/>
      <c r="BL20" s="1368"/>
      <c r="BM20" s="1368"/>
      <c r="BN20" s="1368"/>
      <c r="BO20" s="1368"/>
      <c r="BP20" s="1368"/>
      <c r="BQ20" s="955"/>
      <c r="BR20" s="1034"/>
      <c r="BS20" s="1368"/>
      <c r="BT20" s="1368"/>
      <c r="BU20" s="1368"/>
      <c r="BV20" s="1368"/>
      <c r="BW20" s="1368"/>
      <c r="BX20" s="1368"/>
      <c r="BY20" s="1368"/>
      <c r="BZ20" s="1368"/>
      <c r="CA20" s="1368"/>
      <c r="CB20" s="1368"/>
      <c r="CC20" s="1368"/>
    </row>
    <row r="21" spans="1:81" ht="6" customHeight="1">
      <c r="A21" s="1366"/>
      <c r="B21" s="1367"/>
      <c r="C21" s="330"/>
      <c r="D21" s="342"/>
      <c r="E21" s="342"/>
      <c r="F21" s="342"/>
      <c r="G21" s="342"/>
      <c r="H21" s="342"/>
      <c r="I21" s="327"/>
      <c r="J21" s="330"/>
      <c r="K21" s="342"/>
      <c r="L21" s="342"/>
      <c r="M21" s="342"/>
      <c r="N21" s="342"/>
      <c r="O21" s="342"/>
      <c r="P21" s="327"/>
      <c r="Q21" s="330"/>
      <c r="R21" s="342"/>
      <c r="S21" s="342"/>
      <c r="T21" s="342"/>
      <c r="U21" s="342"/>
      <c r="V21" s="342"/>
      <c r="W21" s="342"/>
      <c r="X21" s="342"/>
      <c r="Y21" s="327"/>
      <c r="Z21" s="330"/>
      <c r="AA21" s="342"/>
      <c r="AB21" s="342"/>
      <c r="AC21" s="342"/>
      <c r="AD21" s="342"/>
      <c r="AE21" s="342"/>
      <c r="AF21" s="342"/>
      <c r="AG21" s="342"/>
      <c r="AH21" s="327"/>
      <c r="AI21" s="330"/>
      <c r="AJ21" s="342"/>
      <c r="AK21" s="342"/>
      <c r="AL21" s="342"/>
      <c r="AM21" s="342"/>
      <c r="AN21" s="342"/>
      <c r="AO21" s="342"/>
      <c r="AP21" s="342"/>
      <c r="AQ21" s="327"/>
      <c r="AR21" s="1034"/>
      <c r="AS21" s="1368"/>
      <c r="AT21" s="1368"/>
      <c r="AU21" s="1368"/>
      <c r="AV21" s="1368"/>
      <c r="AW21" s="1368"/>
      <c r="AX21" s="1368"/>
      <c r="AY21" s="1368"/>
      <c r="AZ21" s="1368"/>
      <c r="BA21" s="1368"/>
      <c r="BB21" s="955"/>
      <c r="BC21" s="1034"/>
      <c r="BD21" s="1368"/>
      <c r="BE21" s="1368"/>
      <c r="BF21" s="1368"/>
      <c r="BG21" s="1368"/>
      <c r="BH21" s="1368"/>
      <c r="BI21" s="1368"/>
      <c r="BJ21" s="1368"/>
      <c r="BK21" s="1368"/>
      <c r="BL21" s="1368"/>
      <c r="BM21" s="1368"/>
      <c r="BN21" s="1368"/>
      <c r="BO21" s="1368"/>
      <c r="BP21" s="1368"/>
      <c r="BQ21" s="955"/>
      <c r="BR21" s="1034"/>
      <c r="BS21" s="1368"/>
      <c r="BT21" s="1368"/>
      <c r="BU21" s="1368"/>
      <c r="BV21" s="1368"/>
      <c r="BW21" s="1368"/>
      <c r="BX21" s="1368"/>
      <c r="BY21" s="1368"/>
      <c r="BZ21" s="1368"/>
      <c r="CA21" s="1368"/>
      <c r="CB21" s="1368"/>
      <c r="CC21" s="1368"/>
    </row>
    <row r="22" spans="1:81" ht="6" customHeight="1">
      <c r="A22" s="1366"/>
      <c r="B22" s="1367"/>
      <c r="C22" s="330"/>
      <c r="D22" s="342"/>
      <c r="E22" s="342"/>
      <c r="F22" s="342"/>
      <c r="G22" s="342"/>
      <c r="H22" s="342"/>
      <c r="I22" s="327"/>
      <c r="J22" s="330"/>
      <c r="K22" s="342"/>
      <c r="L22" s="342"/>
      <c r="M22" s="342"/>
      <c r="N22" s="342"/>
      <c r="O22" s="342"/>
      <c r="P22" s="327"/>
      <c r="Q22" s="330"/>
      <c r="R22" s="342"/>
      <c r="S22" s="342"/>
      <c r="T22" s="342"/>
      <c r="U22" s="342"/>
      <c r="V22" s="342"/>
      <c r="W22" s="342"/>
      <c r="X22" s="342"/>
      <c r="Y22" s="327"/>
      <c r="Z22" s="330"/>
      <c r="AA22" s="342"/>
      <c r="AB22" s="342"/>
      <c r="AC22" s="342"/>
      <c r="AD22" s="342"/>
      <c r="AE22" s="342"/>
      <c r="AF22" s="342"/>
      <c r="AG22" s="342"/>
      <c r="AH22" s="327"/>
      <c r="AI22" s="330"/>
      <c r="AJ22" s="342"/>
      <c r="AK22" s="342"/>
      <c r="AL22" s="342"/>
      <c r="AM22" s="342"/>
      <c r="AN22" s="342"/>
      <c r="AO22" s="342"/>
      <c r="AP22" s="342"/>
      <c r="AQ22" s="327"/>
      <c r="AR22" s="1034"/>
      <c r="AS22" s="1368"/>
      <c r="AT22" s="1368"/>
      <c r="AU22" s="1368"/>
      <c r="AV22" s="1368"/>
      <c r="AW22" s="1368"/>
      <c r="AX22" s="1368"/>
      <c r="AY22" s="1368"/>
      <c r="AZ22" s="1368"/>
      <c r="BA22" s="1368"/>
      <c r="BB22" s="955"/>
      <c r="BC22" s="1034"/>
      <c r="BD22" s="1368"/>
      <c r="BE22" s="1368"/>
      <c r="BF22" s="1368"/>
      <c r="BG22" s="1368"/>
      <c r="BH22" s="1368"/>
      <c r="BI22" s="1368"/>
      <c r="BJ22" s="1368"/>
      <c r="BK22" s="1368"/>
      <c r="BL22" s="1368"/>
      <c r="BM22" s="1368"/>
      <c r="BN22" s="1368"/>
      <c r="BO22" s="1368"/>
      <c r="BP22" s="1368"/>
      <c r="BQ22" s="955"/>
      <c r="BR22" s="1034"/>
      <c r="BS22" s="1368"/>
      <c r="BT22" s="1368"/>
      <c r="BU22" s="1368"/>
      <c r="BV22" s="1368"/>
      <c r="BW22" s="1368"/>
      <c r="BX22" s="1368"/>
      <c r="BY22" s="1368"/>
      <c r="BZ22" s="1368"/>
      <c r="CA22" s="1368"/>
      <c r="CB22" s="1368"/>
      <c r="CC22" s="1368"/>
    </row>
    <row r="23" spans="1:81" ht="6" customHeight="1">
      <c r="A23" s="1366"/>
      <c r="B23" s="1367"/>
      <c r="C23" s="330"/>
      <c r="D23" s="342"/>
      <c r="E23" s="342"/>
      <c r="F23" s="342"/>
      <c r="G23" s="342"/>
      <c r="H23" s="342"/>
      <c r="I23" s="327"/>
      <c r="J23" s="330"/>
      <c r="K23" s="342"/>
      <c r="L23" s="342"/>
      <c r="M23" s="342"/>
      <c r="N23" s="342"/>
      <c r="O23" s="342"/>
      <c r="P23" s="327"/>
      <c r="Q23" s="330"/>
      <c r="R23" s="342"/>
      <c r="S23" s="342"/>
      <c r="T23" s="342"/>
      <c r="U23" s="342"/>
      <c r="V23" s="342"/>
      <c r="W23" s="342"/>
      <c r="X23" s="342"/>
      <c r="Y23" s="327"/>
      <c r="Z23" s="330"/>
      <c r="AA23" s="342"/>
      <c r="AB23" s="342"/>
      <c r="AC23" s="342"/>
      <c r="AD23" s="342"/>
      <c r="AE23" s="342"/>
      <c r="AF23" s="342"/>
      <c r="AG23" s="342"/>
      <c r="AH23" s="327"/>
      <c r="AI23" s="330"/>
      <c r="AJ23" s="342"/>
      <c r="AK23" s="342"/>
      <c r="AL23" s="342"/>
      <c r="AM23" s="342"/>
      <c r="AN23" s="342"/>
      <c r="AO23" s="342"/>
      <c r="AP23" s="342"/>
      <c r="AQ23" s="327"/>
      <c r="AR23" s="1034"/>
      <c r="AS23" s="1368"/>
      <c r="AT23" s="1368"/>
      <c r="AU23" s="1368"/>
      <c r="AV23" s="1368"/>
      <c r="AW23" s="1368"/>
      <c r="AX23" s="1368"/>
      <c r="AY23" s="1368"/>
      <c r="AZ23" s="1368"/>
      <c r="BA23" s="1368"/>
      <c r="BB23" s="955"/>
      <c r="BC23" s="1034"/>
      <c r="BD23" s="1368"/>
      <c r="BE23" s="1368"/>
      <c r="BF23" s="1368"/>
      <c r="BG23" s="1368"/>
      <c r="BH23" s="1368"/>
      <c r="BI23" s="1368"/>
      <c r="BJ23" s="1368"/>
      <c r="BK23" s="1368"/>
      <c r="BL23" s="1368"/>
      <c r="BM23" s="1368"/>
      <c r="BN23" s="1368"/>
      <c r="BO23" s="1368"/>
      <c r="BP23" s="1368"/>
      <c r="BQ23" s="955"/>
      <c r="BR23" s="1034"/>
      <c r="BS23" s="1368"/>
      <c r="BT23" s="1368"/>
      <c r="BU23" s="1368"/>
      <c r="BV23" s="1368"/>
      <c r="BW23" s="1368"/>
      <c r="BX23" s="1368"/>
      <c r="BY23" s="1368"/>
      <c r="BZ23" s="1368"/>
      <c r="CA23" s="1368"/>
      <c r="CB23" s="1368"/>
      <c r="CC23" s="1368"/>
    </row>
    <row r="24" spans="1:81" s="226" customFormat="1" ht="6" customHeight="1">
      <c r="A24" s="1366"/>
      <c r="B24" s="1367"/>
      <c r="C24" s="330"/>
      <c r="D24" s="342"/>
      <c r="E24" s="342"/>
      <c r="F24" s="342"/>
      <c r="G24" s="342"/>
      <c r="H24" s="342"/>
      <c r="I24" s="327"/>
      <c r="J24" s="330"/>
      <c r="K24" s="342"/>
      <c r="L24" s="342"/>
      <c r="M24" s="342"/>
      <c r="N24" s="342"/>
      <c r="O24" s="342"/>
      <c r="P24" s="327"/>
      <c r="Q24" s="330"/>
      <c r="R24" s="342"/>
      <c r="S24" s="342"/>
      <c r="T24" s="342"/>
      <c r="U24" s="342"/>
      <c r="V24" s="342"/>
      <c r="W24" s="342"/>
      <c r="X24" s="342"/>
      <c r="Y24" s="327"/>
      <c r="Z24" s="330"/>
      <c r="AA24" s="342"/>
      <c r="AB24" s="342"/>
      <c r="AC24" s="342"/>
      <c r="AD24" s="342"/>
      <c r="AE24" s="342"/>
      <c r="AF24" s="342"/>
      <c r="AG24" s="342"/>
      <c r="AH24" s="327"/>
      <c r="AI24" s="330"/>
      <c r="AJ24" s="342"/>
      <c r="AK24" s="342"/>
      <c r="AL24" s="342"/>
      <c r="AM24" s="342"/>
      <c r="AN24" s="342"/>
      <c r="AO24" s="342"/>
      <c r="AP24" s="342"/>
      <c r="AQ24" s="327"/>
      <c r="AR24" s="1035"/>
      <c r="AS24" s="1374"/>
      <c r="AT24" s="1374"/>
      <c r="AU24" s="1374"/>
      <c r="AV24" s="1374"/>
      <c r="AW24" s="1374"/>
      <c r="AX24" s="1374"/>
      <c r="AY24" s="1374"/>
      <c r="AZ24" s="1374"/>
      <c r="BA24" s="1374"/>
      <c r="BB24" s="956"/>
      <c r="BC24" s="1035"/>
      <c r="BD24" s="1374"/>
      <c r="BE24" s="1374"/>
      <c r="BF24" s="1374"/>
      <c r="BG24" s="1374"/>
      <c r="BH24" s="1374"/>
      <c r="BI24" s="1374"/>
      <c r="BJ24" s="1374"/>
      <c r="BK24" s="1374"/>
      <c r="BL24" s="1374"/>
      <c r="BM24" s="1374"/>
      <c r="BN24" s="1374"/>
      <c r="BO24" s="1374"/>
      <c r="BP24" s="1374"/>
      <c r="BQ24" s="956"/>
      <c r="BR24" s="1035"/>
      <c r="BS24" s="1374"/>
      <c r="BT24" s="1374"/>
      <c r="BU24" s="1374"/>
      <c r="BV24" s="1374"/>
      <c r="BW24" s="1374"/>
      <c r="BX24" s="1374"/>
      <c r="BY24" s="1374"/>
      <c r="BZ24" s="1374"/>
      <c r="CA24" s="1374"/>
      <c r="CB24" s="1374"/>
      <c r="CC24" s="1374"/>
    </row>
    <row r="25" spans="1:81" ht="6" customHeight="1">
      <c r="A25" s="1366"/>
      <c r="B25" s="1367"/>
      <c r="C25" s="1033" t="s">
        <v>109</v>
      </c>
      <c r="D25" s="1373"/>
      <c r="E25" s="1373"/>
      <c r="F25" s="1373"/>
      <c r="G25" s="1373"/>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row>
    <row r="26" spans="1:81" ht="6" customHeight="1">
      <c r="A26" s="1366"/>
      <c r="B26" s="1367"/>
      <c r="C26" s="1034"/>
      <c r="D26" s="1368"/>
      <c r="E26" s="1368"/>
      <c r="F26" s="1368"/>
      <c r="G26" s="1368"/>
      <c r="H26" s="1368"/>
      <c r="I26" s="1368"/>
      <c r="J26" s="1368"/>
      <c r="K26" s="1368"/>
      <c r="L26" s="1368"/>
      <c r="M26" s="1368"/>
      <c r="N26" s="1368"/>
      <c r="O26" s="1368"/>
      <c r="P26" s="1368"/>
      <c r="Q26" s="1368"/>
      <c r="R26" s="1368"/>
      <c r="S26" s="1368"/>
      <c r="T26" s="1368"/>
      <c r="U26" s="1368"/>
      <c r="V26" s="1368"/>
      <c r="W26" s="1368"/>
      <c r="X26" s="1368"/>
      <c r="Y26" s="1368"/>
      <c r="Z26" s="1368"/>
      <c r="AA26" s="1368"/>
      <c r="AB26" s="1368"/>
      <c r="AC26" s="1368"/>
      <c r="AD26" s="1368"/>
      <c r="AE26" s="1368"/>
      <c r="AF26" s="1368"/>
      <c r="AG26" s="1368"/>
      <c r="AH26" s="1368"/>
      <c r="AI26" s="1368"/>
      <c r="AJ26" s="1368"/>
      <c r="AK26" s="1368"/>
      <c r="AL26" s="1368"/>
      <c r="AM26" s="1368"/>
      <c r="AN26" s="1368"/>
      <c r="AO26" s="1368"/>
      <c r="AP26" s="1368"/>
      <c r="AQ26" s="1368"/>
      <c r="AR26" s="1368"/>
      <c r="AS26" s="1368"/>
      <c r="AT26" s="1368"/>
      <c r="AU26" s="1368"/>
      <c r="AV26" s="1368"/>
      <c r="AW26" s="1368"/>
      <c r="AX26" s="1368"/>
      <c r="AY26" s="1368"/>
      <c r="AZ26" s="1368"/>
      <c r="BA26" s="1368"/>
      <c r="BB26" s="1368"/>
      <c r="BC26" s="1368"/>
      <c r="BD26" s="1368"/>
      <c r="BE26" s="1368"/>
      <c r="BF26" s="1368"/>
      <c r="BG26" s="1368"/>
      <c r="BH26" s="1368"/>
      <c r="BI26" s="1368"/>
      <c r="BJ26" s="1368"/>
      <c r="BK26" s="1368"/>
      <c r="BL26" s="1368"/>
      <c r="BM26" s="1368"/>
      <c r="BN26" s="1368"/>
      <c r="BO26" s="1368"/>
      <c r="BP26" s="1368"/>
      <c r="BQ26" s="1368"/>
      <c r="BR26" s="1368"/>
      <c r="BS26" s="1368"/>
      <c r="BT26" s="1368"/>
      <c r="BU26" s="1368"/>
      <c r="BV26" s="1368"/>
      <c r="BW26" s="1368"/>
      <c r="BX26" s="1368"/>
      <c r="BY26" s="1368"/>
      <c r="BZ26" s="1368"/>
      <c r="CA26" s="1368"/>
      <c r="CB26" s="1368"/>
      <c r="CC26" s="1368"/>
    </row>
    <row r="27" spans="1:81" ht="6" customHeight="1">
      <c r="A27" s="1371"/>
      <c r="B27" s="1372"/>
      <c r="C27" s="1035"/>
      <c r="D27" s="1374"/>
      <c r="E27" s="1374"/>
      <c r="F27" s="1374"/>
      <c r="G27" s="1374"/>
      <c r="H27" s="1374"/>
      <c r="I27" s="1374"/>
      <c r="J27" s="1374"/>
      <c r="K27" s="1374"/>
      <c r="L27" s="1374"/>
      <c r="M27" s="1374"/>
      <c r="N27" s="1374"/>
      <c r="O27" s="1374"/>
      <c r="P27" s="1374"/>
      <c r="Q27" s="1374"/>
      <c r="R27" s="1374"/>
      <c r="S27" s="1374"/>
      <c r="T27" s="1374"/>
      <c r="U27" s="1374"/>
      <c r="V27" s="1374"/>
      <c r="W27" s="1374"/>
      <c r="X27" s="1374"/>
      <c r="Y27" s="1374"/>
      <c r="Z27" s="1374"/>
      <c r="AA27" s="1374"/>
      <c r="AB27" s="1374"/>
      <c r="AC27" s="1374"/>
      <c r="AD27" s="1374"/>
      <c r="AE27" s="1374"/>
      <c r="AF27" s="1374"/>
      <c r="AG27" s="1374"/>
      <c r="AH27" s="1374"/>
      <c r="AI27" s="1374"/>
      <c r="AJ27" s="1374"/>
      <c r="AK27" s="1374"/>
      <c r="AL27" s="1374"/>
      <c r="AM27" s="1374"/>
      <c r="AN27" s="1374"/>
      <c r="AO27" s="1374"/>
      <c r="AP27" s="1374"/>
      <c r="AQ27" s="1374"/>
      <c r="AR27" s="1374"/>
      <c r="AS27" s="1374"/>
      <c r="AT27" s="1374"/>
      <c r="AU27" s="1374"/>
      <c r="AV27" s="1374"/>
      <c r="AW27" s="1374"/>
      <c r="AX27" s="1374"/>
      <c r="AY27" s="1374"/>
      <c r="AZ27" s="1374"/>
      <c r="BA27" s="1374"/>
      <c r="BB27" s="1374"/>
      <c r="BC27" s="1374"/>
      <c r="BD27" s="1374"/>
      <c r="BE27" s="1374"/>
      <c r="BF27" s="1374"/>
      <c r="BG27" s="1374"/>
      <c r="BH27" s="1374"/>
      <c r="BI27" s="1374"/>
      <c r="BJ27" s="1374"/>
      <c r="BK27" s="1374"/>
      <c r="BL27" s="1374"/>
      <c r="BM27" s="1374"/>
      <c r="BN27" s="1374"/>
      <c r="BO27" s="1374"/>
      <c r="BP27" s="1374"/>
      <c r="BQ27" s="1374"/>
      <c r="BR27" s="1374"/>
      <c r="BS27" s="1374"/>
      <c r="BT27" s="1374"/>
      <c r="BU27" s="1374"/>
      <c r="BV27" s="1374"/>
      <c r="BW27" s="1374"/>
      <c r="BX27" s="1374"/>
      <c r="BY27" s="1374"/>
      <c r="BZ27" s="1374"/>
      <c r="CA27" s="1374"/>
      <c r="CB27" s="1374"/>
      <c r="CC27" s="1374"/>
    </row>
    <row r="28" spans="1:81" ht="13.35" customHeight="1">
      <c r="A28" s="334"/>
      <c r="B28" s="334"/>
      <c r="C28" s="1375"/>
      <c r="D28" s="1375"/>
      <c r="E28" s="1375"/>
      <c r="F28" s="1375"/>
      <c r="G28" s="1375"/>
      <c r="H28" s="1375"/>
      <c r="I28" s="347"/>
      <c r="J28" s="1375"/>
      <c r="K28" s="1375"/>
      <c r="L28" s="1375"/>
      <c r="M28" s="1375"/>
      <c r="N28" s="1375"/>
      <c r="O28" s="1375"/>
      <c r="P28" s="347"/>
      <c r="Q28" s="1375"/>
      <c r="R28" s="1375"/>
      <c r="S28" s="1375"/>
      <c r="T28" s="1375"/>
      <c r="U28" s="1375"/>
      <c r="V28" s="1375"/>
      <c r="W28" s="1375"/>
      <c r="X28" s="1375"/>
      <c r="Y28" s="347"/>
      <c r="Z28" s="1375"/>
      <c r="AA28" s="1375"/>
      <c r="AB28" s="1375"/>
      <c r="AC28" s="1375"/>
      <c r="AD28" s="1375"/>
      <c r="AE28" s="1375"/>
      <c r="AF28" s="1375"/>
      <c r="AG28" s="1375"/>
      <c r="AH28" s="347"/>
      <c r="AI28" s="1375"/>
      <c r="AJ28" s="1375"/>
      <c r="AK28" s="1375"/>
      <c r="AL28" s="1375"/>
      <c r="AM28" s="1375"/>
      <c r="AN28" s="1375"/>
      <c r="AO28" s="1375"/>
      <c r="AP28" s="1375"/>
      <c r="AQ28" s="347"/>
      <c r="AR28" s="1375"/>
      <c r="AS28" s="1375"/>
      <c r="AT28" s="1375"/>
      <c r="AU28" s="1375"/>
      <c r="AV28" s="1375"/>
      <c r="AW28" s="1375"/>
      <c r="AX28" s="1375"/>
      <c r="AY28" s="1375"/>
      <c r="AZ28" s="1375"/>
      <c r="BA28" s="1375"/>
      <c r="BB28" s="347"/>
      <c r="BC28" s="1375"/>
      <c r="BD28" s="1375"/>
      <c r="BE28" s="1375"/>
      <c r="BF28" s="1375"/>
      <c r="BG28" s="1375"/>
      <c r="BH28" s="1375"/>
      <c r="BI28" s="1375"/>
      <c r="BJ28" s="1375"/>
      <c r="BK28" s="1375"/>
      <c r="BL28" s="1375"/>
      <c r="BM28" s="1375"/>
      <c r="BN28" s="1375"/>
      <c r="BO28" s="1375"/>
      <c r="BP28" s="1375"/>
      <c r="BQ28" s="347"/>
      <c r="BR28" s="1375"/>
      <c r="BS28" s="1375"/>
      <c r="BT28" s="1375"/>
      <c r="BU28" s="1375"/>
      <c r="BV28" s="1375"/>
      <c r="BW28" s="1375"/>
      <c r="BX28" s="1375"/>
      <c r="BY28" s="1375"/>
      <c r="BZ28" s="1375"/>
      <c r="CA28" s="1375"/>
      <c r="CB28" s="1375"/>
      <c r="CC28" s="347"/>
    </row>
    <row r="29" spans="1:81" ht="13.35" customHeight="1">
      <c r="A29" s="334">
        <v>2013</v>
      </c>
      <c r="B29" s="334" t="s">
        <v>408</v>
      </c>
      <c r="C29" s="1362" t="s">
        <v>242</v>
      </c>
      <c r="D29" s="1362"/>
      <c r="E29" s="1362"/>
      <c r="F29" s="1362"/>
      <c r="G29" s="1362"/>
      <c r="H29" s="1362"/>
      <c r="I29" s="345"/>
      <c r="J29" s="1363">
        <v>181</v>
      </c>
      <c r="K29" s="1363"/>
      <c r="L29" s="1363"/>
      <c r="M29" s="1363"/>
      <c r="N29" s="1363"/>
      <c r="O29" s="1363"/>
      <c r="P29" s="345"/>
      <c r="Q29" s="1364">
        <v>5131</v>
      </c>
      <c r="R29" s="1364"/>
      <c r="S29" s="1364"/>
      <c r="T29" s="1364"/>
      <c r="U29" s="1364"/>
      <c r="V29" s="1364"/>
      <c r="W29" s="1364"/>
      <c r="X29" s="1364"/>
      <c r="Y29" s="345"/>
      <c r="Z29" s="1364">
        <v>2122</v>
      </c>
      <c r="AA29" s="1364"/>
      <c r="AB29" s="1364"/>
      <c r="AC29" s="1364"/>
      <c r="AD29" s="1364"/>
      <c r="AE29" s="1364"/>
      <c r="AF29" s="1364"/>
      <c r="AG29" s="1364"/>
      <c r="AH29" s="345"/>
      <c r="AI29" s="1362" t="s">
        <v>242</v>
      </c>
      <c r="AJ29" s="1362"/>
      <c r="AK29" s="1362"/>
      <c r="AL29" s="1362"/>
      <c r="AM29" s="1362"/>
      <c r="AN29" s="1362"/>
      <c r="AO29" s="1362"/>
      <c r="AP29" s="1362"/>
      <c r="AQ29" s="345"/>
      <c r="AR29" s="1362" t="s">
        <v>242</v>
      </c>
      <c r="AS29" s="1362"/>
      <c r="AT29" s="1362"/>
      <c r="AU29" s="1362"/>
      <c r="AV29" s="1362"/>
      <c r="AW29" s="1362"/>
      <c r="AX29" s="1362"/>
      <c r="AY29" s="1362"/>
      <c r="AZ29" s="1362"/>
      <c r="BA29" s="1362"/>
      <c r="BB29" s="345"/>
      <c r="BC29" s="1362" t="s">
        <v>242</v>
      </c>
      <c r="BD29" s="1362"/>
      <c r="BE29" s="1362"/>
      <c r="BF29" s="1362"/>
      <c r="BG29" s="1362"/>
      <c r="BH29" s="1362"/>
      <c r="BI29" s="1362"/>
      <c r="BJ29" s="1362"/>
      <c r="BK29" s="1362"/>
      <c r="BL29" s="1362"/>
      <c r="BM29" s="1362"/>
      <c r="BN29" s="1362"/>
      <c r="BO29" s="1362"/>
      <c r="BP29" s="1362"/>
      <c r="BQ29" s="346"/>
      <c r="BR29" s="1364">
        <v>10614</v>
      </c>
      <c r="BS29" s="1364"/>
      <c r="BT29" s="1364"/>
      <c r="BU29" s="1364"/>
      <c r="BV29" s="1364"/>
      <c r="BW29" s="1364"/>
      <c r="BX29" s="1364"/>
      <c r="BY29" s="1364"/>
      <c r="BZ29" s="1364"/>
      <c r="CA29" s="1364"/>
      <c r="CB29" s="1364"/>
      <c r="CC29" s="345"/>
    </row>
    <row r="30" spans="1:81" ht="13.35" customHeight="1">
      <c r="A30" s="334"/>
      <c r="B30" s="334"/>
      <c r="C30" s="345"/>
      <c r="D30" s="345"/>
      <c r="E30" s="345"/>
      <c r="F30" s="345"/>
      <c r="G30" s="345"/>
      <c r="H30" s="345"/>
      <c r="I30" s="345"/>
      <c r="J30" s="346"/>
      <c r="K30" s="346"/>
      <c r="L30" s="346"/>
      <c r="M30" s="346"/>
      <c r="N30" s="346"/>
      <c r="O30" s="346"/>
      <c r="P30" s="345"/>
      <c r="Q30" s="347"/>
      <c r="R30" s="347"/>
      <c r="S30" s="347"/>
      <c r="T30" s="347"/>
      <c r="U30" s="347"/>
      <c r="V30" s="347"/>
      <c r="W30" s="347"/>
      <c r="X30" s="347"/>
      <c r="Y30" s="345"/>
      <c r="Z30" s="347"/>
      <c r="AA30" s="347"/>
      <c r="AB30" s="347"/>
      <c r="AC30" s="347"/>
      <c r="AD30" s="347"/>
      <c r="AE30" s="347"/>
      <c r="AF30" s="347"/>
      <c r="AG30" s="347"/>
      <c r="AH30" s="345"/>
      <c r="AI30" s="345"/>
      <c r="AJ30" s="345"/>
      <c r="AK30" s="345"/>
      <c r="AL30" s="345"/>
      <c r="AM30" s="345"/>
      <c r="AN30" s="345"/>
      <c r="AO30" s="345"/>
      <c r="AP30" s="345"/>
      <c r="AQ30" s="345"/>
      <c r="AR30" s="345"/>
      <c r="AS30" s="345"/>
      <c r="AT30" s="345"/>
      <c r="AU30" s="345"/>
      <c r="AV30" s="345"/>
      <c r="AW30" s="345"/>
      <c r="AX30" s="345"/>
      <c r="AY30" s="345"/>
      <c r="AZ30" s="345"/>
      <c r="BA30" s="345"/>
      <c r="BB30" s="345"/>
      <c r="BC30" s="345"/>
      <c r="BD30" s="345"/>
      <c r="BE30" s="345"/>
      <c r="BF30" s="345"/>
      <c r="BG30" s="345"/>
      <c r="BH30" s="345"/>
      <c r="BI30" s="345"/>
      <c r="BJ30" s="345"/>
      <c r="BK30" s="345"/>
      <c r="BL30" s="345"/>
      <c r="BM30" s="345"/>
      <c r="BN30" s="345"/>
      <c r="BO30" s="345"/>
      <c r="BP30" s="345"/>
      <c r="BQ30" s="346"/>
      <c r="BR30" s="347"/>
      <c r="BS30" s="347"/>
      <c r="BT30" s="347"/>
      <c r="BU30" s="347"/>
      <c r="BV30" s="347"/>
      <c r="BW30" s="347"/>
      <c r="BX30" s="347"/>
      <c r="BY30" s="347"/>
      <c r="BZ30" s="347"/>
      <c r="CA30" s="347"/>
      <c r="CB30" s="347"/>
      <c r="CC30" s="345"/>
    </row>
    <row r="31" spans="1:81" ht="13.35" customHeight="1">
      <c r="A31" s="334">
        <v>2014</v>
      </c>
      <c r="B31" s="334" t="s">
        <v>409</v>
      </c>
      <c r="C31" s="1362" t="s">
        <v>242</v>
      </c>
      <c r="D31" s="1362"/>
      <c r="E31" s="1362"/>
      <c r="F31" s="1362"/>
      <c r="G31" s="1362"/>
      <c r="H31" s="1362"/>
      <c r="I31" s="345"/>
      <c r="J31" s="1363">
        <v>167</v>
      </c>
      <c r="K31" s="1363"/>
      <c r="L31" s="1363"/>
      <c r="M31" s="1363"/>
      <c r="N31" s="1363"/>
      <c r="O31" s="1363"/>
      <c r="P31" s="345"/>
      <c r="Q31" s="1364">
        <v>6092</v>
      </c>
      <c r="R31" s="1364"/>
      <c r="S31" s="1364"/>
      <c r="T31" s="1364"/>
      <c r="U31" s="1364"/>
      <c r="V31" s="1364"/>
      <c r="W31" s="1364"/>
      <c r="X31" s="1364"/>
      <c r="Y31" s="345"/>
      <c r="Z31" s="1364">
        <v>2824</v>
      </c>
      <c r="AA31" s="1364"/>
      <c r="AB31" s="1364"/>
      <c r="AC31" s="1364"/>
      <c r="AD31" s="1364"/>
      <c r="AE31" s="1364"/>
      <c r="AF31" s="1364"/>
      <c r="AG31" s="1364"/>
      <c r="AH31" s="345"/>
      <c r="AI31" s="1362" t="s">
        <v>242</v>
      </c>
      <c r="AJ31" s="1362"/>
      <c r="AK31" s="1362"/>
      <c r="AL31" s="1362"/>
      <c r="AM31" s="1362"/>
      <c r="AN31" s="1362"/>
      <c r="AO31" s="1362"/>
      <c r="AP31" s="1362"/>
      <c r="AQ31" s="345"/>
      <c r="AR31" s="1363">
        <v>64</v>
      </c>
      <c r="AS31" s="1363"/>
      <c r="AT31" s="1363"/>
      <c r="AU31" s="1363"/>
      <c r="AV31" s="1363"/>
      <c r="AW31" s="1363"/>
      <c r="AX31" s="1363"/>
      <c r="AY31" s="1363"/>
      <c r="AZ31" s="1363"/>
      <c r="BA31" s="1363"/>
      <c r="BB31" s="345"/>
      <c r="BC31" s="1362" t="s">
        <v>242</v>
      </c>
      <c r="BD31" s="1362"/>
      <c r="BE31" s="1362"/>
      <c r="BF31" s="1362"/>
      <c r="BG31" s="1362"/>
      <c r="BH31" s="1362"/>
      <c r="BI31" s="1362"/>
      <c r="BJ31" s="1362"/>
      <c r="BK31" s="1362"/>
      <c r="BL31" s="1362"/>
      <c r="BM31" s="1362"/>
      <c r="BN31" s="1362"/>
      <c r="BO31" s="1362"/>
      <c r="BP31" s="1362"/>
      <c r="BQ31" s="346"/>
      <c r="BR31" s="1364">
        <v>11539</v>
      </c>
      <c r="BS31" s="1364"/>
      <c r="BT31" s="1364"/>
      <c r="BU31" s="1364"/>
      <c r="BV31" s="1364"/>
      <c r="BW31" s="1364"/>
      <c r="BX31" s="1364"/>
      <c r="BY31" s="1364"/>
      <c r="BZ31" s="1364"/>
      <c r="CA31" s="1364"/>
      <c r="CB31" s="1364"/>
      <c r="CC31" s="345"/>
    </row>
    <row r="32" spans="1:81" ht="13.35" customHeight="1">
      <c r="A32" s="334"/>
      <c r="B32" s="334" t="s">
        <v>50</v>
      </c>
      <c r="C32" s="1362" t="s">
        <v>242</v>
      </c>
      <c r="D32" s="1362"/>
      <c r="E32" s="1362"/>
      <c r="F32" s="1362"/>
      <c r="G32" s="1362"/>
      <c r="H32" s="1362"/>
      <c r="I32" s="345"/>
      <c r="J32" s="1363">
        <v>208</v>
      </c>
      <c r="K32" s="1363"/>
      <c r="L32" s="1363"/>
      <c r="M32" s="1363"/>
      <c r="N32" s="1363"/>
      <c r="O32" s="1363"/>
      <c r="P32" s="345"/>
      <c r="Q32" s="1364">
        <v>7235</v>
      </c>
      <c r="R32" s="1364"/>
      <c r="S32" s="1364"/>
      <c r="T32" s="1364"/>
      <c r="U32" s="1364"/>
      <c r="V32" s="1364"/>
      <c r="W32" s="1364"/>
      <c r="X32" s="1364"/>
      <c r="Y32" s="345"/>
      <c r="Z32" s="1364">
        <v>3575</v>
      </c>
      <c r="AA32" s="1364"/>
      <c r="AB32" s="1364"/>
      <c r="AC32" s="1364"/>
      <c r="AD32" s="1364"/>
      <c r="AE32" s="1364"/>
      <c r="AF32" s="1364"/>
      <c r="AG32" s="1364"/>
      <c r="AH32" s="345"/>
      <c r="AI32" s="1362" t="s">
        <v>242</v>
      </c>
      <c r="AJ32" s="1362"/>
      <c r="AK32" s="1362"/>
      <c r="AL32" s="1362"/>
      <c r="AM32" s="1362"/>
      <c r="AN32" s="1362"/>
      <c r="AO32" s="1362"/>
      <c r="AP32" s="1362"/>
      <c r="AQ32" s="345"/>
      <c r="AR32" s="1363">
        <v>59</v>
      </c>
      <c r="AS32" s="1363"/>
      <c r="AT32" s="1363"/>
      <c r="AU32" s="1363"/>
      <c r="AV32" s="1363"/>
      <c r="AW32" s="1363"/>
      <c r="AX32" s="1363"/>
      <c r="AY32" s="1363"/>
      <c r="AZ32" s="1363"/>
      <c r="BA32" s="1363"/>
      <c r="BB32" s="345"/>
      <c r="BC32" s="1362" t="s">
        <v>242</v>
      </c>
      <c r="BD32" s="1362"/>
      <c r="BE32" s="1362"/>
      <c r="BF32" s="1362"/>
      <c r="BG32" s="1362"/>
      <c r="BH32" s="1362"/>
      <c r="BI32" s="1362"/>
      <c r="BJ32" s="1362"/>
      <c r="BK32" s="1362"/>
      <c r="BL32" s="1362"/>
      <c r="BM32" s="1362"/>
      <c r="BN32" s="1362"/>
      <c r="BO32" s="1362"/>
      <c r="BP32" s="1362"/>
      <c r="BQ32" s="346"/>
      <c r="BR32" s="1364">
        <v>5498</v>
      </c>
      <c r="BS32" s="1364"/>
      <c r="BT32" s="1364"/>
      <c r="BU32" s="1364"/>
      <c r="BV32" s="1364"/>
      <c r="BW32" s="1364"/>
      <c r="BX32" s="1364"/>
      <c r="BY32" s="1364"/>
      <c r="BZ32" s="1364"/>
      <c r="CA32" s="1364"/>
      <c r="CB32" s="1364"/>
      <c r="CC32" s="345"/>
    </row>
    <row r="33" spans="1:81" ht="13.35" customHeight="1">
      <c r="A33" s="334"/>
      <c r="B33" s="334" t="s">
        <v>241</v>
      </c>
      <c r="C33" s="1362" t="s">
        <v>242</v>
      </c>
      <c r="D33" s="1362"/>
      <c r="E33" s="1362"/>
      <c r="F33" s="1362"/>
      <c r="G33" s="1362"/>
      <c r="H33" s="1362"/>
      <c r="I33" s="345"/>
      <c r="J33" s="1363">
        <v>183</v>
      </c>
      <c r="K33" s="1363"/>
      <c r="L33" s="1363"/>
      <c r="M33" s="1363"/>
      <c r="N33" s="1363"/>
      <c r="O33" s="1363"/>
      <c r="P33" s="345"/>
      <c r="Q33" s="1364">
        <v>6191</v>
      </c>
      <c r="R33" s="1364"/>
      <c r="S33" s="1364"/>
      <c r="T33" s="1364"/>
      <c r="U33" s="1364"/>
      <c r="V33" s="1364"/>
      <c r="W33" s="1364"/>
      <c r="X33" s="1364"/>
      <c r="Y33" s="345"/>
      <c r="Z33" s="1364">
        <v>3080</v>
      </c>
      <c r="AA33" s="1364"/>
      <c r="AB33" s="1364"/>
      <c r="AC33" s="1364"/>
      <c r="AD33" s="1364"/>
      <c r="AE33" s="1364"/>
      <c r="AF33" s="1364"/>
      <c r="AG33" s="1364"/>
      <c r="AH33" s="345"/>
      <c r="AI33" s="1362" t="s">
        <v>242</v>
      </c>
      <c r="AJ33" s="1362"/>
      <c r="AK33" s="1362"/>
      <c r="AL33" s="1362"/>
      <c r="AM33" s="1362"/>
      <c r="AN33" s="1362"/>
      <c r="AO33" s="1362"/>
      <c r="AP33" s="1362"/>
      <c r="AQ33" s="345"/>
      <c r="AR33" s="1363">
        <v>61</v>
      </c>
      <c r="AS33" s="1363"/>
      <c r="AT33" s="1363"/>
      <c r="AU33" s="1363"/>
      <c r="AV33" s="1363"/>
      <c r="AW33" s="1363"/>
      <c r="AX33" s="1363"/>
      <c r="AY33" s="1363"/>
      <c r="AZ33" s="1363"/>
      <c r="BA33" s="1363"/>
      <c r="BB33" s="345"/>
      <c r="BC33" s="1362" t="s">
        <v>242</v>
      </c>
      <c r="BD33" s="1362"/>
      <c r="BE33" s="1362"/>
      <c r="BF33" s="1362"/>
      <c r="BG33" s="1362"/>
      <c r="BH33" s="1362"/>
      <c r="BI33" s="1362"/>
      <c r="BJ33" s="1362"/>
      <c r="BK33" s="1362"/>
      <c r="BL33" s="1362"/>
      <c r="BM33" s="1362"/>
      <c r="BN33" s="1362"/>
      <c r="BO33" s="1362"/>
      <c r="BP33" s="1362"/>
      <c r="BQ33" s="346"/>
      <c r="BR33" s="1364">
        <v>2094</v>
      </c>
      <c r="BS33" s="1364"/>
      <c r="BT33" s="1364"/>
      <c r="BU33" s="1364"/>
      <c r="BV33" s="1364"/>
      <c r="BW33" s="1364"/>
      <c r="BX33" s="1364"/>
      <c r="BY33" s="1364"/>
      <c r="BZ33" s="1364"/>
      <c r="CA33" s="1364"/>
      <c r="CB33" s="1364"/>
      <c r="CC33" s="345"/>
    </row>
    <row r="34" spans="1:81" ht="13.35" customHeight="1">
      <c r="A34" s="334"/>
      <c r="B34" s="334" t="s">
        <v>408</v>
      </c>
      <c r="C34" s="1362" t="s">
        <v>242</v>
      </c>
      <c r="D34" s="1362"/>
      <c r="E34" s="1362"/>
      <c r="F34" s="1362"/>
      <c r="G34" s="1362"/>
      <c r="H34" s="1362"/>
      <c r="I34" s="345"/>
      <c r="J34" s="1363">
        <v>160</v>
      </c>
      <c r="K34" s="1363"/>
      <c r="L34" s="1363"/>
      <c r="M34" s="1363"/>
      <c r="N34" s="1363"/>
      <c r="O34" s="1363"/>
      <c r="P34" s="345"/>
      <c r="Q34" s="1364">
        <v>5148</v>
      </c>
      <c r="R34" s="1364"/>
      <c r="S34" s="1364"/>
      <c r="T34" s="1364"/>
      <c r="U34" s="1364"/>
      <c r="V34" s="1364"/>
      <c r="W34" s="1364"/>
      <c r="X34" s="1364"/>
      <c r="Y34" s="345"/>
      <c r="Z34" s="1364">
        <v>3021</v>
      </c>
      <c r="AA34" s="1364"/>
      <c r="AB34" s="1364"/>
      <c r="AC34" s="1364"/>
      <c r="AD34" s="1364"/>
      <c r="AE34" s="1364"/>
      <c r="AF34" s="1364"/>
      <c r="AG34" s="1364"/>
      <c r="AH34" s="345"/>
      <c r="AI34" s="1362" t="s">
        <v>242</v>
      </c>
      <c r="AJ34" s="1362"/>
      <c r="AK34" s="1362"/>
      <c r="AL34" s="1362"/>
      <c r="AM34" s="1362"/>
      <c r="AN34" s="1362"/>
      <c r="AO34" s="1362"/>
      <c r="AP34" s="1362"/>
      <c r="AQ34" s="345"/>
      <c r="AR34" s="1363">
        <v>64</v>
      </c>
      <c r="AS34" s="1363"/>
      <c r="AT34" s="1363"/>
      <c r="AU34" s="1363"/>
      <c r="AV34" s="1363"/>
      <c r="AW34" s="1363"/>
      <c r="AX34" s="1363"/>
      <c r="AY34" s="1363"/>
      <c r="AZ34" s="1363"/>
      <c r="BA34" s="1363"/>
      <c r="BB34" s="345"/>
      <c r="BC34" s="1362" t="s">
        <v>242</v>
      </c>
      <c r="BD34" s="1362"/>
      <c r="BE34" s="1362"/>
      <c r="BF34" s="1362"/>
      <c r="BG34" s="1362"/>
      <c r="BH34" s="1362"/>
      <c r="BI34" s="1362"/>
      <c r="BJ34" s="1362"/>
      <c r="BK34" s="1362"/>
      <c r="BL34" s="1362"/>
      <c r="BM34" s="1362"/>
      <c r="BN34" s="1362"/>
      <c r="BO34" s="1362"/>
      <c r="BP34" s="1362"/>
      <c r="BQ34" s="346"/>
      <c r="BR34" s="1364">
        <v>1324</v>
      </c>
      <c r="BS34" s="1364"/>
      <c r="BT34" s="1364"/>
      <c r="BU34" s="1364"/>
      <c r="BV34" s="1364"/>
      <c r="BW34" s="1364"/>
      <c r="BX34" s="1364"/>
      <c r="BY34" s="1364"/>
      <c r="BZ34" s="1364"/>
      <c r="CA34" s="1364"/>
      <c r="CB34" s="1364"/>
      <c r="CC34" s="345"/>
    </row>
    <row r="35" spans="1:81" ht="13.35" customHeight="1">
      <c r="A35" s="334"/>
      <c r="B35" s="334"/>
      <c r="C35" s="345"/>
      <c r="D35" s="345"/>
      <c r="E35" s="345"/>
      <c r="F35" s="345"/>
      <c r="G35" s="345"/>
      <c r="H35" s="345"/>
      <c r="I35" s="345"/>
      <c r="J35" s="346"/>
      <c r="K35" s="346"/>
      <c r="L35" s="346"/>
      <c r="M35" s="346"/>
      <c r="N35" s="346"/>
      <c r="O35" s="346"/>
      <c r="P35" s="345"/>
      <c r="Q35" s="347"/>
      <c r="R35" s="347"/>
      <c r="S35" s="347"/>
      <c r="T35" s="347"/>
      <c r="U35" s="347"/>
      <c r="V35" s="347"/>
      <c r="W35" s="347"/>
      <c r="X35" s="347"/>
      <c r="Y35" s="345"/>
      <c r="Z35" s="347"/>
      <c r="AA35" s="347"/>
      <c r="AB35" s="347"/>
      <c r="AC35" s="347"/>
      <c r="AD35" s="347"/>
      <c r="AE35" s="347"/>
      <c r="AF35" s="347"/>
      <c r="AG35" s="347"/>
      <c r="AH35" s="345"/>
      <c r="AI35" s="345"/>
      <c r="AJ35" s="345"/>
      <c r="AK35" s="345"/>
      <c r="AL35" s="345"/>
      <c r="AM35" s="345"/>
      <c r="AN35" s="345"/>
      <c r="AO35" s="345"/>
      <c r="AP35" s="345"/>
      <c r="AQ35" s="345"/>
      <c r="AR35" s="346"/>
      <c r="AS35" s="346"/>
      <c r="AT35" s="346"/>
      <c r="AU35" s="346"/>
      <c r="AV35" s="346"/>
      <c r="AW35" s="346"/>
      <c r="AX35" s="346"/>
      <c r="AY35" s="346"/>
      <c r="AZ35" s="346"/>
      <c r="BA35" s="346"/>
      <c r="BB35" s="345"/>
      <c r="BC35" s="345"/>
      <c r="BD35" s="345"/>
      <c r="BE35" s="345"/>
      <c r="BF35" s="345"/>
      <c r="BG35" s="345"/>
      <c r="BH35" s="345"/>
      <c r="BI35" s="345"/>
      <c r="BJ35" s="345"/>
      <c r="BK35" s="345"/>
      <c r="BL35" s="345"/>
      <c r="BM35" s="345"/>
      <c r="BN35" s="345"/>
      <c r="BO35" s="345"/>
      <c r="BP35" s="345"/>
      <c r="BQ35" s="346"/>
      <c r="BR35" s="347"/>
      <c r="BS35" s="347"/>
      <c r="BT35" s="347"/>
      <c r="BU35" s="347"/>
      <c r="BV35" s="347"/>
      <c r="BW35" s="347"/>
      <c r="BX35" s="347"/>
      <c r="BY35" s="347"/>
      <c r="BZ35" s="347"/>
      <c r="CA35" s="347"/>
      <c r="CB35" s="347"/>
      <c r="CC35" s="345"/>
    </row>
    <row r="36" spans="1:81" ht="13.35" customHeight="1">
      <c r="A36" s="334">
        <v>2015</v>
      </c>
      <c r="B36" s="334" t="s">
        <v>409</v>
      </c>
      <c r="C36" s="1362" t="s">
        <v>242</v>
      </c>
      <c r="D36" s="1362"/>
      <c r="E36" s="1362"/>
      <c r="F36" s="1362"/>
      <c r="G36" s="1362"/>
      <c r="H36" s="1362"/>
      <c r="I36" s="345"/>
      <c r="J36" s="1363">
        <v>199</v>
      </c>
      <c r="K36" s="1363"/>
      <c r="L36" s="1363"/>
      <c r="M36" s="1363"/>
      <c r="N36" s="1363"/>
      <c r="O36" s="1363"/>
      <c r="P36" s="345"/>
      <c r="Q36" s="1364">
        <v>6851</v>
      </c>
      <c r="R36" s="1364"/>
      <c r="S36" s="1364"/>
      <c r="T36" s="1364"/>
      <c r="U36" s="1364"/>
      <c r="V36" s="1364"/>
      <c r="W36" s="1364"/>
      <c r="X36" s="1364"/>
      <c r="Y36" s="345"/>
      <c r="Z36" s="1364">
        <v>3286</v>
      </c>
      <c r="AA36" s="1364"/>
      <c r="AB36" s="1364"/>
      <c r="AC36" s="1364"/>
      <c r="AD36" s="1364"/>
      <c r="AE36" s="1364"/>
      <c r="AF36" s="1364"/>
      <c r="AG36" s="1364"/>
      <c r="AH36" s="345"/>
      <c r="AI36" s="1362" t="s">
        <v>242</v>
      </c>
      <c r="AJ36" s="1362"/>
      <c r="AK36" s="1362"/>
      <c r="AL36" s="1362"/>
      <c r="AM36" s="1362"/>
      <c r="AN36" s="1362"/>
      <c r="AO36" s="1362"/>
      <c r="AP36" s="1362"/>
      <c r="AQ36" s="345"/>
      <c r="AR36" s="1363">
        <v>61</v>
      </c>
      <c r="AS36" s="1363"/>
      <c r="AT36" s="1363"/>
      <c r="AU36" s="1363"/>
      <c r="AV36" s="1363"/>
      <c r="AW36" s="1363"/>
      <c r="AX36" s="1363"/>
      <c r="AY36" s="1363"/>
      <c r="AZ36" s="1363"/>
      <c r="BA36" s="1363"/>
      <c r="BB36" s="345"/>
      <c r="BC36" s="1362" t="s">
        <v>242</v>
      </c>
      <c r="BD36" s="1362"/>
      <c r="BE36" s="1362"/>
      <c r="BF36" s="1362"/>
      <c r="BG36" s="1362"/>
      <c r="BH36" s="1362"/>
      <c r="BI36" s="1362"/>
      <c r="BJ36" s="1362"/>
      <c r="BK36" s="1362"/>
      <c r="BL36" s="1362"/>
      <c r="BM36" s="1362"/>
      <c r="BN36" s="1362"/>
      <c r="BO36" s="1362"/>
      <c r="BP36" s="1362"/>
      <c r="BQ36" s="346"/>
      <c r="BR36" s="1364">
        <v>1933</v>
      </c>
      <c r="BS36" s="1364"/>
      <c r="BT36" s="1364"/>
      <c r="BU36" s="1364"/>
      <c r="BV36" s="1364"/>
      <c r="BW36" s="1364"/>
      <c r="BX36" s="1364"/>
      <c r="BY36" s="1364"/>
      <c r="BZ36" s="1364"/>
      <c r="CA36" s="1364"/>
      <c r="CB36" s="1364"/>
      <c r="CC36" s="345"/>
    </row>
    <row r="37" spans="1:81" ht="13.35" customHeight="1">
      <c r="A37" s="334"/>
      <c r="B37" s="334" t="s">
        <v>50</v>
      </c>
      <c r="C37" s="1362" t="s">
        <v>242</v>
      </c>
      <c r="D37" s="1362"/>
      <c r="E37" s="1362"/>
      <c r="F37" s="1362"/>
      <c r="G37" s="1362"/>
      <c r="H37" s="1362"/>
      <c r="I37" s="345"/>
      <c r="J37" s="1363">
        <v>236</v>
      </c>
      <c r="K37" s="1363"/>
      <c r="L37" s="1363"/>
      <c r="M37" s="1363"/>
      <c r="N37" s="1363"/>
      <c r="O37" s="1363"/>
      <c r="P37" s="345"/>
      <c r="Q37" s="1364">
        <v>7091</v>
      </c>
      <c r="R37" s="1364"/>
      <c r="S37" s="1364"/>
      <c r="T37" s="1364"/>
      <c r="U37" s="1364"/>
      <c r="V37" s="1364"/>
      <c r="W37" s="1364"/>
      <c r="X37" s="1364"/>
      <c r="Y37" s="345"/>
      <c r="Z37" s="1364">
        <v>3429</v>
      </c>
      <c r="AA37" s="1364"/>
      <c r="AB37" s="1364"/>
      <c r="AC37" s="1364"/>
      <c r="AD37" s="1364"/>
      <c r="AE37" s="1364"/>
      <c r="AF37" s="1364"/>
      <c r="AG37" s="1364"/>
      <c r="AH37" s="345"/>
      <c r="AI37" s="1362" t="s">
        <v>242</v>
      </c>
      <c r="AJ37" s="1362"/>
      <c r="AK37" s="1362"/>
      <c r="AL37" s="1362"/>
      <c r="AM37" s="1362"/>
      <c r="AN37" s="1362"/>
      <c r="AO37" s="1362"/>
      <c r="AP37" s="1362"/>
      <c r="AQ37" s="345"/>
      <c r="AR37" s="1363">
        <v>66</v>
      </c>
      <c r="AS37" s="1363"/>
      <c r="AT37" s="1363"/>
      <c r="AU37" s="1363"/>
      <c r="AV37" s="1363"/>
      <c r="AW37" s="1363"/>
      <c r="AX37" s="1363"/>
      <c r="AY37" s="1363"/>
      <c r="AZ37" s="1363"/>
      <c r="BA37" s="1363"/>
      <c r="BB37" s="345"/>
      <c r="BC37" s="1362" t="s">
        <v>242</v>
      </c>
      <c r="BD37" s="1362"/>
      <c r="BE37" s="1362"/>
      <c r="BF37" s="1362"/>
      <c r="BG37" s="1362"/>
      <c r="BH37" s="1362"/>
      <c r="BI37" s="1362"/>
      <c r="BJ37" s="1362"/>
      <c r="BK37" s="1362"/>
      <c r="BL37" s="1362"/>
      <c r="BM37" s="1362"/>
      <c r="BN37" s="1362"/>
      <c r="BO37" s="1362"/>
      <c r="BP37" s="1362"/>
      <c r="BQ37" s="346"/>
      <c r="BR37" s="1364">
        <v>2243</v>
      </c>
      <c r="BS37" s="1364"/>
      <c r="BT37" s="1364"/>
      <c r="BU37" s="1364"/>
      <c r="BV37" s="1364"/>
      <c r="BW37" s="1364"/>
      <c r="BX37" s="1364"/>
      <c r="BY37" s="1364"/>
      <c r="BZ37" s="1364"/>
      <c r="CA37" s="1364"/>
      <c r="CB37" s="1364"/>
      <c r="CC37" s="345"/>
    </row>
    <row r="38" spans="1:81" ht="13.35" customHeight="1">
      <c r="A38" s="334"/>
      <c r="B38" s="334" t="s">
        <v>241</v>
      </c>
      <c r="C38" s="1362" t="s">
        <v>242</v>
      </c>
      <c r="D38" s="1362"/>
      <c r="E38" s="1362"/>
      <c r="F38" s="1362"/>
      <c r="G38" s="1362"/>
      <c r="H38" s="1362"/>
      <c r="I38" s="345"/>
      <c r="J38" s="1363">
        <v>224</v>
      </c>
      <c r="K38" s="1363"/>
      <c r="L38" s="1363"/>
      <c r="M38" s="1363"/>
      <c r="N38" s="1363"/>
      <c r="O38" s="1363"/>
      <c r="P38" s="345"/>
      <c r="Q38" s="1364">
        <v>5943</v>
      </c>
      <c r="R38" s="1364"/>
      <c r="S38" s="1364"/>
      <c r="T38" s="1364"/>
      <c r="U38" s="1364"/>
      <c r="V38" s="1364"/>
      <c r="W38" s="1364"/>
      <c r="X38" s="1364"/>
      <c r="Y38" s="345"/>
      <c r="Z38" s="1364">
        <v>2516</v>
      </c>
      <c r="AA38" s="1364"/>
      <c r="AB38" s="1364"/>
      <c r="AC38" s="1364"/>
      <c r="AD38" s="1364"/>
      <c r="AE38" s="1364"/>
      <c r="AF38" s="1364"/>
      <c r="AG38" s="1364"/>
      <c r="AH38" s="345"/>
      <c r="AI38" s="1362" t="s">
        <v>242</v>
      </c>
      <c r="AJ38" s="1362"/>
      <c r="AK38" s="1362"/>
      <c r="AL38" s="1362"/>
      <c r="AM38" s="1362"/>
      <c r="AN38" s="1362"/>
      <c r="AO38" s="1362"/>
      <c r="AP38" s="1362"/>
      <c r="AQ38" s="345"/>
      <c r="AR38" s="1363">
        <v>73</v>
      </c>
      <c r="AS38" s="1363"/>
      <c r="AT38" s="1363"/>
      <c r="AU38" s="1363"/>
      <c r="AV38" s="1363"/>
      <c r="AW38" s="1363"/>
      <c r="AX38" s="1363"/>
      <c r="AY38" s="1363"/>
      <c r="AZ38" s="1363"/>
      <c r="BA38" s="1363"/>
      <c r="BB38" s="345"/>
      <c r="BC38" s="1362" t="s">
        <v>242</v>
      </c>
      <c r="BD38" s="1362"/>
      <c r="BE38" s="1362"/>
      <c r="BF38" s="1362"/>
      <c r="BG38" s="1362"/>
      <c r="BH38" s="1362"/>
      <c r="BI38" s="1362"/>
      <c r="BJ38" s="1362"/>
      <c r="BK38" s="1362"/>
      <c r="BL38" s="1362"/>
      <c r="BM38" s="1362"/>
      <c r="BN38" s="1362"/>
      <c r="BO38" s="1362"/>
      <c r="BP38" s="1362"/>
      <c r="BQ38" s="346"/>
      <c r="BR38" s="1364">
        <v>1825</v>
      </c>
      <c r="BS38" s="1364"/>
      <c r="BT38" s="1364"/>
      <c r="BU38" s="1364"/>
      <c r="BV38" s="1364"/>
      <c r="BW38" s="1364"/>
      <c r="BX38" s="1364"/>
      <c r="BY38" s="1364"/>
      <c r="BZ38" s="1364"/>
      <c r="CA38" s="1364"/>
      <c r="CB38" s="1364"/>
      <c r="CC38" s="345"/>
    </row>
    <row r="39" spans="1:81" ht="13.35" customHeight="1">
      <c r="A39" s="334"/>
      <c r="B39" s="334" t="s">
        <v>408</v>
      </c>
      <c r="C39" s="1362" t="s">
        <v>242</v>
      </c>
      <c r="D39" s="1362"/>
      <c r="E39" s="1362"/>
      <c r="F39" s="1362"/>
      <c r="G39" s="1362"/>
      <c r="H39" s="1362"/>
      <c r="I39" s="345"/>
      <c r="J39" s="1363">
        <v>212</v>
      </c>
      <c r="K39" s="1363"/>
      <c r="L39" s="1363"/>
      <c r="M39" s="1363"/>
      <c r="N39" s="1363"/>
      <c r="O39" s="1363"/>
      <c r="P39" s="345"/>
      <c r="Q39" s="1364">
        <v>4786</v>
      </c>
      <c r="R39" s="1364"/>
      <c r="S39" s="1364"/>
      <c r="T39" s="1364"/>
      <c r="U39" s="1364"/>
      <c r="V39" s="1364"/>
      <c r="W39" s="1364"/>
      <c r="X39" s="1364"/>
      <c r="Y39" s="345"/>
      <c r="Z39" s="1364">
        <v>2383</v>
      </c>
      <c r="AA39" s="1364"/>
      <c r="AB39" s="1364"/>
      <c r="AC39" s="1364"/>
      <c r="AD39" s="1364"/>
      <c r="AE39" s="1364"/>
      <c r="AF39" s="1364"/>
      <c r="AG39" s="1364"/>
      <c r="AH39" s="345"/>
      <c r="AI39" s="1362" t="s">
        <v>242</v>
      </c>
      <c r="AJ39" s="1362"/>
      <c r="AK39" s="1362"/>
      <c r="AL39" s="1362"/>
      <c r="AM39" s="1362"/>
      <c r="AN39" s="1362"/>
      <c r="AO39" s="1362"/>
      <c r="AP39" s="1362"/>
      <c r="AQ39" s="345"/>
      <c r="AR39" s="1362" t="s">
        <v>242</v>
      </c>
      <c r="AS39" s="1362"/>
      <c r="AT39" s="1362"/>
      <c r="AU39" s="1362"/>
      <c r="AV39" s="1362"/>
      <c r="AW39" s="1362"/>
      <c r="AX39" s="1362"/>
      <c r="AY39" s="1362"/>
      <c r="AZ39" s="1362"/>
      <c r="BA39" s="1362"/>
      <c r="BB39" s="346"/>
      <c r="BC39" s="1362" t="s">
        <v>242</v>
      </c>
      <c r="BD39" s="1362"/>
      <c r="BE39" s="1362"/>
      <c r="BF39" s="1362"/>
      <c r="BG39" s="1362"/>
      <c r="BH39" s="1362"/>
      <c r="BI39" s="1362"/>
      <c r="BJ39" s="1362"/>
      <c r="BK39" s="1362"/>
      <c r="BL39" s="1362"/>
      <c r="BM39" s="1362"/>
      <c r="BN39" s="1362"/>
      <c r="BO39" s="1362"/>
      <c r="BP39" s="1362"/>
      <c r="BQ39" s="346"/>
      <c r="BR39" s="1364">
        <v>1831</v>
      </c>
      <c r="BS39" s="1364"/>
      <c r="BT39" s="1364"/>
      <c r="BU39" s="1364"/>
      <c r="BV39" s="1364"/>
      <c r="BW39" s="1364"/>
      <c r="BX39" s="1364"/>
      <c r="BY39" s="1364"/>
      <c r="BZ39" s="1364"/>
      <c r="CA39" s="1364"/>
      <c r="CB39" s="1364"/>
      <c r="CC39" s="345"/>
    </row>
    <row r="40" spans="1:81" ht="13.35" customHeight="1">
      <c r="A40" s="334"/>
      <c r="B40" s="334"/>
      <c r="C40" s="345"/>
      <c r="D40" s="345"/>
      <c r="E40" s="345"/>
      <c r="F40" s="345"/>
      <c r="G40" s="345"/>
      <c r="H40" s="345"/>
      <c r="I40" s="345"/>
      <c r="J40" s="346"/>
      <c r="K40" s="346"/>
      <c r="L40" s="346"/>
      <c r="M40" s="346"/>
      <c r="N40" s="346"/>
      <c r="O40" s="346"/>
      <c r="P40" s="345"/>
      <c r="Q40" s="347"/>
      <c r="R40" s="347"/>
      <c r="S40" s="347"/>
      <c r="T40" s="347"/>
      <c r="U40" s="347"/>
      <c r="V40" s="347"/>
      <c r="W40" s="347"/>
      <c r="X40" s="347"/>
      <c r="Y40" s="345"/>
      <c r="Z40" s="347"/>
      <c r="AA40" s="347"/>
      <c r="AB40" s="347"/>
      <c r="AC40" s="347"/>
      <c r="AD40" s="347"/>
      <c r="AE40" s="347"/>
      <c r="AF40" s="347"/>
      <c r="AG40" s="347"/>
      <c r="AH40" s="345"/>
      <c r="AI40" s="345"/>
      <c r="AJ40" s="345"/>
      <c r="AK40" s="345"/>
      <c r="AL40" s="345"/>
      <c r="AM40" s="345"/>
      <c r="AN40" s="345"/>
      <c r="AO40" s="345"/>
      <c r="AP40" s="345"/>
      <c r="AQ40" s="345"/>
      <c r="AR40" s="346"/>
      <c r="AS40" s="346"/>
      <c r="AT40" s="346"/>
      <c r="AU40" s="346"/>
      <c r="AV40" s="346"/>
      <c r="AW40" s="346"/>
      <c r="AX40" s="346"/>
      <c r="AY40" s="346"/>
      <c r="AZ40" s="346"/>
      <c r="BA40" s="346"/>
      <c r="BB40" s="345"/>
      <c r="BC40" s="345"/>
      <c r="BD40" s="345"/>
      <c r="BE40" s="345"/>
      <c r="BF40" s="345"/>
      <c r="BG40" s="345"/>
      <c r="BH40" s="345"/>
      <c r="BI40" s="345"/>
      <c r="BJ40" s="345"/>
      <c r="BK40" s="345"/>
      <c r="BL40" s="345"/>
      <c r="BM40" s="345"/>
      <c r="BN40" s="345"/>
      <c r="BO40" s="345"/>
      <c r="BP40" s="345"/>
      <c r="BQ40" s="346"/>
      <c r="BR40" s="347"/>
      <c r="BS40" s="347"/>
      <c r="BT40" s="347"/>
      <c r="BU40" s="347"/>
      <c r="BV40" s="347"/>
      <c r="BW40" s="347"/>
      <c r="BX40" s="347"/>
      <c r="BY40" s="347"/>
      <c r="BZ40" s="347"/>
      <c r="CA40" s="347"/>
      <c r="CB40" s="347"/>
      <c r="CC40" s="345"/>
    </row>
    <row r="41" spans="1:81" ht="13.35" customHeight="1">
      <c r="A41" s="334">
        <v>2016</v>
      </c>
      <c r="B41" s="334" t="s">
        <v>409</v>
      </c>
      <c r="C41" s="1362" t="s">
        <v>242</v>
      </c>
      <c r="D41" s="1362"/>
      <c r="E41" s="1362"/>
      <c r="F41" s="1362"/>
      <c r="G41" s="1362"/>
      <c r="H41" s="1362"/>
      <c r="I41" s="345"/>
      <c r="J41" s="1363">
        <v>223</v>
      </c>
      <c r="K41" s="1363"/>
      <c r="L41" s="1363"/>
      <c r="M41" s="1363"/>
      <c r="N41" s="1363"/>
      <c r="O41" s="1363"/>
      <c r="P41" s="345">
        <v>0</v>
      </c>
      <c r="Q41" s="1364">
        <v>6568</v>
      </c>
      <c r="R41" s="1364"/>
      <c r="S41" s="1364"/>
      <c r="T41" s="1364"/>
      <c r="U41" s="1364"/>
      <c r="V41" s="1364"/>
      <c r="W41" s="1364"/>
      <c r="X41" s="1364"/>
      <c r="Y41" s="345"/>
      <c r="Z41" s="1364">
        <v>2896</v>
      </c>
      <c r="AA41" s="1364"/>
      <c r="AB41" s="1364"/>
      <c r="AC41" s="1364"/>
      <c r="AD41" s="1364"/>
      <c r="AE41" s="1364"/>
      <c r="AF41" s="1364"/>
      <c r="AG41" s="1364"/>
      <c r="AH41" s="345"/>
      <c r="AI41" s="1362" t="s">
        <v>242</v>
      </c>
      <c r="AJ41" s="1362"/>
      <c r="AK41" s="1362"/>
      <c r="AL41" s="1362"/>
      <c r="AM41" s="1362"/>
      <c r="AN41" s="1362"/>
      <c r="AO41" s="1362"/>
      <c r="AP41" s="1362"/>
      <c r="AQ41" s="345"/>
      <c r="AR41" s="1362" t="s">
        <v>242</v>
      </c>
      <c r="AS41" s="1362"/>
      <c r="AT41" s="1362"/>
      <c r="AU41" s="1362"/>
      <c r="AV41" s="1362"/>
      <c r="AW41" s="1362"/>
      <c r="AX41" s="1362"/>
      <c r="AY41" s="1362"/>
      <c r="AZ41" s="1362"/>
      <c r="BA41" s="1362"/>
      <c r="BB41" s="345"/>
      <c r="BC41" s="1362" t="s">
        <v>242</v>
      </c>
      <c r="BD41" s="1362"/>
      <c r="BE41" s="1362"/>
      <c r="BF41" s="1362"/>
      <c r="BG41" s="1362"/>
      <c r="BH41" s="1362"/>
      <c r="BI41" s="1362"/>
      <c r="BJ41" s="1362"/>
      <c r="BK41" s="1362"/>
      <c r="BL41" s="1362"/>
      <c r="BM41" s="1362"/>
      <c r="BN41" s="1362"/>
      <c r="BO41" s="1362"/>
      <c r="BP41" s="1362"/>
      <c r="BQ41" s="346"/>
      <c r="BR41" s="1364">
        <v>1792</v>
      </c>
      <c r="BS41" s="1364"/>
      <c r="BT41" s="1364"/>
      <c r="BU41" s="1364"/>
      <c r="BV41" s="1364"/>
      <c r="BW41" s="1364"/>
      <c r="BX41" s="1364"/>
      <c r="BY41" s="1364"/>
      <c r="BZ41" s="1364"/>
      <c r="CA41" s="1364"/>
      <c r="CB41" s="1364"/>
      <c r="CC41" s="345"/>
    </row>
    <row r="42" spans="1:81" ht="13.35" customHeight="1">
      <c r="A42" s="334"/>
      <c r="B42" s="334" t="s">
        <v>50</v>
      </c>
      <c r="C42" s="1362" t="s">
        <v>242</v>
      </c>
      <c r="D42" s="1362"/>
      <c r="E42" s="1362"/>
      <c r="F42" s="1362"/>
      <c r="G42" s="1362"/>
      <c r="H42" s="1362"/>
      <c r="I42" s="345"/>
      <c r="J42" s="1363">
        <v>267</v>
      </c>
      <c r="K42" s="1363"/>
      <c r="L42" s="1363"/>
      <c r="M42" s="1363"/>
      <c r="N42" s="1363"/>
      <c r="O42" s="1363"/>
      <c r="P42" s="345"/>
      <c r="Q42" s="1364">
        <v>7686</v>
      </c>
      <c r="R42" s="1364"/>
      <c r="S42" s="1364"/>
      <c r="T42" s="1364"/>
      <c r="U42" s="1364"/>
      <c r="V42" s="1364"/>
      <c r="W42" s="1364"/>
      <c r="X42" s="1364"/>
      <c r="Y42" s="345"/>
      <c r="Z42" s="1364">
        <v>3397</v>
      </c>
      <c r="AA42" s="1364"/>
      <c r="AB42" s="1364"/>
      <c r="AC42" s="1364"/>
      <c r="AD42" s="1364"/>
      <c r="AE42" s="1364"/>
      <c r="AF42" s="1364"/>
      <c r="AG42" s="1364"/>
      <c r="AH42" s="345"/>
      <c r="AI42" s="1362" t="s">
        <v>242</v>
      </c>
      <c r="AJ42" s="1362"/>
      <c r="AK42" s="1362"/>
      <c r="AL42" s="1362"/>
      <c r="AM42" s="1362"/>
      <c r="AN42" s="1362"/>
      <c r="AO42" s="1362"/>
      <c r="AP42" s="1362"/>
      <c r="AQ42" s="345"/>
      <c r="AR42" s="1362" t="s">
        <v>242</v>
      </c>
      <c r="AS42" s="1362"/>
      <c r="AT42" s="1362"/>
      <c r="AU42" s="1362"/>
      <c r="AV42" s="1362"/>
      <c r="AW42" s="1362"/>
      <c r="AX42" s="1362"/>
      <c r="AY42" s="1362"/>
      <c r="AZ42" s="1362"/>
      <c r="BA42" s="1362"/>
      <c r="BB42" s="345"/>
      <c r="BC42" s="1362" t="s">
        <v>242</v>
      </c>
      <c r="BD42" s="1362"/>
      <c r="BE42" s="1362"/>
      <c r="BF42" s="1362"/>
      <c r="BG42" s="1362"/>
      <c r="BH42" s="1362"/>
      <c r="BI42" s="1362"/>
      <c r="BJ42" s="1362"/>
      <c r="BK42" s="1362"/>
      <c r="BL42" s="1362"/>
      <c r="BM42" s="1362"/>
      <c r="BN42" s="1362"/>
      <c r="BO42" s="1362"/>
      <c r="BP42" s="1362"/>
      <c r="BQ42" s="346"/>
      <c r="BR42" s="1364">
        <v>1995</v>
      </c>
      <c r="BS42" s="1364"/>
      <c r="BT42" s="1364"/>
      <c r="BU42" s="1364"/>
      <c r="BV42" s="1364"/>
      <c r="BW42" s="1364"/>
      <c r="BX42" s="1364"/>
      <c r="BY42" s="1364"/>
      <c r="BZ42" s="1364"/>
      <c r="CA42" s="1364"/>
      <c r="CB42" s="1364"/>
      <c r="CC42" s="345"/>
    </row>
    <row r="43" spans="1:81" ht="13.35" customHeight="1">
      <c r="A43" s="334"/>
      <c r="B43" s="334" t="s">
        <v>241</v>
      </c>
      <c r="C43" s="1362" t="s">
        <v>242</v>
      </c>
      <c r="D43" s="1362"/>
      <c r="E43" s="1362"/>
      <c r="F43" s="1362"/>
      <c r="G43" s="1362"/>
      <c r="H43" s="1362"/>
      <c r="I43" s="345"/>
      <c r="J43" s="1363">
        <v>209</v>
      </c>
      <c r="K43" s="1363"/>
      <c r="L43" s="1363"/>
      <c r="M43" s="1363"/>
      <c r="N43" s="1363"/>
      <c r="O43" s="1363"/>
      <c r="P43" s="346"/>
      <c r="Q43" s="1364">
        <v>5974</v>
      </c>
      <c r="R43" s="1364"/>
      <c r="S43" s="1364"/>
      <c r="T43" s="1364"/>
      <c r="U43" s="1364"/>
      <c r="V43" s="1364"/>
      <c r="W43" s="1364"/>
      <c r="X43" s="1364"/>
      <c r="Y43" s="346"/>
      <c r="Z43" s="1364">
        <v>2581</v>
      </c>
      <c r="AA43" s="1364"/>
      <c r="AB43" s="1364"/>
      <c r="AC43" s="1364"/>
      <c r="AD43" s="1364"/>
      <c r="AE43" s="1364"/>
      <c r="AF43" s="1364"/>
      <c r="AG43" s="1364"/>
      <c r="AH43" s="345"/>
      <c r="AI43" s="1362" t="s">
        <v>242</v>
      </c>
      <c r="AJ43" s="1362"/>
      <c r="AK43" s="1362"/>
      <c r="AL43" s="1362"/>
      <c r="AM43" s="1362"/>
      <c r="AN43" s="1362"/>
      <c r="AO43" s="1362"/>
      <c r="AP43" s="1362"/>
      <c r="AQ43" s="345"/>
      <c r="AR43" s="1362" t="s">
        <v>242</v>
      </c>
      <c r="AS43" s="1362"/>
      <c r="AT43" s="1362"/>
      <c r="AU43" s="1362"/>
      <c r="AV43" s="1362"/>
      <c r="AW43" s="1362"/>
      <c r="AX43" s="1362"/>
      <c r="AY43" s="1362"/>
      <c r="AZ43" s="1362"/>
      <c r="BA43" s="1362"/>
      <c r="BB43" s="345"/>
      <c r="BC43" s="1362" t="s">
        <v>242</v>
      </c>
      <c r="BD43" s="1362"/>
      <c r="BE43" s="1362"/>
      <c r="BF43" s="1362"/>
      <c r="BG43" s="1362"/>
      <c r="BH43" s="1362"/>
      <c r="BI43" s="1362"/>
      <c r="BJ43" s="1362"/>
      <c r="BK43" s="1362"/>
      <c r="BL43" s="1362"/>
      <c r="BM43" s="1362"/>
      <c r="BN43" s="1362"/>
      <c r="BO43" s="1362"/>
      <c r="BP43" s="1362"/>
      <c r="BQ43" s="346"/>
      <c r="BR43" s="1364">
        <v>1906</v>
      </c>
      <c r="BS43" s="1364"/>
      <c r="BT43" s="1364"/>
      <c r="BU43" s="1364"/>
      <c r="BV43" s="1364"/>
      <c r="BW43" s="1364"/>
      <c r="BX43" s="1364"/>
      <c r="BY43" s="1364"/>
      <c r="BZ43" s="1364"/>
      <c r="CA43" s="1364"/>
      <c r="CB43" s="1364"/>
      <c r="CC43" s="345"/>
    </row>
    <row r="44" spans="1:81" ht="13.35" customHeight="1">
      <c r="A44" s="334"/>
      <c r="B44" s="334" t="s">
        <v>408</v>
      </c>
      <c r="C44" s="1362" t="s">
        <v>242</v>
      </c>
      <c r="D44" s="1362"/>
      <c r="E44" s="1362"/>
      <c r="F44" s="1362"/>
      <c r="G44" s="1362"/>
      <c r="H44" s="1362"/>
      <c r="I44" s="345"/>
      <c r="J44" s="1363">
        <v>220</v>
      </c>
      <c r="K44" s="1363"/>
      <c r="L44" s="1363"/>
      <c r="M44" s="1363"/>
      <c r="N44" s="1363"/>
      <c r="O44" s="1363"/>
      <c r="P44" s="345"/>
      <c r="Q44" s="1364">
        <v>5122</v>
      </c>
      <c r="R44" s="1364"/>
      <c r="S44" s="1364"/>
      <c r="T44" s="1364"/>
      <c r="U44" s="1364"/>
      <c r="V44" s="1364"/>
      <c r="W44" s="1364"/>
      <c r="X44" s="1364"/>
      <c r="Y44" s="345"/>
      <c r="Z44" s="1364">
        <v>2572</v>
      </c>
      <c r="AA44" s="1364"/>
      <c r="AB44" s="1364"/>
      <c r="AC44" s="1364"/>
      <c r="AD44" s="1364"/>
      <c r="AE44" s="1364"/>
      <c r="AF44" s="1364"/>
      <c r="AG44" s="1364"/>
      <c r="AH44" s="345"/>
      <c r="AI44" s="1362" t="s">
        <v>242</v>
      </c>
      <c r="AJ44" s="1362"/>
      <c r="AK44" s="1362"/>
      <c r="AL44" s="1362"/>
      <c r="AM44" s="1362"/>
      <c r="AN44" s="1362"/>
      <c r="AO44" s="1362"/>
      <c r="AP44" s="1362"/>
      <c r="AQ44" s="345"/>
      <c r="AR44" s="1362" t="s">
        <v>242</v>
      </c>
      <c r="AS44" s="1362"/>
      <c r="AT44" s="1362"/>
      <c r="AU44" s="1362"/>
      <c r="AV44" s="1362"/>
      <c r="AW44" s="1362"/>
      <c r="AX44" s="1362"/>
      <c r="AY44" s="1362"/>
      <c r="AZ44" s="1362"/>
      <c r="BA44" s="1362"/>
      <c r="BB44" s="346"/>
      <c r="BC44" s="1362" t="s">
        <v>242</v>
      </c>
      <c r="BD44" s="1362"/>
      <c r="BE44" s="1362"/>
      <c r="BF44" s="1362"/>
      <c r="BG44" s="1362"/>
      <c r="BH44" s="1362"/>
      <c r="BI44" s="1362"/>
      <c r="BJ44" s="1362"/>
      <c r="BK44" s="1362"/>
      <c r="BL44" s="1362"/>
      <c r="BM44" s="1362"/>
      <c r="BN44" s="1362"/>
      <c r="BO44" s="1362"/>
      <c r="BP44" s="1362"/>
      <c r="BQ44" s="346"/>
      <c r="BR44" s="1364">
        <v>1831</v>
      </c>
      <c r="BS44" s="1364"/>
      <c r="BT44" s="1364"/>
      <c r="BU44" s="1364"/>
      <c r="BV44" s="1364"/>
      <c r="BW44" s="1364"/>
      <c r="BX44" s="1364"/>
      <c r="BY44" s="1364"/>
      <c r="BZ44" s="1364"/>
      <c r="CA44" s="1364"/>
      <c r="CB44" s="1364"/>
      <c r="CC44" s="345"/>
    </row>
    <row r="45" spans="1:81" ht="13.35" customHeight="1">
      <c r="A45" s="334"/>
      <c r="B45" s="334"/>
      <c r="C45" s="345"/>
      <c r="D45" s="345"/>
      <c r="E45" s="345"/>
      <c r="F45" s="345"/>
      <c r="G45" s="345"/>
      <c r="H45" s="345"/>
      <c r="I45" s="345"/>
      <c r="J45" s="346"/>
      <c r="K45" s="346"/>
      <c r="L45" s="346"/>
      <c r="M45" s="346"/>
      <c r="N45" s="346"/>
      <c r="O45" s="346"/>
      <c r="P45" s="345"/>
      <c r="Q45" s="347"/>
      <c r="R45" s="347"/>
      <c r="S45" s="347"/>
      <c r="T45" s="347"/>
      <c r="U45" s="347"/>
      <c r="V45" s="347"/>
      <c r="W45" s="347"/>
      <c r="X45" s="347"/>
      <c r="Y45" s="345"/>
      <c r="Z45" s="347"/>
      <c r="AA45" s="347"/>
      <c r="AB45" s="347"/>
      <c r="AC45" s="347"/>
      <c r="AD45" s="347"/>
      <c r="AE45" s="347"/>
      <c r="AF45" s="347"/>
      <c r="AG45" s="347"/>
      <c r="AH45" s="345"/>
      <c r="AI45" s="345"/>
      <c r="AJ45" s="345"/>
      <c r="AK45" s="345"/>
      <c r="AL45" s="345"/>
      <c r="AM45" s="345"/>
      <c r="AN45" s="345"/>
      <c r="AO45" s="345"/>
      <c r="AP45" s="345"/>
      <c r="AQ45" s="345"/>
      <c r="AR45" s="345"/>
      <c r="AS45" s="345"/>
      <c r="AT45" s="345"/>
      <c r="AU45" s="345"/>
      <c r="AV45" s="345"/>
      <c r="AW45" s="345"/>
      <c r="AX45" s="345"/>
      <c r="AY45" s="345"/>
      <c r="AZ45" s="345"/>
      <c r="BA45" s="345"/>
      <c r="BB45" s="346"/>
      <c r="BC45" s="345"/>
      <c r="BD45" s="345"/>
      <c r="BE45" s="345"/>
      <c r="BF45" s="345"/>
      <c r="BG45" s="345"/>
      <c r="BH45" s="345"/>
      <c r="BI45" s="345"/>
      <c r="BJ45" s="345"/>
      <c r="BK45" s="345"/>
      <c r="BL45" s="345"/>
      <c r="BM45" s="345"/>
      <c r="BN45" s="345"/>
      <c r="BO45" s="345"/>
      <c r="BP45" s="345"/>
      <c r="BQ45" s="346"/>
      <c r="BR45" s="347"/>
      <c r="BS45" s="347"/>
      <c r="BT45" s="347"/>
      <c r="BU45" s="347"/>
      <c r="BV45" s="347"/>
      <c r="BW45" s="347"/>
      <c r="BX45" s="347"/>
      <c r="BY45" s="347"/>
      <c r="BZ45" s="347"/>
      <c r="CA45" s="347"/>
      <c r="CB45" s="347"/>
      <c r="CC45" s="345"/>
    </row>
    <row r="46" spans="1:81" ht="13.35" customHeight="1">
      <c r="A46" s="334">
        <v>2017</v>
      </c>
      <c r="B46" s="334" t="s">
        <v>409</v>
      </c>
      <c r="C46" s="1362" t="s">
        <v>242</v>
      </c>
      <c r="D46" s="1362"/>
      <c r="E46" s="1362"/>
      <c r="F46" s="1362"/>
      <c r="G46" s="1362"/>
      <c r="H46" s="1362"/>
      <c r="I46" s="345"/>
      <c r="J46" s="1363">
        <v>260</v>
      </c>
      <c r="K46" s="1363"/>
      <c r="L46" s="1363"/>
      <c r="M46" s="1363"/>
      <c r="N46" s="1363"/>
      <c r="O46" s="1363"/>
      <c r="P46" s="345"/>
      <c r="Q46" s="1364">
        <v>7525</v>
      </c>
      <c r="R46" s="1364"/>
      <c r="S46" s="1364"/>
      <c r="T46" s="1364"/>
      <c r="U46" s="1364"/>
      <c r="V46" s="1364"/>
      <c r="W46" s="1364"/>
      <c r="X46" s="1364"/>
      <c r="Y46" s="345"/>
      <c r="Z46" s="1364">
        <v>3503</v>
      </c>
      <c r="AA46" s="1364"/>
      <c r="AB46" s="1364"/>
      <c r="AC46" s="1364"/>
      <c r="AD46" s="1364"/>
      <c r="AE46" s="1364"/>
      <c r="AF46" s="1364"/>
      <c r="AG46" s="1364"/>
      <c r="AH46" s="345"/>
      <c r="AI46" s="1362" t="s">
        <v>242</v>
      </c>
      <c r="AJ46" s="1362"/>
      <c r="AK46" s="1362"/>
      <c r="AL46" s="1362"/>
      <c r="AM46" s="1362"/>
      <c r="AN46" s="1362"/>
      <c r="AO46" s="1362"/>
      <c r="AP46" s="1362"/>
      <c r="AQ46" s="345"/>
      <c r="AR46" s="1362" t="s">
        <v>242</v>
      </c>
      <c r="AS46" s="1362"/>
      <c r="AT46" s="1362"/>
      <c r="AU46" s="1362"/>
      <c r="AV46" s="1362"/>
      <c r="AW46" s="1362"/>
      <c r="AX46" s="1362"/>
      <c r="AY46" s="1362"/>
      <c r="AZ46" s="1362"/>
      <c r="BA46" s="1362"/>
      <c r="BB46" s="345"/>
      <c r="BC46" s="1362" t="s">
        <v>242</v>
      </c>
      <c r="BD46" s="1362"/>
      <c r="BE46" s="1362"/>
      <c r="BF46" s="1362"/>
      <c r="BG46" s="1362"/>
      <c r="BH46" s="1362"/>
      <c r="BI46" s="1362"/>
      <c r="BJ46" s="1362"/>
      <c r="BK46" s="1362"/>
      <c r="BL46" s="1362"/>
      <c r="BM46" s="1362"/>
      <c r="BN46" s="1362"/>
      <c r="BO46" s="1362"/>
      <c r="BP46" s="1362"/>
      <c r="BQ46" s="346"/>
      <c r="BR46" s="1364">
        <v>2198</v>
      </c>
      <c r="BS46" s="1364"/>
      <c r="BT46" s="1364"/>
      <c r="BU46" s="1364"/>
      <c r="BV46" s="1364"/>
      <c r="BW46" s="1364"/>
      <c r="BX46" s="1364"/>
      <c r="BY46" s="1364"/>
      <c r="BZ46" s="1364"/>
      <c r="CA46" s="1364"/>
      <c r="CB46" s="1364"/>
      <c r="CC46" s="345"/>
    </row>
    <row r="47" spans="1:81" ht="13.35" customHeight="1">
      <c r="A47" s="334"/>
      <c r="B47" s="334" t="s">
        <v>50</v>
      </c>
      <c r="C47" s="1362" t="s">
        <v>242</v>
      </c>
      <c r="D47" s="1362"/>
      <c r="E47" s="1362"/>
      <c r="F47" s="1362"/>
      <c r="G47" s="1362"/>
      <c r="H47" s="1362"/>
      <c r="I47" s="345"/>
      <c r="J47" s="1363">
        <v>301</v>
      </c>
      <c r="K47" s="1363"/>
      <c r="L47" s="1363"/>
      <c r="M47" s="1363"/>
      <c r="N47" s="1363"/>
      <c r="O47" s="1363"/>
      <c r="P47" s="345"/>
      <c r="Q47" s="1364">
        <v>7552</v>
      </c>
      <c r="R47" s="1364"/>
      <c r="S47" s="1364"/>
      <c r="T47" s="1364"/>
      <c r="U47" s="1364"/>
      <c r="V47" s="1364"/>
      <c r="W47" s="1364"/>
      <c r="X47" s="1364"/>
      <c r="Y47" s="345"/>
      <c r="Z47" s="1364">
        <v>3700</v>
      </c>
      <c r="AA47" s="1364"/>
      <c r="AB47" s="1364"/>
      <c r="AC47" s="1364"/>
      <c r="AD47" s="1364"/>
      <c r="AE47" s="1364"/>
      <c r="AF47" s="1364"/>
      <c r="AG47" s="1364"/>
      <c r="AH47" s="345"/>
      <c r="AI47" s="1362" t="s">
        <v>242</v>
      </c>
      <c r="AJ47" s="1362"/>
      <c r="AK47" s="1362"/>
      <c r="AL47" s="1362"/>
      <c r="AM47" s="1362"/>
      <c r="AN47" s="1362"/>
      <c r="AO47" s="1362"/>
      <c r="AP47" s="1362"/>
      <c r="AQ47" s="345"/>
      <c r="AR47" s="1362" t="s">
        <v>242</v>
      </c>
      <c r="AS47" s="1362"/>
      <c r="AT47" s="1362"/>
      <c r="AU47" s="1362"/>
      <c r="AV47" s="1362"/>
      <c r="AW47" s="1362"/>
      <c r="AX47" s="1362"/>
      <c r="AY47" s="1362"/>
      <c r="AZ47" s="1362"/>
      <c r="BA47" s="1362"/>
      <c r="BB47" s="345"/>
      <c r="BC47" s="1362" t="s">
        <v>242</v>
      </c>
      <c r="BD47" s="1362"/>
      <c r="BE47" s="1362"/>
      <c r="BF47" s="1362"/>
      <c r="BG47" s="1362"/>
      <c r="BH47" s="1362"/>
      <c r="BI47" s="1362"/>
      <c r="BJ47" s="1362"/>
      <c r="BK47" s="1362"/>
      <c r="BL47" s="1362"/>
      <c r="BM47" s="1362"/>
      <c r="BN47" s="1362"/>
      <c r="BO47" s="1362"/>
      <c r="BP47" s="1362"/>
      <c r="BQ47" s="346"/>
      <c r="BR47" s="1364">
        <v>2338</v>
      </c>
      <c r="BS47" s="1364"/>
      <c r="BT47" s="1364"/>
      <c r="BU47" s="1364"/>
      <c r="BV47" s="1364"/>
      <c r="BW47" s="1364"/>
      <c r="BX47" s="1364"/>
      <c r="BY47" s="1364"/>
      <c r="BZ47" s="1364"/>
      <c r="CA47" s="1364"/>
      <c r="CB47" s="1364"/>
      <c r="CC47" s="345"/>
    </row>
    <row r="48" spans="1:81" ht="13.35" customHeight="1">
      <c r="A48" s="334"/>
      <c r="B48" s="334" t="s">
        <v>241</v>
      </c>
      <c r="C48" s="1362" t="s">
        <v>242</v>
      </c>
      <c r="D48" s="1362"/>
      <c r="E48" s="1362"/>
      <c r="F48" s="1362"/>
      <c r="G48" s="1362"/>
      <c r="H48" s="1362"/>
      <c r="I48" s="345"/>
      <c r="J48" s="1363">
        <v>263</v>
      </c>
      <c r="K48" s="1363"/>
      <c r="L48" s="1378"/>
      <c r="M48" s="1378"/>
      <c r="N48" s="1378"/>
      <c r="O48" s="1378"/>
      <c r="P48" s="411"/>
      <c r="Q48" s="1377">
        <v>6949</v>
      </c>
      <c r="R48" s="1377"/>
      <c r="S48" s="1377"/>
      <c r="T48" s="1377"/>
      <c r="U48" s="1377"/>
      <c r="V48" s="1377"/>
      <c r="W48" s="1377"/>
      <c r="X48" s="1377"/>
      <c r="Y48" s="411"/>
      <c r="Z48" s="1377">
        <v>2969</v>
      </c>
      <c r="AA48" s="1377"/>
      <c r="AB48" s="1377"/>
      <c r="AC48" s="1377"/>
      <c r="AD48" s="1377"/>
      <c r="AE48" s="1377"/>
      <c r="AF48" s="1377"/>
      <c r="AG48" s="1377"/>
      <c r="AH48" s="411"/>
      <c r="AI48" s="1376" t="s">
        <v>242</v>
      </c>
      <c r="AJ48" s="1376"/>
      <c r="AK48" s="1376"/>
      <c r="AL48" s="1376"/>
      <c r="AM48" s="1376"/>
      <c r="AN48" s="1376"/>
      <c r="AO48" s="1376"/>
      <c r="AP48" s="1376"/>
      <c r="AQ48" s="411"/>
      <c r="AR48" s="1376" t="s">
        <v>242</v>
      </c>
      <c r="AS48" s="1376"/>
      <c r="AT48" s="1376"/>
      <c r="AU48" s="1376"/>
      <c r="AV48" s="1376"/>
      <c r="AW48" s="1376"/>
      <c r="AX48" s="1376"/>
      <c r="AY48" s="1376"/>
      <c r="AZ48" s="1376"/>
      <c r="BA48" s="1376"/>
      <c r="BB48" s="411"/>
      <c r="BC48" s="1376" t="s">
        <v>242</v>
      </c>
      <c r="BD48" s="1376"/>
      <c r="BE48" s="1376"/>
      <c r="BF48" s="1376"/>
      <c r="BG48" s="1376"/>
      <c r="BH48" s="1376"/>
      <c r="BI48" s="1376"/>
      <c r="BJ48" s="1376"/>
      <c r="BK48" s="1376"/>
      <c r="BL48" s="1376"/>
      <c r="BM48" s="1376"/>
      <c r="BN48" s="1376"/>
      <c r="BO48" s="1376"/>
      <c r="BP48" s="1376"/>
      <c r="BQ48" s="354"/>
      <c r="BR48" s="1377">
        <v>1885</v>
      </c>
      <c r="BS48" s="1377"/>
      <c r="BT48" s="1377"/>
      <c r="BU48" s="1377"/>
      <c r="BV48" s="1377"/>
      <c r="BW48" s="1377"/>
      <c r="BX48" s="1377"/>
      <c r="BY48" s="1377"/>
      <c r="BZ48" s="1377"/>
      <c r="CA48" s="1377"/>
      <c r="CB48" s="1364"/>
      <c r="CC48" s="345"/>
    </row>
    <row r="49" spans="1:81" ht="13.35" customHeight="1">
      <c r="A49" s="334"/>
      <c r="B49" s="334" t="s">
        <v>408</v>
      </c>
      <c r="C49" s="1362" t="s">
        <v>242</v>
      </c>
      <c r="D49" s="1362"/>
      <c r="E49" s="1362"/>
      <c r="F49" s="1362"/>
      <c r="G49" s="1362"/>
      <c r="H49" s="1362"/>
      <c r="I49" s="345"/>
      <c r="J49" s="1363">
        <v>251</v>
      </c>
      <c r="K49" s="1363"/>
      <c r="L49" s="1363"/>
      <c r="M49" s="1363"/>
      <c r="N49" s="1363"/>
      <c r="O49" s="1363"/>
      <c r="P49" s="345"/>
      <c r="Q49" s="1364">
        <v>6047</v>
      </c>
      <c r="R49" s="1364"/>
      <c r="S49" s="1364"/>
      <c r="T49" s="1364"/>
      <c r="U49" s="1364"/>
      <c r="V49" s="1364"/>
      <c r="W49" s="1364"/>
      <c r="X49" s="1364"/>
      <c r="Y49" s="345"/>
      <c r="Z49" s="1364">
        <v>2947</v>
      </c>
      <c r="AA49" s="1364"/>
      <c r="AB49" s="1364"/>
      <c r="AC49" s="1364"/>
      <c r="AD49" s="1364"/>
      <c r="AE49" s="1364"/>
      <c r="AF49" s="1364"/>
      <c r="AG49" s="1364"/>
      <c r="AH49" s="345"/>
      <c r="AI49" s="1362" t="s">
        <v>242</v>
      </c>
      <c r="AJ49" s="1362"/>
      <c r="AK49" s="1362"/>
      <c r="AL49" s="1362"/>
      <c r="AM49" s="1362"/>
      <c r="AN49" s="1362"/>
      <c r="AO49" s="1362"/>
      <c r="AP49" s="1362"/>
      <c r="AQ49" s="345"/>
      <c r="AR49" s="1362" t="s">
        <v>242</v>
      </c>
      <c r="AS49" s="1362"/>
      <c r="AT49" s="1362"/>
      <c r="AU49" s="1362"/>
      <c r="AV49" s="1362"/>
      <c r="AW49" s="1362"/>
      <c r="AX49" s="1362"/>
      <c r="AY49" s="1362"/>
      <c r="AZ49" s="1362"/>
      <c r="BA49" s="1362"/>
      <c r="BB49" s="345"/>
      <c r="BC49" s="1362" t="s">
        <v>242</v>
      </c>
      <c r="BD49" s="1362"/>
      <c r="BE49" s="1362"/>
      <c r="BF49" s="1362"/>
      <c r="BG49" s="1362"/>
      <c r="BH49" s="1362"/>
      <c r="BI49" s="1362"/>
      <c r="BJ49" s="1362"/>
      <c r="BK49" s="1362"/>
      <c r="BL49" s="1362"/>
      <c r="BM49" s="1362"/>
      <c r="BN49" s="1362"/>
      <c r="BO49" s="1362"/>
      <c r="BP49" s="1362"/>
      <c r="BQ49" s="346"/>
      <c r="BR49" s="1364">
        <v>1747</v>
      </c>
      <c r="BS49" s="1364"/>
      <c r="BT49" s="1364"/>
      <c r="BU49" s="1364"/>
      <c r="BV49" s="1364"/>
      <c r="BW49" s="1364"/>
      <c r="BX49" s="1364"/>
      <c r="BY49" s="1364"/>
      <c r="BZ49" s="1364"/>
      <c r="CA49" s="1364"/>
      <c r="CB49" s="1364"/>
      <c r="CC49" s="345"/>
    </row>
    <row r="50" spans="1:81" s="451" customFormat="1" ht="13.35" customHeight="1">
      <c r="A50" s="450"/>
      <c r="B50" s="450"/>
      <c r="C50" s="452"/>
      <c r="D50" s="452"/>
      <c r="E50" s="452"/>
      <c r="F50" s="452"/>
      <c r="G50" s="452"/>
      <c r="H50" s="452"/>
      <c r="I50" s="452"/>
      <c r="J50" s="454"/>
      <c r="K50" s="454"/>
      <c r="L50" s="454"/>
      <c r="M50" s="454"/>
      <c r="N50" s="454"/>
      <c r="O50" s="454"/>
      <c r="P50" s="452"/>
      <c r="Q50" s="453"/>
      <c r="R50" s="453"/>
      <c r="S50" s="453"/>
      <c r="T50" s="453"/>
      <c r="U50" s="453"/>
      <c r="V50" s="453"/>
      <c r="W50" s="453"/>
      <c r="X50" s="453"/>
      <c r="Y50" s="452"/>
      <c r="Z50" s="453"/>
      <c r="AA50" s="453"/>
      <c r="AB50" s="453"/>
      <c r="AC50" s="453"/>
      <c r="AD50" s="453"/>
      <c r="AE50" s="453"/>
      <c r="AF50" s="453"/>
      <c r="AG50" s="453"/>
      <c r="AH50" s="452"/>
      <c r="AI50" s="452"/>
      <c r="AJ50" s="452"/>
      <c r="AK50" s="452"/>
      <c r="AL50" s="452"/>
      <c r="AM50" s="452"/>
      <c r="AN50" s="452"/>
      <c r="AO50" s="452"/>
      <c r="AP50" s="452"/>
      <c r="AQ50" s="452"/>
      <c r="AR50" s="452"/>
      <c r="AS50" s="452"/>
      <c r="AT50" s="452"/>
      <c r="AU50" s="452"/>
      <c r="AV50" s="452"/>
      <c r="AW50" s="452"/>
      <c r="AX50" s="452"/>
      <c r="AY50" s="452"/>
      <c r="AZ50" s="452"/>
      <c r="BA50" s="452"/>
      <c r="BB50" s="452"/>
      <c r="BC50" s="452"/>
      <c r="BD50" s="452"/>
      <c r="BE50" s="452"/>
      <c r="BF50" s="452"/>
      <c r="BG50" s="452"/>
      <c r="BH50" s="452"/>
      <c r="BI50" s="452"/>
      <c r="BJ50" s="452"/>
      <c r="BK50" s="452"/>
      <c r="BL50" s="452"/>
      <c r="BM50" s="452"/>
      <c r="BN50" s="452"/>
      <c r="BO50" s="452"/>
      <c r="BP50" s="452"/>
      <c r="BQ50" s="454"/>
      <c r="BR50" s="453"/>
      <c r="BS50" s="453"/>
      <c r="BT50" s="453"/>
      <c r="BU50" s="453"/>
      <c r="BV50" s="453"/>
      <c r="BW50" s="453"/>
      <c r="BX50" s="453"/>
      <c r="BY50" s="453"/>
      <c r="BZ50" s="453"/>
      <c r="CA50" s="453"/>
      <c r="CB50" s="453"/>
      <c r="CC50" s="452"/>
    </row>
    <row r="51" spans="1:81" s="451" customFormat="1" ht="13.35" customHeight="1">
      <c r="A51" s="450">
        <v>2018</v>
      </c>
      <c r="B51" s="450" t="s">
        <v>409</v>
      </c>
      <c r="C51" s="1362" t="s">
        <v>242</v>
      </c>
      <c r="D51" s="1362"/>
      <c r="E51" s="1362"/>
      <c r="F51" s="1362"/>
      <c r="G51" s="1362"/>
      <c r="H51" s="1362"/>
      <c r="I51" s="452"/>
      <c r="J51" s="1363">
        <v>279</v>
      </c>
      <c r="K51" s="1363"/>
      <c r="L51" s="1363"/>
      <c r="M51" s="1363"/>
      <c r="N51" s="1363"/>
      <c r="O51" s="1363"/>
      <c r="P51" s="452"/>
      <c r="Q51" s="1364">
        <v>8198</v>
      </c>
      <c r="R51" s="1364"/>
      <c r="S51" s="1364"/>
      <c r="T51" s="1364"/>
      <c r="U51" s="1364"/>
      <c r="V51" s="1364"/>
      <c r="W51" s="1364"/>
      <c r="X51" s="1364"/>
      <c r="Y51" s="452"/>
      <c r="Z51" s="1364">
        <v>3767</v>
      </c>
      <c r="AA51" s="1364"/>
      <c r="AB51" s="1364"/>
      <c r="AC51" s="1364"/>
      <c r="AD51" s="1364"/>
      <c r="AE51" s="1364"/>
      <c r="AF51" s="1364"/>
      <c r="AG51" s="1364"/>
      <c r="AH51" s="452"/>
      <c r="AI51" s="1362" t="s">
        <v>242</v>
      </c>
      <c r="AJ51" s="1362"/>
      <c r="AK51" s="1362"/>
      <c r="AL51" s="1362"/>
      <c r="AM51" s="1362"/>
      <c r="AN51" s="1362"/>
      <c r="AO51" s="1362"/>
      <c r="AP51" s="1362"/>
      <c r="AQ51" s="452"/>
      <c r="AR51" s="1362" t="s">
        <v>242</v>
      </c>
      <c r="AS51" s="1362"/>
      <c r="AT51" s="1362"/>
      <c r="AU51" s="1362"/>
      <c r="AV51" s="1362"/>
      <c r="AW51" s="1362"/>
      <c r="AX51" s="1362"/>
      <c r="AY51" s="1362"/>
      <c r="AZ51" s="1362"/>
      <c r="BA51" s="1362"/>
      <c r="BB51" s="452"/>
      <c r="BC51" s="1362" t="s">
        <v>242</v>
      </c>
      <c r="BD51" s="1362"/>
      <c r="BE51" s="1362"/>
      <c r="BF51" s="1362"/>
      <c r="BG51" s="1362"/>
      <c r="BH51" s="1362"/>
      <c r="BI51" s="1362"/>
      <c r="BJ51" s="1362"/>
      <c r="BK51" s="1362"/>
      <c r="BL51" s="1362"/>
      <c r="BM51" s="1362"/>
      <c r="BN51" s="1362"/>
      <c r="BO51" s="1362"/>
      <c r="BP51" s="1362"/>
      <c r="BQ51" s="454"/>
      <c r="BR51" s="1364">
        <v>2180</v>
      </c>
      <c r="BS51" s="1364"/>
      <c r="BT51" s="1364"/>
      <c r="BU51" s="1364"/>
      <c r="BV51" s="1364"/>
      <c r="BW51" s="1364"/>
      <c r="BX51" s="1364"/>
      <c r="BY51" s="1364"/>
      <c r="BZ51" s="1364"/>
      <c r="CA51" s="1364"/>
      <c r="CB51" s="1364"/>
      <c r="CC51" s="452"/>
    </row>
    <row r="52" spans="1:81" s="533" customFormat="1" ht="13.35" customHeight="1">
      <c r="A52" s="534"/>
      <c r="B52" s="534" t="s">
        <v>50</v>
      </c>
      <c r="C52" s="1362" t="s">
        <v>242</v>
      </c>
      <c r="D52" s="1362"/>
      <c r="E52" s="1362"/>
      <c r="F52" s="1362"/>
      <c r="G52" s="1362"/>
      <c r="H52" s="1362"/>
      <c r="I52" s="530"/>
      <c r="J52" s="1363">
        <v>277</v>
      </c>
      <c r="K52" s="1363"/>
      <c r="L52" s="1363"/>
      <c r="M52" s="1363"/>
      <c r="N52" s="1363"/>
      <c r="O52" s="1363"/>
      <c r="P52" s="530"/>
      <c r="Q52" s="1364">
        <v>8194</v>
      </c>
      <c r="R52" s="1364"/>
      <c r="S52" s="1364"/>
      <c r="T52" s="1364"/>
      <c r="U52" s="1364"/>
      <c r="V52" s="1364"/>
      <c r="W52" s="1364"/>
      <c r="X52" s="1364"/>
      <c r="Y52" s="530"/>
      <c r="Z52" s="1364">
        <v>3760</v>
      </c>
      <c r="AA52" s="1364"/>
      <c r="AB52" s="1364"/>
      <c r="AC52" s="1364"/>
      <c r="AD52" s="1364"/>
      <c r="AE52" s="1364"/>
      <c r="AF52" s="1364"/>
      <c r="AG52" s="1364"/>
      <c r="AH52" s="530"/>
      <c r="AI52" s="1362" t="s">
        <v>242</v>
      </c>
      <c r="AJ52" s="1362"/>
      <c r="AK52" s="1362"/>
      <c r="AL52" s="1362"/>
      <c r="AM52" s="1362"/>
      <c r="AN52" s="1362"/>
      <c r="AO52" s="1362"/>
      <c r="AP52" s="1362"/>
      <c r="AQ52" s="530"/>
      <c r="AR52" s="1362" t="s">
        <v>242</v>
      </c>
      <c r="AS52" s="1362"/>
      <c r="AT52" s="1362"/>
      <c r="AU52" s="1362"/>
      <c r="AV52" s="1362"/>
      <c r="AW52" s="1362"/>
      <c r="AX52" s="1362"/>
      <c r="AY52" s="1362"/>
      <c r="AZ52" s="1362"/>
      <c r="BA52" s="1362"/>
      <c r="BB52" s="530"/>
      <c r="BC52" s="1362" t="s">
        <v>242</v>
      </c>
      <c r="BD52" s="1362"/>
      <c r="BE52" s="1362"/>
      <c r="BF52" s="1362"/>
      <c r="BG52" s="1362"/>
      <c r="BH52" s="1362"/>
      <c r="BI52" s="1362"/>
      <c r="BJ52" s="1362"/>
      <c r="BK52" s="1362"/>
      <c r="BL52" s="1362"/>
      <c r="BM52" s="1362"/>
      <c r="BN52" s="1362"/>
      <c r="BO52" s="1362"/>
      <c r="BP52" s="1362"/>
      <c r="BQ52" s="531"/>
      <c r="BR52" s="1364">
        <v>2355</v>
      </c>
      <c r="BS52" s="1364"/>
      <c r="BT52" s="1364"/>
      <c r="BU52" s="1364"/>
      <c r="BV52" s="1364"/>
      <c r="BW52" s="1364"/>
      <c r="BX52" s="1364"/>
      <c r="BY52" s="1364"/>
      <c r="BZ52" s="1364"/>
      <c r="CA52" s="1364"/>
      <c r="CB52" s="1364"/>
      <c r="CC52" s="530"/>
    </row>
    <row r="53" spans="1:81" s="552" customFormat="1" ht="13.35" customHeight="1">
      <c r="A53" s="557"/>
      <c r="B53" s="557" t="s">
        <v>241</v>
      </c>
      <c r="C53" s="1362" t="s">
        <v>242</v>
      </c>
      <c r="D53" s="1362"/>
      <c r="E53" s="1362"/>
      <c r="F53" s="1362"/>
      <c r="G53" s="1362"/>
      <c r="H53" s="1362"/>
      <c r="I53" s="556"/>
      <c r="J53" s="1363">
        <v>293</v>
      </c>
      <c r="K53" s="1363"/>
      <c r="L53" s="1363"/>
      <c r="M53" s="1363"/>
      <c r="N53" s="1363"/>
      <c r="O53" s="1363"/>
      <c r="P53" s="556"/>
      <c r="Q53" s="1364">
        <v>7513</v>
      </c>
      <c r="R53" s="1364"/>
      <c r="S53" s="1364"/>
      <c r="T53" s="1364"/>
      <c r="U53" s="1364"/>
      <c r="V53" s="1364"/>
      <c r="W53" s="1364"/>
      <c r="X53" s="1364"/>
      <c r="Y53" s="556"/>
      <c r="Z53" s="1364">
        <v>3337</v>
      </c>
      <c r="AA53" s="1364"/>
      <c r="AB53" s="1364"/>
      <c r="AC53" s="1364"/>
      <c r="AD53" s="1364"/>
      <c r="AE53" s="1364"/>
      <c r="AF53" s="1364"/>
      <c r="AG53" s="1364"/>
      <c r="AH53" s="556"/>
      <c r="AI53" s="1362" t="s">
        <v>242</v>
      </c>
      <c r="AJ53" s="1362"/>
      <c r="AK53" s="1362"/>
      <c r="AL53" s="1362"/>
      <c r="AM53" s="1362"/>
      <c r="AN53" s="1362"/>
      <c r="AO53" s="1362"/>
      <c r="AP53" s="1362"/>
      <c r="AQ53" s="556"/>
      <c r="AR53" s="1362" t="s">
        <v>242</v>
      </c>
      <c r="AS53" s="1362"/>
      <c r="AT53" s="1362"/>
      <c r="AU53" s="1362"/>
      <c r="AV53" s="1362"/>
      <c r="AW53" s="1362"/>
      <c r="AX53" s="1362"/>
      <c r="AY53" s="1362"/>
      <c r="AZ53" s="1362"/>
      <c r="BA53" s="1362"/>
      <c r="BB53" s="556"/>
      <c r="BC53" s="1362" t="s">
        <v>242</v>
      </c>
      <c r="BD53" s="1362"/>
      <c r="BE53" s="1362"/>
      <c r="BF53" s="1362"/>
      <c r="BG53" s="1362"/>
      <c r="BH53" s="1362"/>
      <c r="BI53" s="1362"/>
      <c r="BJ53" s="1362"/>
      <c r="BK53" s="1362"/>
      <c r="BL53" s="1362"/>
      <c r="BM53" s="1362"/>
      <c r="BN53" s="1362"/>
      <c r="BO53" s="1362"/>
      <c r="BP53" s="1362"/>
      <c r="BQ53" s="555"/>
      <c r="BR53" s="1364">
        <v>2204</v>
      </c>
      <c r="BS53" s="1364"/>
      <c r="BT53" s="1364"/>
      <c r="BU53" s="1364"/>
      <c r="BV53" s="1364"/>
      <c r="BW53" s="1364"/>
      <c r="BX53" s="1364"/>
      <c r="BY53" s="1364"/>
      <c r="BZ53" s="1364"/>
      <c r="CA53" s="1364"/>
      <c r="CB53" s="1364"/>
      <c r="CC53" s="556"/>
    </row>
    <row r="54" spans="1:81" s="736" customFormat="1" ht="13.35" customHeight="1">
      <c r="A54" s="737"/>
      <c r="B54" s="737" t="s">
        <v>408</v>
      </c>
      <c r="C54" s="1362" t="s">
        <v>242</v>
      </c>
      <c r="D54" s="1362"/>
      <c r="E54" s="1362"/>
      <c r="F54" s="1362"/>
      <c r="G54" s="1362"/>
      <c r="H54" s="1362"/>
      <c r="I54" s="776"/>
      <c r="J54" s="1363">
        <v>289</v>
      </c>
      <c r="K54" s="1363"/>
      <c r="L54" s="1363"/>
      <c r="M54" s="1363"/>
      <c r="N54" s="1363"/>
      <c r="O54" s="1363"/>
      <c r="P54" s="776"/>
      <c r="Q54" s="1363">
        <v>7189</v>
      </c>
      <c r="R54" s="1363"/>
      <c r="S54" s="1363"/>
      <c r="T54" s="1363"/>
      <c r="U54" s="1363"/>
      <c r="V54" s="1363"/>
      <c r="W54" s="1363"/>
      <c r="X54" s="1363"/>
      <c r="Y54" s="776"/>
      <c r="Z54" s="1364">
        <v>3693</v>
      </c>
      <c r="AA54" s="1364"/>
      <c r="AB54" s="1364"/>
      <c r="AC54" s="1364"/>
      <c r="AD54" s="1364"/>
      <c r="AE54" s="1364"/>
      <c r="AF54" s="1364"/>
      <c r="AG54" s="1364"/>
      <c r="AH54" s="776"/>
      <c r="AI54" s="1362" t="s">
        <v>242</v>
      </c>
      <c r="AJ54" s="1362"/>
      <c r="AK54" s="1362"/>
      <c r="AL54" s="1362"/>
      <c r="AM54" s="1362"/>
      <c r="AN54" s="1362"/>
      <c r="AO54" s="1362"/>
      <c r="AP54" s="1362"/>
      <c r="AQ54" s="776"/>
      <c r="AR54" s="1362" t="s">
        <v>242</v>
      </c>
      <c r="AS54" s="1362"/>
      <c r="AT54" s="1362"/>
      <c r="AU54" s="1362"/>
      <c r="AV54" s="1362"/>
      <c r="AW54" s="1362"/>
      <c r="AX54" s="1362"/>
      <c r="AY54" s="1362"/>
      <c r="AZ54" s="1362"/>
      <c r="BA54" s="1362"/>
      <c r="BB54" s="776"/>
      <c r="BC54" s="1362" t="s">
        <v>242</v>
      </c>
      <c r="BD54" s="1362"/>
      <c r="BE54" s="1362"/>
      <c r="BF54" s="1362"/>
      <c r="BG54" s="1362"/>
      <c r="BH54" s="1362"/>
      <c r="BI54" s="1362"/>
      <c r="BJ54" s="1362"/>
      <c r="BK54" s="1362"/>
      <c r="BL54" s="1362"/>
      <c r="BM54" s="1362"/>
      <c r="BN54" s="1362"/>
      <c r="BO54" s="1362"/>
      <c r="BP54" s="1362"/>
      <c r="BQ54" s="776"/>
      <c r="BR54" s="1364">
        <v>1744</v>
      </c>
      <c r="BS54" s="1364"/>
      <c r="BT54" s="1364"/>
      <c r="BU54" s="1364"/>
      <c r="BV54" s="1364"/>
      <c r="BW54" s="1364"/>
      <c r="BX54" s="1364"/>
      <c r="BY54" s="1364"/>
      <c r="BZ54" s="1364"/>
      <c r="CA54" s="1364"/>
      <c r="CB54" s="1364"/>
      <c r="CC54" s="738"/>
    </row>
    <row r="55" spans="1:81" ht="13.35" customHeight="1">
      <c r="A55" s="334"/>
      <c r="B55" s="334"/>
      <c r="C55" s="1362"/>
      <c r="D55" s="1362"/>
      <c r="E55" s="1362"/>
      <c r="F55" s="1362"/>
      <c r="G55" s="1362"/>
      <c r="H55" s="1362"/>
      <c r="I55" s="345"/>
      <c r="J55" s="1362"/>
      <c r="K55" s="1362"/>
      <c r="L55" s="1362"/>
      <c r="M55" s="1362"/>
      <c r="N55" s="1362"/>
      <c r="O55" s="1362"/>
      <c r="P55" s="345"/>
      <c r="Q55" s="1362"/>
      <c r="R55" s="1362"/>
      <c r="S55" s="1362"/>
      <c r="T55" s="1362"/>
      <c r="U55" s="1362"/>
      <c r="V55" s="1362"/>
      <c r="W55" s="1362"/>
      <c r="X55" s="1362"/>
      <c r="Y55" s="345"/>
      <c r="Z55" s="1364"/>
      <c r="AA55" s="1364"/>
      <c r="AB55" s="1364"/>
      <c r="AC55" s="1364"/>
      <c r="AD55" s="1364"/>
      <c r="AE55" s="1364"/>
      <c r="AF55" s="1364"/>
      <c r="AG55" s="1364"/>
      <c r="AH55" s="345"/>
      <c r="AI55" s="1362"/>
      <c r="AJ55" s="1362"/>
      <c r="AK55" s="1362"/>
      <c r="AL55" s="1362"/>
      <c r="AM55" s="1362"/>
      <c r="AN55" s="1362"/>
      <c r="AO55" s="1362"/>
      <c r="AP55" s="1362"/>
      <c r="AQ55" s="345"/>
      <c r="AR55" s="1362"/>
      <c r="AS55" s="1362"/>
      <c r="AT55" s="1362"/>
      <c r="AU55" s="1362"/>
      <c r="AV55" s="1362"/>
      <c r="AW55" s="1362"/>
      <c r="AX55" s="1362"/>
      <c r="AY55" s="1362"/>
      <c r="AZ55" s="1362"/>
      <c r="BA55" s="1362"/>
      <c r="BB55" s="345"/>
      <c r="BC55" s="1362"/>
      <c r="BD55" s="1362"/>
      <c r="BE55" s="1362"/>
      <c r="BF55" s="1362"/>
      <c r="BG55" s="1362"/>
      <c r="BH55" s="1362"/>
      <c r="BI55" s="1362"/>
      <c r="BJ55" s="1362"/>
      <c r="BK55" s="1362"/>
      <c r="BL55" s="1362"/>
      <c r="BM55" s="1362"/>
      <c r="BN55" s="1362"/>
      <c r="BO55" s="1362"/>
      <c r="BP55" s="1362"/>
      <c r="BQ55" s="345"/>
      <c r="BR55" s="1364"/>
      <c r="BS55" s="1364"/>
      <c r="BT55" s="1364"/>
      <c r="BU55" s="1364"/>
      <c r="BV55" s="1364"/>
      <c r="BW55" s="1364"/>
      <c r="BX55" s="1364"/>
      <c r="BY55" s="1364"/>
      <c r="BZ55" s="1364"/>
      <c r="CA55" s="1364"/>
      <c r="CB55" s="1364"/>
      <c r="CC55" s="345"/>
    </row>
    <row r="56" spans="1:81" s="226" customFormat="1" ht="6" customHeight="1">
      <c r="A56" s="1370" t="s">
        <v>1061</v>
      </c>
      <c r="B56" s="954"/>
      <c r="C56" s="1033" t="s">
        <v>51</v>
      </c>
      <c r="D56" s="1373"/>
      <c r="E56" s="1373"/>
      <c r="F56" s="1373"/>
      <c r="G56" s="1373"/>
      <c r="H56" s="1373"/>
      <c r="I56" s="1373"/>
      <c r="J56" s="1373"/>
      <c r="K56" s="1373"/>
      <c r="L56" s="1373"/>
      <c r="M56" s="1373"/>
      <c r="N56" s="1373"/>
      <c r="O56" s="1373"/>
      <c r="P56" s="1373"/>
      <c r="Q56" s="1373"/>
      <c r="R56" s="1373"/>
      <c r="S56" s="1373"/>
      <c r="T56" s="1373"/>
      <c r="U56" s="1373"/>
      <c r="V56" s="1373"/>
      <c r="W56" s="1373"/>
      <c r="X56" s="1373"/>
      <c r="Y56" s="1373"/>
      <c r="Z56" s="1373"/>
      <c r="AA56" s="1373"/>
      <c r="AB56" s="1373"/>
      <c r="AC56" s="1373"/>
      <c r="AD56" s="1373"/>
      <c r="AE56" s="1373"/>
      <c r="AF56" s="1373"/>
      <c r="AG56" s="1373"/>
      <c r="AH56" s="1373"/>
      <c r="AI56" s="1373"/>
      <c r="AJ56" s="1373"/>
      <c r="AK56" s="1373"/>
      <c r="AL56" s="1373"/>
      <c r="AM56" s="1373"/>
      <c r="AN56" s="1373"/>
      <c r="AO56" s="1373"/>
      <c r="AP56" s="1373"/>
      <c r="AQ56" s="1373"/>
      <c r="AR56" s="1373"/>
      <c r="AS56" s="1373"/>
      <c r="AT56" s="1373"/>
      <c r="AU56" s="1373"/>
      <c r="AV56" s="1373"/>
      <c r="AW56" s="1373"/>
      <c r="AX56" s="1373"/>
      <c r="AY56" s="1373"/>
      <c r="AZ56" s="1373"/>
      <c r="BA56" s="1373"/>
      <c r="BB56" s="1373"/>
      <c r="BC56" s="1373"/>
      <c r="BD56" s="1373"/>
      <c r="BE56" s="1373"/>
      <c r="BF56" s="1373"/>
      <c r="BG56" s="1373"/>
      <c r="BH56" s="1373"/>
      <c r="BI56" s="1373"/>
      <c r="BJ56" s="1373"/>
      <c r="BK56" s="1373"/>
      <c r="BL56" s="1373"/>
      <c r="BM56" s="1373"/>
      <c r="BN56" s="1373"/>
      <c r="BO56" s="1373"/>
      <c r="BP56" s="1373"/>
      <c r="BQ56" s="1373"/>
      <c r="BR56" s="1373"/>
      <c r="BS56" s="1373"/>
      <c r="BT56" s="1373"/>
      <c r="BU56" s="1373"/>
      <c r="BV56" s="1373"/>
      <c r="BW56" s="1373"/>
      <c r="BX56" s="1373"/>
      <c r="BY56" s="1373"/>
      <c r="BZ56" s="1373"/>
      <c r="CA56" s="1373"/>
      <c r="CB56" s="1373"/>
      <c r="CC56" s="1373"/>
    </row>
    <row r="57" spans="1:81" s="226" customFormat="1" ht="6" customHeight="1">
      <c r="A57" s="1366"/>
      <c r="B57" s="1367"/>
      <c r="C57" s="1034"/>
      <c r="D57" s="1368"/>
      <c r="E57" s="1368"/>
      <c r="F57" s="1368"/>
      <c r="G57" s="1368"/>
      <c r="H57" s="1368"/>
      <c r="I57" s="1368"/>
      <c r="J57" s="1368"/>
      <c r="K57" s="1368"/>
      <c r="L57" s="1368"/>
      <c r="M57" s="1368"/>
      <c r="N57" s="1368"/>
      <c r="O57" s="1368"/>
      <c r="P57" s="1368"/>
      <c r="Q57" s="1368"/>
      <c r="R57" s="1368"/>
      <c r="S57" s="1368"/>
      <c r="T57" s="1368"/>
      <c r="U57" s="1368"/>
      <c r="V57" s="1368"/>
      <c r="W57" s="1368"/>
      <c r="X57" s="1368"/>
      <c r="Y57" s="1368"/>
      <c r="Z57" s="1368"/>
      <c r="AA57" s="1368"/>
      <c r="AB57" s="1368"/>
      <c r="AC57" s="1368"/>
      <c r="AD57" s="1368"/>
      <c r="AE57" s="1368"/>
      <c r="AF57" s="1368"/>
      <c r="AG57" s="1368"/>
      <c r="AH57" s="1368"/>
      <c r="AI57" s="1368"/>
      <c r="AJ57" s="1368"/>
      <c r="AK57" s="1368"/>
      <c r="AL57" s="1368"/>
      <c r="AM57" s="1368"/>
      <c r="AN57" s="1368"/>
      <c r="AO57" s="1368"/>
      <c r="AP57" s="1368"/>
      <c r="AQ57" s="1368"/>
      <c r="AR57" s="1368"/>
      <c r="AS57" s="1368"/>
      <c r="AT57" s="1368"/>
      <c r="AU57" s="1368"/>
      <c r="AV57" s="1368"/>
      <c r="AW57" s="1368"/>
      <c r="AX57" s="1368"/>
      <c r="AY57" s="1368"/>
      <c r="AZ57" s="1368"/>
      <c r="BA57" s="1368"/>
      <c r="BB57" s="1368"/>
      <c r="BC57" s="1368"/>
      <c r="BD57" s="1368"/>
      <c r="BE57" s="1368"/>
      <c r="BF57" s="1368"/>
      <c r="BG57" s="1368"/>
      <c r="BH57" s="1368"/>
      <c r="BI57" s="1368"/>
      <c r="BJ57" s="1368"/>
      <c r="BK57" s="1368"/>
      <c r="BL57" s="1368"/>
      <c r="BM57" s="1368"/>
      <c r="BN57" s="1368"/>
      <c r="BO57" s="1368"/>
      <c r="BP57" s="1368"/>
      <c r="BQ57" s="1368"/>
      <c r="BR57" s="1368"/>
      <c r="BS57" s="1368"/>
      <c r="BT57" s="1368"/>
      <c r="BU57" s="1368"/>
      <c r="BV57" s="1368"/>
      <c r="BW57" s="1368"/>
      <c r="BX57" s="1368"/>
      <c r="BY57" s="1368"/>
      <c r="BZ57" s="1368"/>
      <c r="CA57" s="1368"/>
      <c r="CB57" s="1368"/>
      <c r="CC57" s="1368"/>
    </row>
    <row r="58" spans="1:81" s="226" customFormat="1" ht="6" customHeight="1">
      <c r="A58" s="1366"/>
      <c r="B58" s="1367"/>
      <c r="C58" s="1035"/>
      <c r="D58" s="1374"/>
      <c r="E58" s="1374"/>
      <c r="F58" s="1374"/>
      <c r="G58" s="1374"/>
      <c r="H58" s="1374"/>
      <c r="I58" s="1374"/>
      <c r="J58" s="1374"/>
      <c r="K58" s="1374"/>
      <c r="L58" s="1374"/>
      <c r="M58" s="1374"/>
      <c r="N58" s="1374"/>
      <c r="O58" s="1374"/>
      <c r="P58" s="1374"/>
      <c r="Q58" s="1374"/>
      <c r="R58" s="1374"/>
      <c r="S58" s="1374"/>
      <c r="T58" s="1374"/>
      <c r="U58" s="1374"/>
      <c r="V58" s="1374"/>
      <c r="W58" s="1374"/>
      <c r="X58" s="1374"/>
      <c r="Y58" s="1374"/>
      <c r="Z58" s="1374"/>
      <c r="AA58" s="1374"/>
      <c r="AB58" s="1374"/>
      <c r="AC58" s="1374"/>
      <c r="AD58" s="1374"/>
      <c r="AE58" s="1374"/>
      <c r="AF58" s="1374"/>
      <c r="AG58" s="1374"/>
      <c r="AH58" s="1374"/>
      <c r="AI58" s="1374"/>
      <c r="AJ58" s="1374"/>
      <c r="AK58" s="1374"/>
      <c r="AL58" s="1374"/>
      <c r="AM58" s="1374"/>
      <c r="AN58" s="1374"/>
      <c r="AO58" s="1374"/>
      <c r="AP58" s="1374"/>
      <c r="AQ58" s="1374"/>
      <c r="AR58" s="1374"/>
      <c r="AS58" s="1374"/>
      <c r="AT58" s="1374"/>
      <c r="AU58" s="1374"/>
      <c r="AV58" s="1374"/>
      <c r="AW58" s="1374"/>
      <c r="AX58" s="1374"/>
      <c r="AY58" s="1374"/>
      <c r="AZ58" s="1374"/>
      <c r="BA58" s="1374"/>
      <c r="BB58" s="1374"/>
      <c r="BC58" s="1374"/>
      <c r="BD58" s="1374"/>
      <c r="BE58" s="1374"/>
      <c r="BF58" s="1374"/>
      <c r="BG58" s="1374"/>
      <c r="BH58" s="1374"/>
      <c r="BI58" s="1374"/>
      <c r="BJ58" s="1374"/>
      <c r="BK58" s="1374"/>
      <c r="BL58" s="1374"/>
      <c r="BM58" s="1374"/>
      <c r="BN58" s="1374"/>
      <c r="BO58" s="1374"/>
      <c r="BP58" s="1374"/>
      <c r="BQ58" s="1374"/>
      <c r="BR58" s="1374"/>
      <c r="BS58" s="1374"/>
      <c r="BT58" s="1374"/>
      <c r="BU58" s="1374"/>
      <c r="BV58" s="1374"/>
      <c r="BW58" s="1374"/>
      <c r="BX58" s="1374"/>
      <c r="BY58" s="1374"/>
      <c r="BZ58" s="1374"/>
      <c r="CA58" s="1374"/>
      <c r="CB58" s="1374"/>
      <c r="CC58" s="1374"/>
    </row>
    <row r="59" spans="1:81" ht="6" customHeight="1">
      <c r="A59" s="1366"/>
      <c r="B59" s="1367"/>
      <c r="C59" s="329"/>
      <c r="D59" s="341"/>
      <c r="E59" s="341"/>
      <c r="F59" s="341"/>
      <c r="G59" s="341"/>
      <c r="H59" s="341"/>
      <c r="I59" s="326"/>
      <c r="J59" s="329"/>
      <c r="K59" s="341"/>
      <c r="L59" s="341"/>
      <c r="M59" s="341"/>
      <c r="N59" s="341"/>
      <c r="O59" s="341"/>
      <c r="P59" s="326"/>
      <c r="Q59" s="329"/>
      <c r="R59" s="341"/>
      <c r="S59" s="335"/>
      <c r="T59" s="335"/>
      <c r="U59" s="335"/>
      <c r="V59" s="335"/>
      <c r="W59" s="335"/>
      <c r="X59" s="335"/>
      <c r="Y59" s="336"/>
      <c r="Z59" s="344"/>
      <c r="AA59" s="335"/>
      <c r="AB59" s="335"/>
      <c r="AC59" s="335"/>
      <c r="AD59" s="335"/>
      <c r="AE59" s="335"/>
      <c r="AF59" s="335"/>
      <c r="AG59" s="335"/>
      <c r="AH59" s="336"/>
      <c r="AI59" s="965" t="s">
        <v>392</v>
      </c>
      <c r="AJ59" s="1370"/>
      <c r="AK59" s="1370"/>
      <c r="AL59" s="1370"/>
      <c r="AM59" s="1370"/>
      <c r="AN59" s="1370"/>
      <c r="AO59" s="1370"/>
      <c r="AP59" s="1370"/>
      <c r="AQ59" s="1370"/>
      <c r="AR59" s="1370"/>
      <c r="AS59" s="1370"/>
      <c r="AT59" s="1370"/>
      <c r="AU59" s="954"/>
      <c r="AV59" s="335"/>
      <c r="AW59" s="335"/>
      <c r="AX59" s="335"/>
      <c r="AY59" s="335"/>
      <c r="AZ59" s="335"/>
      <c r="BA59" s="335"/>
      <c r="BB59" s="335"/>
      <c r="BC59" s="335"/>
      <c r="BD59" s="335"/>
      <c r="BE59" s="335"/>
      <c r="BF59" s="335"/>
      <c r="BG59" s="336"/>
      <c r="BH59" s="344"/>
      <c r="BI59" s="335"/>
      <c r="BJ59" s="335"/>
      <c r="BK59" s="335"/>
      <c r="BL59" s="335"/>
      <c r="BM59" s="335"/>
      <c r="BN59" s="335"/>
      <c r="BO59" s="335"/>
      <c r="BP59" s="335"/>
      <c r="BQ59" s="335"/>
      <c r="BR59" s="336"/>
      <c r="BS59" s="335"/>
      <c r="BT59" s="335"/>
      <c r="BU59" s="335"/>
      <c r="BV59" s="335"/>
      <c r="BW59" s="335"/>
      <c r="BX59" s="335"/>
      <c r="BY59" s="335"/>
      <c r="BZ59" s="335"/>
      <c r="CA59" s="335"/>
      <c r="CB59" s="335"/>
      <c r="CC59" s="335"/>
    </row>
    <row r="60" spans="1:81" ht="6" customHeight="1">
      <c r="A60" s="1366"/>
      <c r="B60" s="1367"/>
      <c r="C60" s="330"/>
      <c r="D60" s="342"/>
      <c r="E60" s="342"/>
      <c r="F60" s="342"/>
      <c r="G60" s="342"/>
      <c r="H60" s="342"/>
      <c r="I60" s="327"/>
      <c r="J60" s="330"/>
      <c r="K60" s="342"/>
      <c r="L60" s="342"/>
      <c r="M60" s="342"/>
      <c r="N60" s="342"/>
      <c r="O60" s="342"/>
      <c r="P60" s="327"/>
      <c r="Q60" s="1034" t="s">
        <v>370</v>
      </c>
      <c r="R60" s="1368"/>
      <c r="S60" s="1368"/>
      <c r="T60" s="1368"/>
      <c r="U60" s="1368"/>
      <c r="V60" s="1368"/>
      <c r="W60" s="1368"/>
      <c r="X60" s="1368"/>
      <c r="Y60" s="955"/>
      <c r="Z60" s="348"/>
      <c r="AA60" s="337"/>
      <c r="AB60" s="337"/>
      <c r="AC60" s="337"/>
      <c r="AD60" s="337"/>
      <c r="AE60" s="337"/>
      <c r="AF60" s="337"/>
      <c r="AG60" s="337"/>
      <c r="AH60" s="338"/>
      <c r="AI60" s="966"/>
      <c r="AJ60" s="1366"/>
      <c r="AK60" s="1366"/>
      <c r="AL60" s="1366"/>
      <c r="AM60" s="1366"/>
      <c r="AN60" s="1366"/>
      <c r="AO60" s="1366"/>
      <c r="AP60" s="1366"/>
      <c r="AQ60" s="1366"/>
      <c r="AR60" s="1366"/>
      <c r="AS60" s="1366"/>
      <c r="AT60" s="1366"/>
      <c r="AU60" s="1367"/>
      <c r="AV60" s="966" t="s">
        <v>562</v>
      </c>
      <c r="AW60" s="1366"/>
      <c r="AX60" s="1366"/>
      <c r="AY60" s="1366"/>
      <c r="AZ60" s="1366"/>
      <c r="BA60" s="1366"/>
      <c r="BB60" s="1366"/>
      <c r="BC60" s="1366"/>
      <c r="BD60" s="1366"/>
      <c r="BE60" s="1366"/>
      <c r="BF60" s="1366"/>
      <c r="BG60" s="1367"/>
      <c r="BH60" s="966" t="s">
        <v>563</v>
      </c>
      <c r="BI60" s="1366"/>
      <c r="BJ60" s="1366"/>
      <c r="BK60" s="1366"/>
      <c r="BL60" s="1366"/>
      <c r="BM60" s="1366"/>
      <c r="BN60" s="1366"/>
      <c r="BO60" s="1366"/>
      <c r="BP60" s="1366"/>
      <c r="BQ60" s="1366"/>
      <c r="BR60" s="1367"/>
      <c r="BS60" s="337"/>
      <c r="BT60" s="337"/>
      <c r="BU60" s="337"/>
      <c r="BV60" s="337"/>
      <c r="BW60" s="337"/>
      <c r="BX60" s="337"/>
      <c r="BY60" s="337"/>
      <c r="BZ60" s="337"/>
      <c r="CA60" s="337"/>
      <c r="CB60" s="337"/>
      <c r="CC60" s="337"/>
    </row>
    <row r="61" spans="1:81" ht="6" customHeight="1">
      <c r="A61" s="1366"/>
      <c r="B61" s="1367"/>
      <c r="C61" s="330"/>
      <c r="D61" s="342"/>
      <c r="E61" s="342"/>
      <c r="F61" s="342"/>
      <c r="G61" s="342"/>
      <c r="H61" s="342"/>
      <c r="I61" s="327"/>
      <c r="J61" s="1034" t="s">
        <v>564</v>
      </c>
      <c r="K61" s="1368"/>
      <c r="L61" s="1368"/>
      <c r="M61" s="1368"/>
      <c r="N61" s="1368"/>
      <c r="O61" s="1368"/>
      <c r="P61" s="955"/>
      <c r="Q61" s="1034"/>
      <c r="R61" s="1368"/>
      <c r="S61" s="1368"/>
      <c r="T61" s="1368"/>
      <c r="U61" s="1368"/>
      <c r="V61" s="1368"/>
      <c r="W61" s="1368"/>
      <c r="X61" s="1368"/>
      <c r="Y61" s="955"/>
      <c r="Z61" s="966" t="s">
        <v>565</v>
      </c>
      <c r="AA61" s="1366"/>
      <c r="AB61" s="1366"/>
      <c r="AC61" s="1366"/>
      <c r="AD61" s="1366"/>
      <c r="AE61" s="1366"/>
      <c r="AF61" s="1366"/>
      <c r="AG61" s="1366"/>
      <c r="AH61" s="1367"/>
      <c r="AI61" s="966" t="s">
        <v>1033</v>
      </c>
      <c r="AJ61" s="1366"/>
      <c r="AK61" s="1366"/>
      <c r="AL61" s="1366"/>
      <c r="AM61" s="1366"/>
      <c r="AN61" s="1366"/>
      <c r="AO61" s="1366"/>
      <c r="AP61" s="1366"/>
      <c r="AQ61" s="1366"/>
      <c r="AR61" s="1366"/>
      <c r="AS61" s="1366"/>
      <c r="AT61" s="1366"/>
      <c r="AU61" s="1367"/>
      <c r="AV61" s="966"/>
      <c r="AW61" s="1366"/>
      <c r="AX61" s="1366"/>
      <c r="AY61" s="1366"/>
      <c r="AZ61" s="1366"/>
      <c r="BA61" s="1366"/>
      <c r="BB61" s="1366"/>
      <c r="BC61" s="1366"/>
      <c r="BD61" s="1366"/>
      <c r="BE61" s="1366"/>
      <c r="BF61" s="1366"/>
      <c r="BG61" s="1367"/>
      <c r="BH61" s="966"/>
      <c r="BI61" s="1366"/>
      <c r="BJ61" s="1366"/>
      <c r="BK61" s="1366"/>
      <c r="BL61" s="1366"/>
      <c r="BM61" s="1366"/>
      <c r="BN61" s="1366"/>
      <c r="BO61" s="1366"/>
      <c r="BP61" s="1366"/>
      <c r="BQ61" s="1366"/>
      <c r="BR61" s="1367"/>
      <c r="BS61" s="337"/>
      <c r="BT61" s="337"/>
      <c r="BU61" s="337"/>
      <c r="BV61" s="337"/>
      <c r="BW61" s="337"/>
      <c r="BX61" s="337"/>
      <c r="BY61" s="337"/>
      <c r="BZ61" s="337"/>
      <c r="CA61" s="337"/>
      <c r="CB61" s="337"/>
      <c r="CC61" s="337"/>
    </row>
    <row r="62" spans="1:81" ht="6" customHeight="1">
      <c r="A62" s="1366"/>
      <c r="B62" s="1367"/>
      <c r="C62" s="330"/>
      <c r="D62" s="342"/>
      <c r="E62" s="342"/>
      <c r="F62" s="342"/>
      <c r="G62" s="342"/>
      <c r="H62" s="342"/>
      <c r="I62" s="327"/>
      <c r="J62" s="1034"/>
      <c r="K62" s="1368"/>
      <c r="L62" s="1368"/>
      <c r="M62" s="1368"/>
      <c r="N62" s="1368"/>
      <c r="O62" s="1368"/>
      <c r="P62" s="955"/>
      <c r="Q62" s="1034" t="s">
        <v>1034</v>
      </c>
      <c r="R62" s="1368"/>
      <c r="S62" s="1368"/>
      <c r="T62" s="1368"/>
      <c r="U62" s="1368"/>
      <c r="V62" s="1368"/>
      <c r="W62" s="1368"/>
      <c r="X62" s="1368"/>
      <c r="Y62" s="955"/>
      <c r="Z62" s="966"/>
      <c r="AA62" s="1366"/>
      <c r="AB62" s="1366"/>
      <c r="AC62" s="1366"/>
      <c r="AD62" s="1366"/>
      <c r="AE62" s="1366"/>
      <c r="AF62" s="1366"/>
      <c r="AG62" s="1366"/>
      <c r="AH62" s="1367"/>
      <c r="AI62" s="966"/>
      <c r="AJ62" s="1366"/>
      <c r="AK62" s="1366"/>
      <c r="AL62" s="1366"/>
      <c r="AM62" s="1366"/>
      <c r="AN62" s="1366"/>
      <c r="AO62" s="1366"/>
      <c r="AP62" s="1366"/>
      <c r="AQ62" s="1366"/>
      <c r="AR62" s="1366"/>
      <c r="AS62" s="1366"/>
      <c r="AT62" s="1366"/>
      <c r="AU62" s="1367"/>
      <c r="AV62" s="966" t="s">
        <v>1035</v>
      </c>
      <c r="AW62" s="1366"/>
      <c r="AX62" s="1366"/>
      <c r="AY62" s="1366"/>
      <c r="AZ62" s="1366"/>
      <c r="BA62" s="1366"/>
      <c r="BB62" s="1366"/>
      <c r="BC62" s="1366"/>
      <c r="BD62" s="1366"/>
      <c r="BE62" s="1366"/>
      <c r="BF62" s="1366"/>
      <c r="BG62" s="1367"/>
      <c r="BH62" s="966" t="s">
        <v>1036</v>
      </c>
      <c r="BI62" s="1366"/>
      <c r="BJ62" s="1366"/>
      <c r="BK62" s="1366"/>
      <c r="BL62" s="1366"/>
      <c r="BM62" s="1366"/>
      <c r="BN62" s="1366"/>
      <c r="BO62" s="1366"/>
      <c r="BP62" s="1366"/>
      <c r="BQ62" s="1366"/>
      <c r="BR62" s="1367"/>
      <c r="BS62" s="337"/>
      <c r="BT62" s="337"/>
      <c r="BU62" s="337"/>
      <c r="BV62" s="337"/>
      <c r="BW62" s="337"/>
      <c r="BX62" s="337"/>
      <c r="BY62" s="337"/>
      <c r="BZ62" s="337"/>
      <c r="CA62" s="337"/>
      <c r="CB62" s="337"/>
      <c r="CC62" s="337"/>
    </row>
    <row r="63" spans="1:81" ht="6" customHeight="1">
      <c r="A63" s="1366"/>
      <c r="B63" s="1367"/>
      <c r="C63" s="330"/>
      <c r="D63" s="342"/>
      <c r="E63" s="342"/>
      <c r="F63" s="342"/>
      <c r="G63" s="342"/>
      <c r="H63" s="342"/>
      <c r="I63" s="327"/>
      <c r="J63" s="1034" t="s">
        <v>1037</v>
      </c>
      <c r="K63" s="1368"/>
      <c r="L63" s="1368"/>
      <c r="M63" s="1368"/>
      <c r="N63" s="1368"/>
      <c r="O63" s="1368"/>
      <c r="P63" s="955"/>
      <c r="Q63" s="1034"/>
      <c r="R63" s="1368"/>
      <c r="S63" s="1368"/>
      <c r="T63" s="1368"/>
      <c r="U63" s="1368"/>
      <c r="V63" s="1368"/>
      <c r="W63" s="1368"/>
      <c r="X63" s="1368"/>
      <c r="Y63" s="955"/>
      <c r="Z63" s="966" t="s">
        <v>1038</v>
      </c>
      <c r="AA63" s="1366"/>
      <c r="AB63" s="1366"/>
      <c r="AC63" s="1366"/>
      <c r="AD63" s="1366"/>
      <c r="AE63" s="1366"/>
      <c r="AF63" s="1366"/>
      <c r="AG63" s="1366"/>
      <c r="AH63" s="1367"/>
      <c r="AI63" s="966" t="s">
        <v>1039</v>
      </c>
      <c r="AJ63" s="1366"/>
      <c r="AK63" s="1366"/>
      <c r="AL63" s="1366"/>
      <c r="AM63" s="1366"/>
      <c r="AN63" s="1366"/>
      <c r="AO63" s="1366"/>
      <c r="AP63" s="1366"/>
      <c r="AQ63" s="1366"/>
      <c r="AR63" s="1366"/>
      <c r="AS63" s="1366"/>
      <c r="AT63" s="1366"/>
      <c r="AU63" s="1367"/>
      <c r="AV63" s="966"/>
      <c r="AW63" s="1366"/>
      <c r="AX63" s="1366"/>
      <c r="AY63" s="1366"/>
      <c r="AZ63" s="1366"/>
      <c r="BA63" s="1366"/>
      <c r="BB63" s="1366"/>
      <c r="BC63" s="1366"/>
      <c r="BD63" s="1366"/>
      <c r="BE63" s="1366"/>
      <c r="BF63" s="1366"/>
      <c r="BG63" s="1367"/>
      <c r="BH63" s="966"/>
      <c r="BI63" s="1366"/>
      <c r="BJ63" s="1366"/>
      <c r="BK63" s="1366"/>
      <c r="BL63" s="1366"/>
      <c r="BM63" s="1366"/>
      <c r="BN63" s="1366"/>
      <c r="BO63" s="1366"/>
      <c r="BP63" s="1366"/>
      <c r="BQ63" s="1366"/>
      <c r="BR63" s="1367"/>
      <c r="BS63" s="966" t="s">
        <v>1040</v>
      </c>
      <c r="BT63" s="1366"/>
      <c r="BU63" s="1366"/>
      <c r="BV63" s="1366"/>
      <c r="BW63" s="1366"/>
      <c r="BX63" s="1366"/>
      <c r="BY63" s="1366"/>
      <c r="BZ63" s="1366"/>
      <c r="CA63" s="1366"/>
      <c r="CB63" s="1366"/>
      <c r="CC63" s="1366"/>
    </row>
    <row r="64" spans="1:81" ht="6" customHeight="1">
      <c r="A64" s="1366"/>
      <c r="B64" s="1367"/>
      <c r="C64" s="330"/>
      <c r="D64" s="342"/>
      <c r="E64" s="342"/>
      <c r="F64" s="342"/>
      <c r="G64" s="342"/>
      <c r="H64" s="342"/>
      <c r="I64" s="327"/>
      <c r="J64" s="1034"/>
      <c r="K64" s="1368"/>
      <c r="L64" s="1368"/>
      <c r="M64" s="1368"/>
      <c r="N64" s="1368"/>
      <c r="O64" s="1368"/>
      <c r="P64" s="955"/>
      <c r="Q64" s="1034" t="s">
        <v>1041</v>
      </c>
      <c r="R64" s="1368"/>
      <c r="S64" s="1368"/>
      <c r="T64" s="1368"/>
      <c r="U64" s="1368"/>
      <c r="V64" s="1368"/>
      <c r="W64" s="1368"/>
      <c r="X64" s="1368"/>
      <c r="Y64" s="955"/>
      <c r="Z64" s="966"/>
      <c r="AA64" s="1366"/>
      <c r="AB64" s="1366"/>
      <c r="AC64" s="1366"/>
      <c r="AD64" s="1366"/>
      <c r="AE64" s="1366"/>
      <c r="AF64" s="1366"/>
      <c r="AG64" s="1366"/>
      <c r="AH64" s="1367"/>
      <c r="AI64" s="966"/>
      <c r="AJ64" s="1366"/>
      <c r="AK64" s="1366"/>
      <c r="AL64" s="1366"/>
      <c r="AM64" s="1366"/>
      <c r="AN64" s="1366"/>
      <c r="AO64" s="1366"/>
      <c r="AP64" s="1366"/>
      <c r="AQ64" s="1366"/>
      <c r="AR64" s="1366"/>
      <c r="AS64" s="1366"/>
      <c r="AT64" s="1366"/>
      <c r="AU64" s="1367"/>
      <c r="AV64" s="966" t="s">
        <v>1067</v>
      </c>
      <c r="AW64" s="1366"/>
      <c r="AX64" s="1366"/>
      <c r="AY64" s="1366"/>
      <c r="AZ64" s="1366"/>
      <c r="BA64" s="1366"/>
      <c r="BB64" s="1366"/>
      <c r="BC64" s="1366"/>
      <c r="BD64" s="1366"/>
      <c r="BE64" s="1366"/>
      <c r="BF64" s="1366"/>
      <c r="BG64" s="1367"/>
      <c r="BH64" s="966" t="s">
        <v>1068</v>
      </c>
      <c r="BI64" s="1366"/>
      <c r="BJ64" s="1366"/>
      <c r="BK64" s="1366"/>
      <c r="BL64" s="1366"/>
      <c r="BM64" s="1366"/>
      <c r="BN64" s="1366"/>
      <c r="BO64" s="1366"/>
      <c r="BP64" s="1366"/>
      <c r="BQ64" s="1366"/>
      <c r="BR64" s="1367"/>
      <c r="BS64" s="966"/>
      <c r="BT64" s="1366"/>
      <c r="BU64" s="1366"/>
      <c r="BV64" s="1366"/>
      <c r="BW64" s="1366"/>
      <c r="BX64" s="1366"/>
      <c r="BY64" s="1366"/>
      <c r="BZ64" s="1366"/>
      <c r="CA64" s="1366"/>
      <c r="CB64" s="1366"/>
      <c r="CC64" s="1366"/>
    </row>
    <row r="65" spans="1:81" ht="6" customHeight="1">
      <c r="A65" s="1366"/>
      <c r="B65" s="1367"/>
      <c r="C65" s="1034" t="s">
        <v>1069</v>
      </c>
      <c r="D65" s="1368"/>
      <c r="E65" s="1368"/>
      <c r="F65" s="1368"/>
      <c r="G65" s="1368"/>
      <c r="H65" s="1368"/>
      <c r="I65" s="955"/>
      <c r="J65" s="1034" t="s">
        <v>1070</v>
      </c>
      <c r="K65" s="1368"/>
      <c r="L65" s="1368"/>
      <c r="M65" s="1368"/>
      <c r="N65" s="1368"/>
      <c r="O65" s="1368"/>
      <c r="P65" s="955"/>
      <c r="Q65" s="1034"/>
      <c r="R65" s="1368"/>
      <c r="S65" s="1368"/>
      <c r="T65" s="1368"/>
      <c r="U65" s="1368"/>
      <c r="V65" s="1368"/>
      <c r="W65" s="1368"/>
      <c r="X65" s="1368"/>
      <c r="Y65" s="955"/>
      <c r="Z65" s="966" t="s">
        <v>1071</v>
      </c>
      <c r="AA65" s="1366"/>
      <c r="AB65" s="1366"/>
      <c r="AC65" s="1366"/>
      <c r="AD65" s="1366"/>
      <c r="AE65" s="1366"/>
      <c r="AF65" s="1366"/>
      <c r="AG65" s="1366"/>
      <c r="AH65" s="1367"/>
      <c r="AI65" s="966" t="s">
        <v>1072</v>
      </c>
      <c r="AJ65" s="1366"/>
      <c r="AK65" s="1366"/>
      <c r="AL65" s="1366"/>
      <c r="AM65" s="1366"/>
      <c r="AN65" s="1366"/>
      <c r="AO65" s="1366"/>
      <c r="AP65" s="1366"/>
      <c r="AQ65" s="1366"/>
      <c r="AR65" s="1366"/>
      <c r="AS65" s="1366"/>
      <c r="AT65" s="1366"/>
      <c r="AU65" s="1367"/>
      <c r="AV65" s="966"/>
      <c r="AW65" s="1366"/>
      <c r="AX65" s="1366"/>
      <c r="AY65" s="1366"/>
      <c r="AZ65" s="1366"/>
      <c r="BA65" s="1366"/>
      <c r="BB65" s="1366"/>
      <c r="BC65" s="1366"/>
      <c r="BD65" s="1366"/>
      <c r="BE65" s="1366"/>
      <c r="BF65" s="1366"/>
      <c r="BG65" s="1367"/>
      <c r="BH65" s="966"/>
      <c r="BI65" s="1366"/>
      <c r="BJ65" s="1366"/>
      <c r="BK65" s="1366"/>
      <c r="BL65" s="1366"/>
      <c r="BM65" s="1366"/>
      <c r="BN65" s="1366"/>
      <c r="BO65" s="1366"/>
      <c r="BP65" s="1366"/>
      <c r="BQ65" s="1366"/>
      <c r="BR65" s="1367"/>
      <c r="BS65" s="966" t="s">
        <v>52</v>
      </c>
      <c r="BT65" s="1366"/>
      <c r="BU65" s="1366"/>
      <c r="BV65" s="1366"/>
      <c r="BW65" s="1366"/>
      <c r="BX65" s="1366"/>
      <c r="BY65" s="1366"/>
      <c r="BZ65" s="1366"/>
      <c r="CA65" s="1366"/>
      <c r="CB65" s="1366"/>
      <c r="CC65" s="1366"/>
    </row>
    <row r="66" spans="1:81" ht="6" customHeight="1">
      <c r="A66" s="1366"/>
      <c r="B66" s="1367"/>
      <c r="C66" s="1034"/>
      <c r="D66" s="1368"/>
      <c r="E66" s="1368"/>
      <c r="F66" s="1368"/>
      <c r="G66" s="1368"/>
      <c r="H66" s="1368"/>
      <c r="I66" s="955"/>
      <c r="J66" s="1034"/>
      <c r="K66" s="1368"/>
      <c r="L66" s="1368"/>
      <c r="M66" s="1368"/>
      <c r="N66" s="1368"/>
      <c r="O66" s="1368"/>
      <c r="P66" s="955"/>
      <c r="Q66" s="1034" t="s">
        <v>35</v>
      </c>
      <c r="R66" s="1368"/>
      <c r="S66" s="1368"/>
      <c r="T66" s="1368"/>
      <c r="U66" s="1368"/>
      <c r="V66" s="1368"/>
      <c r="W66" s="1368"/>
      <c r="X66" s="1368"/>
      <c r="Y66" s="955"/>
      <c r="Z66" s="966"/>
      <c r="AA66" s="1366"/>
      <c r="AB66" s="1366"/>
      <c r="AC66" s="1366"/>
      <c r="AD66" s="1366"/>
      <c r="AE66" s="1366"/>
      <c r="AF66" s="1366"/>
      <c r="AG66" s="1366"/>
      <c r="AH66" s="1367"/>
      <c r="AI66" s="966"/>
      <c r="AJ66" s="1366"/>
      <c r="AK66" s="1366"/>
      <c r="AL66" s="1366"/>
      <c r="AM66" s="1366"/>
      <c r="AN66" s="1366"/>
      <c r="AO66" s="1366"/>
      <c r="AP66" s="1366"/>
      <c r="AQ66" s="1366"/>
      <c r="AR66" s="1366"/>
      <c r="AS66" s="1366"/>
      <c r="AT66" s="1366"/>
      <c r="AU66" s="1367"/>
      <c r="AV66" s="966" t="s">
        <v>36</v>
      </c>
      <c r="AW66" s="1366"/>
      <c r="AX66" s="1366"/>
      <c r="AY66" s="1366"/>
      <c r="AZ66" s="1366"/>
      <c r="BA66" s="1366"/>
      <c r="BB66" s="1366"/>
      <c r="BC66" s="1366"/>
      <c r="BD66" s="1366"/>
      <c r="BE66" s="1366"/>
      <c r="BF66" s="1366"/>
      <c r="BG66" s="1367"/>
      <c r="BH66" s="966" t="s">
        <v>1006</v>
      </c>
      <c r="BI66" s="1366"/>
      <c r="BJ66" s="1366"/>
      <c r="BK66" s="1366"/>
      <c r="BL66" s="1366"/>
      <c r="BM66" s="1366"/>
      <c r="BN66" s="1366"/>
      <c r="BO66" s="1366"/>
      <c r="BP66" s="1366"/>
      <c r="BQ66" s="1366"/>
      <c r="BR66" s="1367"/>
      <c r="BS66" s="966"/>
      <c r="BT66" s="1366"/>
      <c r="BU66" s="1366"/>
      <c r="BV66" s="1366"/>
      <c r="BW66" s="1366"/>
      <c r="BX66" s="1366"/>
      <c r="BY66" s="1366"/>
      <c r="BZ66" s="1366"/>
      <c r="CA66" s="1366"/>
      <c r="CB66" s="1366"/>
      <c r="CC66" s="1366"/>
    </row>
    <row r="67" spans="1:81" ht="6" customHeight="1">
      <c r="A67" s="1366"/>
      <c r="B67" s="1367"/>
      <c r="C67" s="1034" t="s">
        <v>1218</v>
      </c>
      <c r="D67" s="1368"/>
      <c r="E67" s="1368"/>
      <c r="F67" s="1368"/>
      <c r="G67" s="1368"/>
      <c r="H67" s="1368"/>
      <c r="I67" s="955"/>
      <c r="J67" s="1034" t="s">
        <v>490</v>
      </c>
      <c r="K67" s="1368"/>
      <c r="L67" s="1368"/>
      <c r="M67" s="1368"/>
      <c r="N67" s="1368"/>
      <c r="O67" s="1368"/>
      <c r="P67" s="955"/>
      <c r="Q67" s="1034"/>
      <c r="R67" s="1368"/>
      <c r="S67" s="1368"/>
      <c r="T67" s="1368"/>
      <c r="U67" s="1368"/>
      <c r="V67" s="1368"/>
      <c r="W67" s="1368"/>
      <c r="X67" s="1368"/>
      <c r="Y67" s="955"/>
      <c r="Z67" s="966" t="s">
        <v>491</v>
      </c>
      <c r="AA67" s="1366"/>
      <c r="AB67" s="1366"/>
      <c r="AC67" s="1366"/>
      <c r="AD67" s="1366"/>
      <c r="AE67" s="1366"/>
      <c r="AF67" s="1366"/>
      <c r="AG67" s="1366"/>
      <c r="AH67" s="1367"/>
      <c r="AI67" s="966" t="s">
        <v>492</v>
      </c>
      <c r="AJ67" s="1366"/>
      <c r="AK67" s="1366"/>
      <c r="AL67" s="1366"/>
      <c r="AM67" s="1366"/>
      <c r="AN67" s="1366"/>
      <c r="AO67" s="1366"/>
      <c r="AP67" s="1366"/>
      <c r="AQ67" s="1366"/>
      <c r="AR67" s="1366"/>
      <c r="AS67" s="1366"/>
      <c r="AT67" s="1366"/>
      <c r="AU67" s="1367"/>
      <c r="AV67" s="966"/>
      <c r="AW67" s="1366"/>
      <c r="AX67" s="1366"/>
      <c r="AY67" s="1366"/>
      <c r="AZ67" s="1366"/>
      <c r="BA67" s="1366"/>
      <c r="BB67" s="1366"/>
      <c r="BC67" s="1366"/>
      <c r="BD67" s="1366"/>
      <c r="BE67" s="1366"/>
      <c r="BF67" s="1366"/>
      <c r="BG67" s="1367"/>
      <c r="BH67" s="966"/>
      <c r="BI67" s="1366"/>
      <c r="BJ67" s="1366"/>
      <c r="BK67" s="1366"/>
      <c r="BL67" s="1366"/>
      <c r="BM67" s="1366"/>
      <c r="BN67" s="1366"/>
      <c r="BO67" s="1366"/>
      <c r="BP67" s="1366"/>
      <c r="BQ67" s="1366"/>
      <c r="BR67" s="1367"/>
      <c r="BS67" s="966" t="s">
        <v>499</v>
      </c>
      <c r="BT67" s="1366"/>
      <c r="BU67" s="1366"/>
      <c r="BV67" s="1366"/>
      <c r="BW67" s="1366"/>
      <c r="BX67" s="1366"/>
      <c r="BY67" s="1366"/>
      <c r="BZ67" s="1366"/>
      <c r="CA67" s="1366"/>
      <c r="CB67" s="1366"/>
      <c r="CC67" s="1366"/>
    </row>
    <row r="68" spans="1:81" ht="6" customHeight="1">
      <c r="A68" s="1366"/>
      <c r="B68" s="1367"/>
      <c r="C68" s="1034"/>
      <c r="D68" s="1368"/>
      <c r="E68" s="1368"/>
      <c r="F68" s="1368"/>
      <c r="G68" s="1368"/>
      <c r="H68" s="1368"/>
      <c r="I68" s="955"/>
      <c r="J68" s="1034"/>
      <c r="K68" s="1368"/>
      <c r="L68" s="1368"/>
      <c r="M68" s="1368"/>
      <c r="N68" s="1368"/>
      <c r="O68" s="1368"/>
      <c r="P68" s="955"/>
      <c r="Q68" s="1034" t="s">
        <v>500</v>
      </c>
      <c r="R68" s="1368"/>
      <c r="S68" s="1368"/>
      <c r="T68" s="1368"/>
      <c r="U68" s="1368"/>
      <c r="V68" s="1368"/>
      <c r="W68" s="1368"/>
      <c r="X68" s="1368"/>
      <c r="Y68" s="955"/>
      <c r="Z68" s="966"/>
      <c r="AA68" s="1366"/>
      <c r="AB68" s="1366"/>
      <c r="AC68" s="1366"/>
      <c r="AD68" s="1366"/>
      <c r="AE68" s="1366"/>
      <c r="AF68" s="1366"/>
      <c r="AG68" s="1366"/>
      <c r="AH68" s="1367"/>
      <c r="AI68" s="966"/>
      <c r="AJ68" s="1366"/>
      <c r="AK68" s="1366"/>
      <c r="AL68" s="1366"/>
      <c r="AM68" s="1366"/>
      <c r="AN68" s="1366"/>
      <c r="AO68" s="1366"/>
      <c r="AP68" s="1366"/>
      <c r="AQ68" s="1366"/>
      <c r="AR68" s="1366"/>
      <c r="AS68" s="1366"/>
      <c r="AT68" s="1366"/>
      <c r="AU68" s="1367"/>
      <c r="AV68" s="966" t="s">
        <v>979</v>
      </c>
      <c r="AW68" s="1366"/>
      <c r="AX68" s="1366"/>
      <c r="AY68" s="1366"/>
      <c r="AZ68" s="1366"/>
      <c r="BA68" s="1366"/>
      <c r="BB68" s="1366"/>
      <c r="BC68" s="1366"/>
      <c r="BD68" s="1366"/>
      <c r="BE68" s="1366"/>
      <c r="BF68" s="1366"/>
      <c r="BG68" s="1367"/>
      <c r="BH68" s="966" t="s">
        <v>980</v>
      </c>
      <c r="BI68" s="1366"/>
      <c r="BJ68" s="1366"/>
      <c r="BK68" s="1366"/>
      <c r="BL68" s="1366"/>
      <c r="BM68" s="1366"/>
      <c r="BN68" s="1366"/>
      <c r="BO68" s="1366"/>
      <c r="BP68" s="1366"/>
      <c r="BQ68" s="1366"/>
      <c r="BR68" s="1367"/>
      <c r="BS68" s="966"/>
      <c r="BT68" s="1366"/>
      <c r="BU68" s="1366"/>
      <c r="BV68" s="1366"/>
      <c r="BW68" s="1366"/>
      <c r="BX68" s="1366"/>
      <c r="BY68" s="1366"/>
      <c r="BZ68" s="1366"/>
      <c r="CA68" s="1366"/>
      <c r="CB68" s="1366"/>
      <c r="CC68" s="1366"/>
    </row>
    <row r="69" spans="1:81" ht="6" customHeight="1">
      <c r="A69" s="1366"/>
      <c r="B69" s="1367"/>
      <c r="C69" s="330"/>
      <c r="D69" s="342"/>
      <c r="E69" s="342"/>
      <c r="F69" s="342"/>
      <c r="G69" s="342"/>
      <c r="H69" s="342"/>
      <c r="I69" s="327"/>
      <c r="J69" s="1034" t="s">
        <v>683</v>
      </c>
      <c r="K69" s="1368"/>
      <c r="L69" s="1368"/>
      <c r="M69" s="1368"/>
      <c r="N69" s="1368"/>
      <c r="O69" s="1368"/>
      <c r="P69" s="955"/>
      <c r="Q69" s="1034"/>
      <c r="R69" s="1368"/>
      <c r="S69" s="1368"/>
      <c r="T69" s="1368"/>
      <c r="U69" s="1368"/>
      <c r="V69" s="1368"/>
      <c r="W69" s="1368"/>
      <c r="X69" s="1368"/>
      <c r="Y69" s="955"/>
      <c r="Z69" s="966" t="s">
        <v>981</v>
      </c>
      <c r="AA69" s="1366"/>
      <c r="AB69" s="1366"/>
      <c r="AC69" s="1366"/>
      <c r="AD69" s="1366"/>
      <c r="AE69" s="1366"/>
      <c r="AF69" s="1366"/>
      <c r="AG69" s="1366"/>
      <c r="AH69" s="1367"/>
      <c r="AI69" s="966" t="s">
        <v>982</v>
      </c>
      <c r="AJ69" s="1366"/>
      <c r="AK69" s="1366"/>
      <c r="AL69" s="1366"/>
      <c r="AM69" s="1366"/>
      <c r="AN69" s="1366"/>
      <c r="AO69" s="1366"/>
      <c r="AP69" s="1366"/>
      <c r="AQ69" s="1366"/>
      <c r="AR69" s="1366"/>
      <c r="AS69" s="1366"/>
      <c r="AT69" s="1366"/>
      <c r="AU69" s="1367"/>
      <c r="AV69" s="966"/>
      <c r="AW69" s="1366"/>
      <c r="AX69" s="1366"/>
      <c r="AY69" s="1366"/>
      <c r="AZ69" s="1366"/>
      <c r="BA69" s="1366"/>
      <c r="BB69" s="1366"/>
      <c r="BC69" s="1366"/>
      <c r="BD69" s="1366"/>
      <c r="BE69" s="1366"/>
      <c r="BF69" s="1366"/>
      <c r="BG69" s="1367"/>
      <c r="BH69" s="966"/>
      <c r="BI69" s="1366"/>
      <c r="BJ69" s="1366"/>
      <c r="BK69" s="1366"/>
      <c r="BL69" s="1366"/>
      <c r="BM69" s="1366"/>
      <c r="BN69" s="1366"/>
      <c r="BO69" s="1366"/>
      <c r="BP69" s="1366"/>
      <c r="BQ69" s="1366"/>
      <c r="BR69" s="1367"/>
      <c r="BS69" s="966" t="s">
        <v>983</v>
      </c>
      <c r="BT69" s="1366"/>
      <c r="BU69" s="1366"/>
      <c r="BV69" s="1366"/>
      <c r="BW69" s="1366"/>
      <c r="BX69" s="1366"/>
      <c r="BY69" s="1366"/>
      <c r="BZ69" s="1366"/>
      <c r="CA69" s="1366"/>
      <c r="CB69" s="1366"/>
      <c r="CC69" s="1366"/>
    </row>
    <row r="70" spans="1:81" ht="6" customHeight="1">
      <c r="A70" s="1366"/>
      <c r="B70" s="1367"/>
      <c r="C70" s="330"/>
      <c r="D70" s="342"/>
      <c r="E70" s="342"/>
      <c r="F70" s="342"/>
      <c r="G70" s="342"/>
      <c r="H70" s="342"/>
      <c r="I70" s="327"/>
      <c r="J70" s="1034"/>
      <c r="K70" s="1368"/>
      <c r="L70" s="1368"/>
      <c r="M70" s="1368"/>
      <c r="N70" s="1368"/>
      <c r="O70" s="1368"/>
      <c r="P70" s="955"/>
      <c r="Q70" s="1034" t="s">
        <v>669</v>
      </c>
      <c r="R70" s="1368"/>
      <c r="S70" s="1368"/>
      <c r="T70" s="1368"/>
      <c r="U70" s="1368"/>
      <c r="V70" s="1368"/>
      <c r="W70" s="1368"/>
      <c r="X70" s="1368"/>
      <c r="Y70" s="955"/>
      <c r="Z70" s="966"/>
      <c r="AA70" s="1366"/>
      <c r="AB70" s="1366"/>
      <c r="AC70" s="1366"/>
      <c r="AD70" s="1366"/>
      <c r="AE70" s="1366"/>
      <c r="AF70" s="1366"/>
      <c r="AG70" s="1366"/>
      <c r="AH70" s="1367"/>
      <c r="AI70" s="966"/>
      <c r="AJ70" s="1366"/>
      <c r="AK70" s="1366"/>
      <c r="AL70" s="1366"/>
      <c r="AM70" s="1366"/>
      <c r="AN70" s="1366"/>
      <c r="AO70" s="1366"/>
      <c r="AP70" s="1366"/>
      <c r="AQ70" s="1366"/>
      <c r="AR70" s="1366"/>
      <c r="AS70" s="1366"/>
      <c r="AT70" s="1366"/>
      <c r="AU70" s="1367"/>
      <c r="AV70" s="966" t="s">
        <v>222</v>
      </c>
      <c r="AW70" s="1366"/>
      <c r="AX70" s="1366"/>
      <c r="AY70" s="1366"/>
      <c r="AZ70" s="1366"/>
      <c r="BA70" s="1366"/>
      <c r="BB70" s="1366"/>
      <c r="BC70" s="1366"/>
      <c r="BD70" s="1366"/>
      <c r="BE70" s="1366"/>
      <c r="BF70" s="1366"/>
      <c r="BG70" s="1367"/>
      <c r="BH70" s="966" t="s">
        <v>981</v>
      </c>
      <c r="BI70" s="1366"/>
      <c r="BJ70" s="1366"/>
      <c r="BK70" s="1366"/>
      <c r="BL70" s="1366"/>
      <c r="BM70" s="1366"/>
      <c r="BN70" s="1366"/>
      <c r="BO70" s="1366"/>
      <c r="BP70" s="1366"/>
      <c r="BQ70" s="1366"/>
      <c r="BR70" s="1367"/>
      <c r="BS70" s="966"/>
      <c r="BT70" s="1366"/>
      <c r="BU70" s="1366"/>
      <c r="BV70" s="1366"/>
      <c r="BW70" s="1366"/>
      <c r="BX70" s="1366"/>
      <c r="BY70" s="1366"/>
      <c r="BZ70" s="1366"/>
      <c r="CA70" s="1366"/>
      <c r="CB70" s="1366"/>
      <c r="CC70" s="1366"/>
    </row>
    <row r="71" spans="1:81" ht="6" customHeight="1">
      <c r="A71" s="1366"/>
      <c r="B71" s="1367"/>
      <c r="C71" s="330"/>
      <c r="D71" s="342"/>
      <c r="E71" s="342"/>
      <c r="F71" s="342"/>
      <c r="G71" s="342"/>
      <c r="H71" s="342"/>
      <c r="I71" s="327"/>
      <c r="J71" s="1034" t="s">
        <v>1219</v>
      </c>
      <c r="K71" s="1368"/>
      <c r="L71" s="1368"/>
      <c r="M71" s="1368"/>
      <c r="N71" s="1368"/>
      <c r="O71" s="1368"/>
      <c r="P71" s="955"/>
      <c r="Q71" s="1034"/>
      <c r="R71" s="1368"/>
      <c r="S71" s="1368"/>
      <c r="T71" s="1368"/>
      <c r="U71" s="1368"/>
      <c r="V71" s="1368"/>
      <c r="W71" s="1368"/>
      <c r="X71" s="1368"/>
      <c r="Y71" s="955"/>
      <c r="Z71" s="966" t="s">
        <v>223</v>
      </c>
      <c r="AA71" s="1366"/>
      <c r="AB71" s="1366"/>
      <c r="AC71" s="1366"/>
      <c r="AD71" s="1366"/>
      <c r="AE71" s="1366"/>
      <c r="AF71" s="1366"/>
      <c r="AG71" s="1366"/>
      <c r="AH71" s="1367"/>
      <c r="AI71" s="966" t="s">
        <v>224</v>
      </c>
      <c r="AJ71" s="1366"/>
      <c r="AK71" s="1366"/>
      <c r="AL71" s="1366"/>
      <c r="AM71" s="1366"/>
      <c r="AN71" s="1366"/>
      <c r="AO71" s="1366"/>
      <c r="AP71" s="1366"/>
      <c r="AQ71" s="1366"/>
      <c r="AR71" s="1366"/>
      <c r="AS71" s="1366"/>
      <c r="AT71" s="1366"/>
      <c r="AU71" s="1367"/>
      <c r="AV71" s="966"/>
      <c r="AW71" s="1366"/>
      <c r="AX71" s="1366"/>
      <c r="AY71" s="1366"/>
      <c r="AZ71" s="1366"/>
      <c r="BA71" s="1366"/>
      <c r="BB71" s="1366"/>
      <c r="BC71" s="1366"/>
      <c r="BD71" s="1366"/>
      <c r="BE71" s="1366"/>
      <c r="BF71" s="1366"/>
      <c r="BG71" s="1367"/>
      <c r="BH71" s="966"/>
      <c r="BI71" s="1366"/>
      <c r="BJ71" s="1366"/>
      <c r="BK71" s="1366"/>
      <c r="BL71" s="1366"/>
      <c r="BM71" s="1366"/>
      <c r="BN71" s="1366"/>
      <c r="BO71" s="1366"/>
      <c r="BP71" s="1366"/>
      <c r="BQ71" s="1366"/>
      <c r="BR71" s="1367"/>
      <c r="BS71" s="348"/>
      <c r="BT71" s="337"/>
      <c r="BU71" s="337"/>
      <c r="BV71" s="337"/>
      <c r="BW71" s="337"/>
      <c r="BX71" s="337"/>
      <c r="BY71" s="337"/>
      <c r="BZ71" s="337"/>
      <c r="CA71" s="337"/>
      <c r="CB71" s="337"/>
      <c r="CC71" s="337"/>
    </row>
    <row r="72" spans="1:81" ht="6" customHeight="1">
      <c r="A72" s="1366"/>
      <c r="B72" s="1367"/>
      <c r="C72" s="330"/>
      <c r="D72" s="342"/>
      <c r="E72" s="342"/>
      <c r="F72" s="342"/>
      <c r="G72" s="342"/>
      <c r="H72" s="342"/>
      <c r="I72" s="327"/>
      <c r="J72" s="1034"/>
      <c r="K72" s="1368"/>
      <c r="L72" s="1368"/>
      <c r="M72" s="1368"/>
      <c r="N72" s="1368"/>
      <c r="O72" s="1368"/>
      <c r="P72" s="955"/>
      <c r="Q72" s="1034" t="s">
        <v>225</v>
      </c>
      <c r="R72" s="1368"/>
      <c r="S72" s="1368"/>
      <c r="T72" s="1368"/>
      <c r="U72" s="1368"/>
      <c r="V72" s="1368"/>
      <c r="W72" s="1368"/>
      <c r="X72" s="1368"/>
      <c r="Y72" s="955"/>
      <c r="Z72" s="966"/>
      <c r="AA72" s="1366"/>
      <c r="AB72" s="1366"/>
      <c r="AC72" s="1366"/>
      <c r="AD72" s="1366"/>
      <c r="AE72" s="1366"/>
      <c r="AF72" s="1366"/>
      <c r="AG72" s="1366"/>
      <c r="AH72" s="1367"/>
      <c r="AI72" s="966"/>
      <c r="AJ72" s="1366"/>
      <c r="AK72" s="1366"/>
      <c r="AL72" s="1366"/>
      <c r="AM72" s="1366"/>
      <c r="AN72" s="1366"/>
      <c r="AO72" s="1366"/>
      <c r="AP72" s="1366"/>
      <c r="AQ72" s="1366"/>
      <c r="AR72" s="1366"/>
      <c r="AS72" s="1366"/>
      <c r="AT72" s="1366"/>
      <c r="AU72" s="1367"/>
      <c r="AV72" s="966" t="s">
        <v>967</v>
      </c>
      <c r="AW72" s="1366"/>
      <c r="AX72" s="1366"/>
      <c r="AY72" s="1366"/>
      <c r="AZ72" s="1366"/>
      <c r="BA72" s="1366"/>
      <c r="BB72" s="1366"/>
      <c r="BC72" s="1366"/>
      <c r="BD72" s="1366"/>
      <c r="BE72" s="1366"/>
      <c r="BF72" s="1366"/>
      <c r="BG72" s="1367"/>
      <c r="BH72" s="966" t="s">
        <v>833</v>
      </c>
      <c r="BI72" s="1366"/>
      <c r="BJ72" s="1366"/>
      <c r="BK72" s="1366"/>
      <c r="BL72" s="1366"/>
      <c r="BM72" s="1366"/>
      <c r="BN72" s="1366"/>
      <c r="BO72" s="1366"/>
      <c r="BP72" s="1366"/>
      <c r="BQ72" s="1366"/>
      <c r="BR72" s="1367"/>
      <c r="BS72" s="348"/>
      <c r="BT72" s="337"/>
      <c r="BU72" s="337"/>
      <c r="BV72" s="337"/>
      <c r="BW72" s="337"/>
      <c r="BX72" s="337"/>
      <c r="BY72" s="337"/>
      <c r="BZ72" s="337"/>
      <c r="CA72" s="337"/>
      <c r="CB72" s="337"/>
      <c r="CC72" s="337"/>
    </row>
    <row r="73" spans="1:81" ht="6" customHeight="1">
      <c r="A73" s="1366"/>
      <c r="B73" s="1367"/>
      <c r="C73" s="330"/>
      <c r="D73" s="342"/>
      <c r="E73" s="342"/>
      <c r="F73" s="342"/>
      <c r="G73" s="342"/>
      <c r="H73" s="342"/>
      <c r="I73" s="327"/>
      <c r="J73" s="330"/>
      <c r="K73" s="342"/>
      <c r="L73" s="342"/>
      <c r="M73" s="342"/>
      <c r="N73" s="342"/>
      <c r="O73" s="342"/>
      <c r="P73" s="327"/>
      <c r="Q73" s="1034"/>
      <c r="R73" s="1368"/>
      <c r="S73" s="1368"/>
      <c r="T73" s="1368"/>
      <c r="U73" s="1368"/>
      <c r="V73" s="1368"/>
      <c r="W73" s="1368"/>
      <c r="X73" s="1368"/>
      <c r="Y73" s="955"/>
      <c r="Z73" s="348"/>
      <c r="AA73" s="337"/>
      <c r="AB73" s="337"/>
      <c r="AC73" s="337"/>
      <c r="AD73" s="337"/>
      <c r="AE73" s="337"/>
      <c r="AF73" s="337"/>
      <c r="AG73" s="337"/>
      <c r="AH73" s="338"/>
      <c r="AI73" s="966" t="s">
        <v>834</v>
      </c>
      <c r="AJ73" s="1366"/>
      <c r="AK73" s="1366"/>
      <c r="AL73" s="1366"/>
      <c r="AM73" s="1366"/>
      <c r="AN73" s="1366"/>
      <c r="AO73" s="1366"/>
      <c r="AP73" s="1366"/>
      <c r="AQ73" s="1366"/>
      <c r="AR73" s="1366"/>
      <c r="AS73" s="1366"/>
      <c r="AT73" s="1366"/>
      <c r="AU73" s="1367"/>
      <c r="AV73" s="966"/>
      <c r="AW73" s="1366"/>
      <c r="AX73" s="1366"/>
      <c r="AY73" s="1366"/>
      <c r="AZ73" s="1366"/>
      <c r="BA73" s="1366"/>
      <c r="BB73" s="1366"/>
      <c r="BC73" s="1366"/>
      <c r="BD73" s="1366"/>
      <c r="BE73" s="1366"/>
      <c r="BF73" s="1366"/>
      <c r="BG73" s="1367"/>
      <c r="BH73" s="966"/>
      <c r="BI73" s="1366"/>
      <c r="BJ73" s="1366"/>
      <c r="BK73" s="1366"/>
      <c r="BL73" s="1366"/>
      <c r="BM73" s="1366"/>
      <c r="BN73" s="1366"/>
      <c r="BO73" s="1366"/>
      <c r="BP73" s="1366"/>
      <c r="BQ73" s="1366"/>
      <c r="BR73" s="1367"/>
      <c r="BS73" s="337"/>
      <c r="BT73" s="337"/>
      <c r="BU73" s="337"/>
      <c r="BV73" s="337"/>
      <c r="BW73" s="337"/>
      <c r="BX73" s="337"/>
      <c r="BY73" s="337"/>
      <c r="BZ73" s="337"/>
      <c r="CA73" s="337"/>
      <c r="CB73" s="337"/>
      <c r="CC73" s="337"/>
    </row>
    <row r="74" spans="1:81" ht="6" customHeight="1">
      <c r="A74" s="1366"/>
      <c r="B74" s="1367"/>
      <c r="C74" s="331"/>
      <c r="D74" s="343"/>
      <c r="E74" s="343"/>
      <c r="F74" s="343"/>
      <c r="G74" s="343"/>
      <c r="H74" s="343"/>
      <c r="I74" s="328"/>
      <c r="J74" s="331"/>
      <c r="K74" s="343"/>
      <c r="L74" s="343"/>
      <c r="M74" s="343"/>
      <c r="N74" s="343"/>
      <c r="O74" s="343"/>
      <c r="P74" s="328"/>
      <c r="Q74" s="331"/>
      <c r="R74" s="343"/>
      <c r="S74" s="339"/>
      <c r="T74" s="339"/>
      <c r="U74" s="339"/>
      <c r="V74" s="339"/>
      <c r="W74" s="339"/>
      <c r="X74" s="339"/>
      <c r="Y74" s="340"/>
      <c r="Z74" s="349"/>
      <c r="AA74" s="339"/>
      <c r="AB74" s="339"/>
      <c r="AC74" s="339"/>
      <c r="AD74" s="339"/>
      <c r="AE74" s="339"/>
      <c r="AF74" s="339"/>
      <c r="AG74" s="339"/>
      <c r="AH74" s="340"/>
      <c r="AI74" s="967"/>
      <c r="AJ74" s="1371"/>
      <c r="AK74" s="1371"/>
      <c r="AL74" s="1371"/>
      <c r="AM74" s="1371"/>
      <c r="AN74" s="1371"/>
      <c r="AO74" s="1371"/>
      <c r="AP74" s="1371"/>
      <c r="AQ74" s="1371"/>
      <c r="AR74" s="1371"/>
      <c r="AS74" s="1371"/>
      <c r="AT74" s="1371"/>
      <c r="AU74" s="1372"/>
      <c r="AV74" s="339"/>
      <c r="AW74" s="339"/>
      <c r="AX74" s="339"/>
      <c r="AY74" s="339"/>
      <c r="AZ74" s="339"/>
      <c r="BA74" s="339"/>
      <c r="BB74" s="339"/>
      <c r="BC74" s="339"/>
      <c r="BD74" s="339"/>
      <c r="BE74" s="339"/>
      <c r="BF74" s="339"/>
      <c r="BG74" s="340"/>
      <c r="BH74" s="349"/>
      <c r="BI74" s="339"/>
      <c r="BJ74" s="339"/>
      <c r="BK74" s="339"/>
      <c r="BL74" s="339"/>
      <c r="BM74" s="339"/>
      <c r="BN74" s="339"/>
      <c r="BO74" s="339"/>
      <c r="BP74" s="339"/>
      <c r="BQ74" s="339"/>
      <c r="BR74" s="340"/>
      <c r="BS74" s="339"/>
      <c r="BT74" s="339"/>
      <c r="BU74" s="339"/>
      <c r="BV74" s="339"/>
      <c r="BW74" s="339"/>
      <c r="BX74" s="339"/>
      <c r="BY74" s="339"/>
      <c r="BZ74" s="339"/>
      <c r="CA74" s="339"/>
      <c r="CB74" s="339"/>
      <c r="CC74" s="339"/>
    </row>
    <row r="75" spans="1:81" ht="6" customHeight="1">
      <c r="A75" s="1366"/>
      <c r="B75" s="1367"/>
      <c r="C75" s="1033" t="s">
        <v>835</v>
      </c>
      <c r="D75" s="1373"/>
      <c r="E75" s="1373"/>
      <c r="F75" s="1373"/>
      <c r="G75" s="1373"/>
      <c r="H75" s="1373"/>
      <c r="I75" s="1373"/>
      <c r="J75" s="1373"/>
      <c r="K75" s="1373"/>
      <c r="L75" s="1373"/>
      <c r="M75" s="1373"/>
      <c r="N75" s="1373"/>
      <c r="O75" s="1373"/>
      <c r="P75" s="1373"/>
      <c r="Q75" s="1373"/>
      <c r="R75" s="1373"/>
      <c r="S75" s="1373"/>
      <c r="T75" s="1373"/>
      <c r="U75" s="1373"/>
      <c r="V75" s="1373"/>
      <c r="W75" s="1373"/>
      <c r="X75" s="1373"/>
      <c r="Y75" s="1032"/>
      <c r="Z75" s="1033" t="s">
        <v>441</v>
      </c>
      <c r="AA75" s="1373"/>
      <c r="AB75" s="1373"/>
      <c r="AC75" s="1373"/>
      <c r="AD75" s="1373"/>
      <c r="AE75" s="1373"/>
      <c r="AF75" s="1373"/>
      <c r="AG75" s="1373"/>
      <c r="AH75" s="1032"/>
      <c r="AI75" s="1033" t="s">
        <v>442</v>
      </c>
      <c r="AJ75" s="1373"/>
      <c r="AK75" s="1373"/>
      <c r="AL75" s="1373"/>
      <c r="AM75" s="1373"/>
      <c r="AN75" s="1373"/>
      <c r="AO75" s="1373"/>
      <c r="AP75" s="1373"/>
      <c r="AQ75" s="1373"/>
      <c r="AR75" s="1373"/>
      <c r="AS75" s="1373"/>
      <c r="AT75" s="1373"/>
      <c r="AU75" s="1032"/>
      <c r="AV75" s="1033" t="s">
        <v>835</v>
      </c>
      <c r="AW75" s="1373"/>
      <c r="AX75" s="1373"/>
      <c r="AY75" s="1373"/>
      <c r="AZ75" s="1373"/>
      <c r="BA75" s="1373"/>
      <c r="BB75" s="1373"/>
      <c r="BC75" s="1373"/>
      <c r="BD75" s="1373"/>
      <c r="BE75" s="1373"/>
      <c r="BF75" s="1373"/>
      <c r="BG75" s="1032"/>
      <c r="BH75" s="1033" t="s">
        <v>443</v>
      </c>
      <c r="BI75" s="1373"/>
      <c r="BJ75" s="1373"/>
      <c r="BK75" s="1373"/>
      <c r="BL75" s="1373"/>
      <c r="BM75" s="1373"/>
      <c r="BN75" s="1373"/>
      <c r="BO75" s="1373"/>
      <c r="BP75" s="1373"/>
      <c r="BQ75" s="1373"/>
      <c r="BR75" s="1032"/>
      <c r="BS75" s="1033" t="s">
        <v>835</v>
      </c>
      <c r="BT75" s="1373"/>
      <c r="BU75" s="1373"/>
      <c r="BV75" s="1373"/>
      <c r="BW75" s="1373"/>
      <c r="BX75" s="1373"/>
      <c r="BY75" s="1373"/>
      <c r="BZ75" s="1373"/>
      <c r="CA75" s="1373"/>
      <c r="CB75" s="1373"/>
      <c r="CC75" s="1373"/>
    </row>
    <row r="76" spans="1:81" ht="6" customHeight="1">
      <c r="A76" s="1366"/>
      <c r="B76" s="1367"/>
      <c r="C76" s="1034"/>
      <c r="D76" s="1368"/>
      <c r="E76" s="1368"/>
      <c r="F76" s="1368"/>
      <c r="G76" s="1368"/>
      <c r="H76" s="1368"/>
      <c r="I76" s="1368"/>
      <c r="J76" s="1368"/>
      <c r="K76" s="1368"/>
      <c r="L76" s="1368"/>
      <c r="M76" s="1368"/>
      <c r="N76" s="1368"/>
      <c r="O76" s="1368"/>
      <c r="P76" s="1368"/>
      <c r="Q76" s="1368"/>
      <c r="R76" s="1368"/>
      <c r="S76" s="1368"/>
      <c r="T76" s="1368"/>
      <c r="U76" s="1368"/>
      <c r="V76" s="1368"/>
      <c r="W76" s="1368"/>
      <c r="X76" s="1368"/>
      <c r="Y76" s="955"/>
      <c r="Z76" s="1034"/>
      <c r="AA76" s="1368"/>
      <c r="AB76" s="1368"/>
      <c r="AC76" s="1368"/>
      <c r="AD76" s="1368"/>
      <c r="AE76" s="1368"/>
      <c r="AF76" s="1368"/>
      <c r="AG76" s="1368"/>
      <c r="AH76" s="955"/>
      <c r="AI76" s="1034"/>
      <c r="AJ76" s="1368"/>
      <c r="AK76" s="1368"/>
      <c r="AL76" s="1368"/>
      <c r="AM76" s="1368"/>
      <c r="AN76" s="1368"/>
      <c r="AO76" s="1368"/>
      <c r="AP76" s="1368"/>
      <c r="AQ76" s="1368"/>
      <c r="AR76" s="1368"/>
      <c r="AS76" s="1368"/>
      <c r="AT76" s="1368"/>
      <c r="AU76" s="955"/>
      <c r="AV76" s="1034"/>
      <c r="AW76" s="1368"/>
      <c r="AX76" s="1368"/>
      <c r="AY76" s="1368"/>
      <c r="AZ76" s="1368"/>
      <c r="BA76" s="1368"/>
      <c r="BB76" s="1368"/>
      <c r="BC76" s="1368"/>
      <c r="BD76" s="1368"/>
      <c r="BE76" s="1368"/>
      <c r="BF76" s="1368"/>
      <c r="BG76" s="955"/>
      <c r="BH76" s="1034"/>
      <c r="BI76" s="1368"/>
      <c r="BJ76" s="1368"/>
      <c r="BK76" s="1368"/>
      <c r="BL76" s="1368"/>
      <c r="BM76" s="1368"/>
      <c r="BN76" s="1368"/>
      <c r="BO76" s="1368"/>
      <c r="BP76" s="1368"/>
      <c r="BQ76" s="1368"/>
      <c r="BR76" s="955"/>
      <c r="BS76" s="1034"/>
      <c r="BT76" s="1368"/>
      <c r="BU76" s="1368"/>
      <c r="BV76" s="1368"/>
      <c r="BW76" s="1368"/>
      <c r="BX76" s="1368"/>
      <c r="BY76" s="1368"/>
      <c r="BZ76" s="1368"/>
      <c r="CA76" s="1368"/>
      <c r="CB76" s="1368"/>
      <c r="CC76" s="1368"/>
    </row>
    <row r="77" spans="1:81" ht="6" customHeight="1">
      <c r="A77" s="1371"/>
      <c r="B77" s="1372"/>
      <c r="C77" s="1035"/>
      <c r="D77" s="1374"/>
      <c r="E77" s="1374"/>
      <c r="F77" s="1374"/>
      <c r="G77" s="1374"/>
      <c r="H77" s="1374"/>
      <c r="I77" s="1374"/>
      <c r="J77" s="1374"/>
      <c r="K77" s="1374"/>
      <c r="L77" s="1374"/>
      <c r="M77" s="1374"/>
      <c r="N77" s="1374"/>
      <c r="O77" s="1374"/>
      <c r="P77" s="1374"/>
      <c r="Q77" s="1374"/>
      <c r="R77" s="1374"/>
      <c r="S77" s="1374"/>
      <c r="T77" s="1374"/>
      <c r="U77" s="1374"/>
      <c r="V77" s="1374"/>
      <c r="W77" s="1374"/>
      <c r="X77" s="1374"/>
      <c r="Y77" s="956"/>
      <c r="Z77" s="1035"/>
      <c r="AA77" s="1374"/>
      <c r="AB77" s="1374"/>
      <c r="AC77" s="1374"/>
      <c r="AD77" s="1374"/>
      <c r="AE77" s="1374"/>
      <c r="AF77" s="1374"/>
      <c r="AG77" s="1374"/>
      <c r="AH77" s="956"/>
      <c r="AI77" s="1035"/>
      <c r="AJ77" s="1374"/>
      <c r="AK77" s="1374"/>
      <c r="AL77" s="1374"/>
      <c r="AM77" s="1374"/>
      <c r="AN77" s="1374"/>
      <c r="AO77" s="1374"/>
      <c r="AP77" s="1374"/>
      <c r="AQ77" s="1374"/>
      <c r="AR77" s="1374"/>
      <c r="AS77" s="1374"/>
      <c r="AT77" s="1374"/>
      <c r="AU77" s="956"/>
      <c r="AV77" s="1035"/>
      <c r="AW77" s="1374"/>
      <c r="AX77" s="1374"/>
      <c r="AY77" s="1374"/>
      <c r="AZ77" s="1374"/>
      <c r="BA77" s="1374"/>
      <c r="BB77" s="1374"/>
      <c r="BC77" s="1374"/>
      <c r="BD77" s="1374"/>
      <c r="BE77" s="1374"/>
      <c r="BF77" s="1374"/>
      <c r="BG77" s="956"/>
      <c r="BH77" s="1035"/>
      <c r="BI77" s="1374"/>
      <c r="BJ77" s="1374"/>
      <c r="BK77" s="1374"/>
      <c r="BL77" s="1374"/>
      <c r="BM77" s="1374"/>
      <c r="BN77" s="1374"/>
      <c r="BO77" s="1374"/>
      <c r="BP77" s="1374"/>
      <c r="BQ77" s="1374"/>
      <c r="BR77" s="956"/>
      <c r="BS77" s="1035"/>
      <c r="BT77" s="1374"/>
      <c r="BU77" s="1374"/>
      <c r="BV77" s="1374"/>
      <c r="BW77" s="1374"/>
      <c r="BX77" s="1374"/>
      <c r="BY77" s="1374"/>
      <c r="BZ77" s="1374"/>
      <c r="CA77" s="1374"/>
      <c r="CB77" s="1374"/>
      <c r="CC77" s="1374"/>
    </row>
    <row r="78" spans="1:81" ht="13.35" customHeight="1">
      <c r="A78" s="334"/>
      <c r="B78" s="334"/>
      <c r="C78" s="1375"/>
      <c r="D78" s="1375"/>
      <c r="E78" s="1375"/>
      <c r="F78" s="1375"/>
      <c r="G78" s="1375"/>
      <c r="H78" s="1375"/>
      <c r="I78" s="347"/>
      <c r="J78" s="1375"/>
      <c r="K78" s="1375"/>
      <c r="L78" s="1375"/>
      <c r="M78" s="1375"/>
      <c r="N78" s="1375"/>
      <c r="O78" s="1375"/>
      <c r="P78" s="347"/>
      <c r="Q78" s="1375"/>
      <c r="R78" s="1375"/>
      <c r="S78" s="1375"/>
      <c r="T78" s="1375"/>
      <c r="U78" s="1375"/>
      <c r="V78" s="1375"/>
      <c r="W78" s="1375"/>
      <c r="X78" s="1375"/>
      <c r="Y78" s="347"/>
      <c r="Z78" s="1375"/>
      <c r="AA78" s="1375"/>
      <c r="AB78" s="1375"/>
      <c r="AC78" s="1375"/>
      <c r="AD78" s="1375"/>
      <c r="AE78" s="1375"/>
      <c r="AF78" s="1375"/>
      <c r="AG78" s="1375"/>
      <c r="AH78" s="347"/>
      <c r="AI78" s="1375"/>
      <c r="AJ78" s="1375"/>
      <c r="AK78" s="1375"/>
      <c r="AL78" s="1375"/>
      <c r="AM78" s="1375"/>
      <c r="AN78" s="1375"/>
      <c r="AO78" s="1375"/>
      <c r="AP78" s="1375"/>
      <c r="AQ78" s="1375"/>
      <c r="AR78" s="1375"/>
      <c r="AS78" s="1375"/>
      <c r="AT78" s="1375"/>
      <c r="AU78" s="347"/>
      <c r="AV78" s="1375"/>
      <c r="AW78" s="1375"/>
      <c r="AX78" s="1375"/>
      <c r="AY78" s="1375"/>
      <c r="AZ78" s="1375"/>
      <c r="BA78" s="1375"/>
      <c r="BB78" s="1375"/>
      <c r="BC78" s="1375"/>
      <c r="BD78" s="1375"/>
      <c r="BE78" s="1375"/>
      <c r="BF78" s="1375"/>
      <c r="BG78" s="347"/>
      <c r="BH78" s="1375"/>
      <c r="BI78" s="1375"/>
      <c r="BJ78" s="1375"/>
      <c r="BK78" s="1375"/>
      <c r="BL78" s="1375"/>
      <c r="BM78" s="1375"/>
      <c r="BN78" s="1375"/>
      <c r="BO78" s="1375"/>
      <c r="BP78" s="1375"/>
      <c r="BQ78" s="1375"/>
      <c r="BR78" s="347"/>
      <c r="BS78" s="1375"/>
      <c r="BT78" s="1375"/>
      <c r="BU78" s="1375"/>
      <c r="BV78" s="1375"/>
      <c r="BW78" s="1375"/>
      <c r="BX78" s="1375"/>
      <c r="BY78" s="1375"/>
      <c r="BZ78" s="1375"/>
      <c r="CA78" s="1375"/>
      <c r="CB78" s="1375"/>
      <c r="CC78" s="347"/>
    </row>
    <row r="79" spans="1:81" ht="13.35" customHeight="1">
      <c r="A79" s="334">
        <v>2013</v>
      </c>
      <c r="B79" s="334" t="s">
        <v>408</v>
      </c>
      <c r="C79" s="1364">
        <v>19064</v>
      </c>
      <c r="D79" s="1364"/>
      <c r="E79" s="1364"/>
      <c r="F79" s="1364"/>
      <c r="G79" s="1364"/>
      <c r="H79" s="1365"/>
      <c r="I79" s="1365"/>
      <c r="J79" s="1364">
        <v>21168</v>
      </c>
      <c r="K79" s="1364"/>
      <c r="L79" s="1364"/>
      <c r="M79" s="1364"/>
      <c r="N79" s="1364"/>
      <c r="O79" s="1365"/>
      <c r="P79" s="1365"/>
      <c r="Q79" s="1364">
        <v>1611</v>
      </c>
      <c r="R79" s="1364"/>
      <c r="S79" s="1364"/>
      <c r="T79" s="1364"/>
      <c r="U79" s="1364"/>
      <c r="V79" s="1364"/>
      <c r="W79" s="1364"/>
      <c r="X79" s="1364"/>
      <c r="Y79" s="1364"/>
      <c r="Z79" s="1364">
        <v>1933</v>
      </c>
      <c r="AA79" s="1364"/>
      <c r="AB79" s="1364"/>
      <c r="AC79" s="1364"/>
      <c r="AD79" s="1364"/>
      <c r="AE79" s="1364"/>
      <c r="AF79" s="1364"/>
      <c r="AG79" s="1364"/>
      <c r="AH79" s="1364"/>
      <c r="AI79" s="1363">
        <v>148</v>
      </c>
      <c r="AJ79" s="1363"/>
      <c r="AK79" s="1363"/>
      <c r="AL79" s="1363"/>
      <c r="AM79" s="1363"/>
      <c r="AN79" s="1363"/>
      <c r="AO79" s="1363"/>
      <c r="AP79" s="1363"/>
      <c r="AQ79" s="1363"/>
      <c r="AR79" s="1363"/>
      <c r="AS79" s="1363"/>
      <c r="AT79" s="1363"/>
      <c r="AU79" s="1363"/>
      <c r="AV79" s="1363">
        <v>39</v>
      </c>
      <c r="AW79" s="1363"/>
      <c r="AX79" s="1363"/>
      <c r="AY79" s="1363"/>
      <c r="AZ79" s="1363"/>
      <c r="BA79" s="1363"/>
      <c r="BB79" s="1363"/>
      <c r="BC79" s="1363"/>
      <c r="BD79" s="1363"/>
      <c r="BE79" s="1363"/>
      <c r="BF79" s="346"/>
      <c r="BG79" s="347"/>
      <c r="BH79" s="1363">
        <v>13288</v>
      </c>
      <c r="BI79" s="1363"/>
      <c r="BJ79" s="1363"/>
      <c r="BK79" s="1363"/>
      <c r="BL79" s="1363"/>
      <c r="BM79" s="1363"/>
      <c r="BN79" s="1363"/>
      <c r="BO79" s="1363"/>
      <c r="BP79" s="1363"/>
      <c r="BQ79" s="1363"/>
      <c r="BR79" s="1363"/>
      <c r="BS79" s="1364">
        <v>7923</v>
      </c>
      <c r="BT79" s="1364"/>
      <c r="BU79" s="1364"/>
      <c r="BV79" s="1364"/>
      <c r="BW79" s="1364"/>
      <c r="BX79" s="1364"/>
      <c r="BY79" s="1364"/>
      <c r="BZ79" s="1364"/>
      <c r="CA79" s="1364"/>
      <c r="CB79" s="347"/>
      <c r="CC79" s="347"/>
    </row>
    <row r="80" spans="1:81" ht="13.35" customHeight="1">
      <c r="A80" s="334"/>
      <c r="B80" s="334"/>
      <c r="C80" s="347"/>
      <c r="D80" s="347"/>
      <c r="E80" s="347"/>
      <c r="F80" s="347"/>
      <c r="G80" s="347"/>
      <c r="H80" s="350"/>
      <c r="I80" s="350"/>
      <c r="J80" s="347"/>
      <c r="K80" s="347"/>
      <c r="L80" s="347"/>
      <c r="M80" s="347"/>
      <c r="N80" s="347"/>
      <c r="O80" s="350"/>
      <c r="P80" s="350"/>
      <c r="Q80" s="347"/>
      <c r="R80" s="347"/>
      <c r="S80" s="347"/>
      <c r="T80" s="347"/>
      <c r="U80" s="347"/>
      <c r="V80" s="347"/>
      <c r="W80" s="347"/>
      <c r="X80" s="347"/>
      <c r="Y80" s="347"/>
      <c r="Z80" s="347"/>
      <c r="AA80" s="347"/>
      <c r="AB80" s="347"/>
      <c r="AC80" s="347"/>
      <c r="AD80" s="347"/>
      <c r="AE80" s="347"/>
      <c r="AF80" s="347"/>
      <c r="AG80" s="347"/>
      <c r="AH80" s="347"/>
      <c r="AI80" s="346"/>
      <c r="AJ80" s="346"/>
      <c r="AK80" s="346"/>
      <c r="AL80" s="346"/>
      <c r="AM80" s="346"/>
      <c r="AN80" s="346"/>
      <c r="AO80" s="346"/>
      <c r="AP80" s="346"/>
      <c r="AQ80" s="346"/>
      <c r="AR80" s="346"/>
      <c r="AS80" s="346"/>
      <c r="AT80" s="346"/>
      <c r="AU80" s="346"/>
      <c r="AV80" s="346"/>
      <c r="AW80" s="346"/>
      <c r="AX80" s="346"/>
      <c r="AY80" s="346"/>
      <c r="AZ80" s="346"/>
      <c r="BA80" s="346"/>
      <c r="BB80" s="346"/>
      <c r="BC80" s="346"/>
      <c r="BD80" s="346"/>
      <c r="BE80" s="346"/>
      <c r="BF80" s="346"/>
      <c r="BG80" s="347"/>
      <c r="BH80" s="346"/>
      <c r="BI80" s="346"/>
      <c r="BJ80" s="346"/>
      <c r="BK80" s="346"/>
      <c r="BL80" s="346"/>
      <c r="BM80" s="346"/>
      <c r="BN80" s="346"/>
      <c r="BO80" s="346"/>
      <c r="BP80" s="346"/>
      <c r="BQ80" s="346"/>
      <c r="BR80" s="346"/>
      <c r="BS80" s="347"/>
      <c r="BT80" s="347"/>
      <c r="BU80" s="347"/>
      <c r="BV80" s="347"/>
      <c r="BW80" s="347"/>
      <c r="BX80" s="347"/>
      <c r="BY80" s="347"/>
      <c r="BZ80" s="347"/>
      <c r="CA80" s="347"/>
      <c r="CB80" s="347"/>
      <c r="CC80" s="347"/>
    </row>
    <row r="81" spans="1:81" ht="13.35" customHeight="1">
      <c r="A81" s="334">
        <v>2014</v>
      </c>
      <c r="B81" s="334" t="s">
        <v>409</v>
      </c>
      <c r="C81" s="1364">
        <v>15610</v>
      </c>
      <c r="D81" s="1364"/>
      <c r="E81" s="1364"/>
      <c r="F81" s="1364"/>
      <c r="G81" s="1364"/>
      <c r="H81" s="1365"/>
      <c r="I81" s="1365"/>
      <c r="J81" s="1364">
        <v>14666</v>
      </c>
      <c r="K81" s="1364"/>
      <c r="L81" s="1364"/>
      <c r="M81" s="1364"/>
      <c r="N81" s="1364"/>
      <c r="O81" s="1365"/>
      <c r="P81" s="1365"/>
      <c r="Q81" s="1364">
        <v>517</v>
      </c>
      <c r="R81" s="1364"/>
      <c r="S81" s="1364"/>
      <c r="T81" s="1364"/>
      <c r="U81" s="1364"/>
      <c r="V81" s="1364"/>
      <c r="W81" s="1364"/>
      <c r="X81" s="1364"/>
      <c r="Y81" s="1364"/>
      <c r="Z81" s="1364">
        <v>1097</v>
      </c>
      <c r="AA81" s="1364"/>
      <c r="AB81" s="1364"/>
      <c r="AC81" s="1364"/>
      <c r="AD81" s="1364"/>
      <c r="AE81" s="1364"/>
      <c r="AF81" s="1364"/>
      <c r="AG81" s="1364"/>
      <c r="AH81" s="1364"/>
      <c r="AI81" s="1363">
        <v>145</v>
      </c>
      <c r="AJ81" s="1363"/>
      <c r="AK81" s="1363"/>
      <c r="AL81" s="1363"/>
      <c r="AM81" s="1363"/>
      <c r="AN81" s="1363"/>
      <c r="AO81" s="1363"/>
      <c r="AP81" s="1363"/>
      <c r="AQ81" s="1363"/>
      <c r="AR81" s="1363"/>
      <c r="AS81" s="1363"/>
      <c r="AT81" s="1363"/>
      <c r="AU81" s="1363"/>
      <c r="AV81" s="1363" t="s">
        <v>242</v>
      </c>
      <c r="AW81" s="1363"/>
      <c r="AX81" s="1363"/>
      <c r="AY81" s="1363"/>
      <c r="AZ81" s="1363"/>
      <c r="BA81" s="1363"/>
      <c r="BB81" s="1363"/>
      <c r="BC81" s="1363"/>
      <c r="BD81" s="1363"/>
      <c r="BE81" s="1363"/>
      <c r="BF81" s="346"/>
      <c r="BG81" s="347"/>
      <c r="BH81" s="1363">
        <v>14171</v>
      </c>
      <c r="BI81" s="1363"/>
      <c r="BJ81" s="1363"/>
      <c r="BK81" s="1363"/>
      <c r="BL81" s="1363"/>
      <c r="BM81" s="1363"/>
      <c r="BN81" s="1363"/>
      <c r="BO81" s="1363"/>
      <c r="BP81" s="1363"/>
      <c r="BQ81" s="1363"/>
      <c r="BR81" s="1363"/>
      <c r="BS81" s="1364">
        <v>6148</v>
      </c>
      <c r="BT81" s="1364"/>
      <c r="BU81" s="1364"/>
      <c r="BV81" s="1364"/>
      <c r="BW81" s="1364"/>
      <c r="BX81" s="1364"/>
      <c r="BY81" s="1364"/>
      <c r="BZ81" s="1364"/>
      <c r="CA81" s="1364"/>
      <c r="CB81" s="347"/>
      <c r="CC81" s="347"/>
    </row>
    <row r="82" spans="1:81" ht="13.35" customHeight="1">
      <c r="A82" s="334"/>
      <c r="B82" s="334" t="s">
        <v>50</v>
      </c>
      <c r="C82" s="1364">
        <v>22100</v>
      </c>
      <c r="D82" s="1364"/>
      <c r="E82" s="1364"/>
      <c r="F82" s="1364"/>
      <c r="G82" s="1364"/>
      <c r="H82" s="1365"/>
      <c r="I82" s="1365"/>
      <c r="J82" s="1364">
        <v>21964</v>
      </c>
      <c r="K82" s="1364"/>
      <c r="L82" s="1364"/>
      <c r="M82" s="1364"/>
      <c r="N82" s="1364"/>
      <c r="O82" s="1365"/>
      <c r="P82" s="1365"/>
      <c r="Q82" s="1364">
        <v>1238</v>
      </c>
      <c r="R82" s="1364"/>
      <c r="S82" s="1364"/>
      <c r="T82" s="1364"/>
      <c r="U82" s="1364"/>
      <c r="V82" s="1364"/>
      <c r="W82" s="1364"/>
      <c r="X82" s="1364"/>
      <c r="Y82" s="1364"/>
      <c r="Z82" s="1364">
        <v>2070</v>
      </c>
      <c r="AA82" s="1364"/>
      <c r="AB82" s="1364"/>
      <c r="AC82" s="1364"/>
      <c r="AD82" s="1364"/>
      <c r="AE82" s="1364"/>
      <c r="AF82" s="1364"/>
      <c r="AG82" s="1364"/>
      <c r="AH82" s="1364"/>
      <c r="AI82" s="1363">
        <v>191</v>
      </c>
      <c r="AJ82" s="1363"/>
      <c r="AK82" s="1363"/>
      <c r="AL82" s="1363"/>
      <c r="AM82" s="1363"/>
      <c r="AN82" s="1363"/>
      <c r="AO82" s="1363"/>
      <c r="AP82" s="1363"/>
      <c r="AQ82" s="1363"/>
      <c r="AR82" s="1363"/>
      <c r="AS82" s="1363"/>
      <c r="AT82" s="1363"/>
      <c r="AU82" s="1363"/>
      <c r="AV82" s="1363" t="s">
        <v>242</v>
      </c>
      <c r="AW82" s="1363"/>
      <c r="AX82" s="1363"/>
      <c r="AY82" s="1363"/>
      <c r="AZ82" s="1363"/>
      <c r="BA82" s="1363"/>
      <c r="BB82" s="1363"/>
      <c r="BC82" s="1363"/>
      <c r="BD82" s="1363"/>
      <c r="BE82" s="1363"/>
      <c r="BF82" s="346"/>
      <c r="BG82" s="347"/>
      <c r="BH82" s="1363" t="s">
        <v>242</v>
      </c>
      <c r="BI82" s="1363"/>
      <c r="BJ82" s="1363"/>
      <c r="BK82" s="1363"/>
      <c r="BL82" s="1363"/>
      <c r="BM82" s="1363"/>
      <c r="BN82" s="1363"/>
      <c r="BO82" s="1363"/>
      <c r="BP82" s="1363"/>
      <c r="BQ82" s="1363"/>
      <c r="BR82" s="1363"/>
      <c r="BS82" s="1364">
        <v>8741</v>
      </c>
      <c r="BT82" s="1364"/>
      <c r="BU82" s="1364"/>
      <c r="BV82" s="1364"/>
      <c r="BW82" s="1364"/>
      <c r="BX82" s="1364"/>
      <c r="BY82" s="1364"/>
      <c r="BZ82" s="1364"/>
      <c r="CA82" s="1364"/>
      <c r="CB82" s="347"/>
      <c r="CC82" s="347"/>
    </row>
    <row r="83" spans="1:81" ht="13.35" customHeight="1">
      <c r="A83" s="334"/>
      <c r="B83" s="334" t="s">
        <v>241</v>
      </c>
      <c r="C83" s="1364">
        <v>22817</v>
      </c>
      <c r="D83" s="1364"/>
      <c r="E83" s="1364"/>
      <c r="F83" s="1364"/>
      <c r="G83" s="1364"/>
      <c r="H83" s="1365"/>
      <c r="I83" s="1365"/>
      <c r="J83" s="1364">
        <v>23386</v>
      </c>
      <c r="K83" s="1364"/>
      <c r="L83" s="1364"/>
      <c r="M83" s="1364"/>
      <c r="N83" s="1364"/>
      <c r="O83" s="1365"/>
      <c r="P83" s="1365"/>
      <c r="Q83" s="1364">
        <v>1803</v>
      </c>
      <c r="R83" s="1364"/>
      <c r="S83" s="1364"/>
      <c r="T83" s="1364"/>
      <c r="U83" s="1364"/>
      <c r="V83" s="1364"/>
      <c r="W83" s="1364"/>
      <c r="X83" s="1364"/>
      <c r="Y83" s="1364"/>
      <c r="Z83" s="1364">
        <v>2117</v>
      </c>
      <c r="AA83" s="1364"/>
      <c r="AB83" s="1364"/>
      <c r="AC83" s="1364"/>
      <c r="AD83" s="1364"/>
      <c r="AE83" s="1364"/>
      <c r="AF83" s="1364"/>
      <c r="AG83" s="1364"/>
      <c r="AH83" s="1364"/>
      <c r="AI83" s="1363">
        <v>183</v>
      </c>
      <c r="AJ83" s="1363"/>
      <c r="AK83" s="1363"/>
      <c r="AL83" s="1363"/>
      <c r="AM83" s="1363"/>
      <c r="AN83" s="1363"/>
      <c r="AO83" s="1363"/>
      <c r="AP83" s="1363"/>
      <c r="AQ83" s="1363"/>
      <c r="AR83" s="1363"/>
      <c r="AS83" s="1363"/>
      <c r="AT83" s="1363"/>
      <c r="AU83" s="1363"/>
      <c r="AV83" s="1363" t="s">
        <v>242</v>
      </c>
      <c r="AW83" s="1363"/>
      <c r="AX83" s="1363"/>
      <c r="AY83" s="1363"/>
      <c r="AZ83" s="1363"/>
      <c r="BA83" s="1363"/>
      <c r="BB83" s="1363"/>
      <c r="BC83" s="1363"/>
      <c r="BD83" s="1363"/>
      <c r="BE83" s="1363"/>
      <c r="BF83" s="346"/>
      <c r="BG83" s="347"/>
      <c r="BH83" s="1363">
        <v>13412</v>
      </c>
      <c r="BI83" s="1363"/>
      <c r="BJ83" s="1363"/>
      <c r="BK83" s="1363"/>
      <c r="BL83" s="1363"/>
      <c r="BM83" s="1363"/>
      <c r="BN83" s="1363"/>
      <c r="BO83" s="1363"/>
      <c r="BP83" s="1363"/>
      <c r="BQ83" s="1363"/>
      <c r="BR83" s="1363"/>
      <c r="BS83" s="1364">
        <v>8959</v>
      </c>
      <c r="BT83" s="1364"/>
      <c r="BU83" s="1364"/>
      <c r="BV83" s="1364"/>
      <c r="BW83" s="1364"/>
      <c r="BX83" s="1364"/>
      <c r="BY83" s="1364"/>
      <c r="BZ83" s="1364"/>
      <c r="CA83" s="1364"/>
      <c r="CB83" s="347"/>
      <c r="CC83" s="347"/>
    </row>
    <row r="84" spans="1:81" ht="13.35" customHeight="1">
      <c r="A84" s="334"/>
      <c r="B84" s="334" t="s">
        <v>408</v>
      </c>
      <c r="C84" s="1364">
        <v>19417</v>
      </c>
      <c r="D84" s="1364"/>
      <c r="E84" s="1364"/>
      <c r="F84" s="1364"/>
      <c r="G84" s="1364"/>
      <c r="H84" s="1365"/>
      <c r="I84" s="1365"/>
      <c r="J84" s="1364">
        <v>20394</v>
      </c>
      <c r="K84" s="1364"/>
      <c r="L84" s="1364"/>
      <c r="M84" s="1364"/>
      <c r="N84" s="1364"/>
      <c r="O84" s="1365"/>
      <c r="P84" s="1365"/>
      <c r="Q84" s="1364">
        <v>1352</v>
      </c>
      <c r="R84" s="1364"/>
      <c r="S84" s="1364"/>
      <c r="T84" s="1364"/>
      <c r="U84" s="1364"/>
      <c r="V84" s="1364"/>
      <c r="W84" s="1364"/>
      <c r="X84" s="1364"/>
      <c r="Y84" s="1364"/>
      <c r="Z84" s="1364">
        <v>1685</v>
      </c>
      <c r="AA84" s="1364"/>
      <c r="AB84" s="1364"/>
      <c r="AC84" s="1364"/>
      <c r="AD84" s="1364"/>
      <c r="AE84" s="1364"/>
      <c r="AF84" s="1364"/>
      <c r="AG84" s="1364"/>
      <c r="AH84" s="1364"/>
      <c r="AI84" s="1363">
        <v>141</v>
      </c>
      <c r="AJ84" s="1363"/>
      <c r="AK84" s="1363"/>
      <c r="AL84" s="1363"/>
      <c r="AM84" s="1363"/>
      <c r="AN84" s="1363"/>
      <c r="AO84" s="1363"/>
      <c r="AP84" s="1363"/>
      <c r="AQ84" s="1363"/>
      <c r="AR84" s="1363"/>
      <c r="AS84" s="1363"/>
      <c r="AT84" s="1363"/>
      <c r="AU84" s="1363"/>
      <c r="AV84" s="1363" t="s">
        <v>242</v>
      </c>
      <c r="AW84" s="1363"/>
      <c r="AX84" s="1363"/>
      <c r="AY84" s="1363"/>
      <c r="AZ84" s="1363"/>
      <c r="BA84" s="1363"/>
      <c r="BB84" s="1363"/>
      <c r="BC84" s="1363"/>
      <c r="BD84" s="1363"/>
      <c r="BE84" s="1363"/>
      <c r="BF84" s="346"/>
      <c r="BG84" s="347"/>
      <c r="BH84" s="1363">
        <v>12439</v>
      </c>
      <c r="BI84" s="1363"/>
      <c r="BJ84" s="1363"/>
      <c r="BK84" s="1363"/>
      <c r="BL84" s="1363"/>
      <c r="BM84" s="1363"/>
      <c r="BN84" s="1363"/>
      <c r="BO84" s="1363"/>
      <c r="BP84" s="1363"/>
      <c r="BQ84" s="1363"/>
      <c r="BR84" s="1363"/>
      <c r="BS84" s="1364">
        <v>7869</v>
      </c>
      <c r="BT84" s="1364"/>
      <c r="BU84" s="1364"/>
      <c r="BV84" s="1364"/>
      <c r="BW84" s="1364"/>
      <c r="BX84" s="1364"/>
      <c r="BY84" s="1364"/>
      <c r="BZ84" s="1364"/>
      <c r="CA84" s="1364"/>
      <c r="CB84" s="347"/>
      <c r="CC84" s="347"/>
    </row>
    <row r="85" spans="1:81" ht="13.35" customHeight="1">
      <c r="A85" s="334"/>
      <c r="B85" s="334"/>
      <c r="C85" s="347"/>
      <c r="D85" s="347"/>
      <c r="E85" s="347"/>
      <c r="F85" s="347"/>
      <c r="G85" s="347"/>
      <c r="H85" s="350"/>
      <c r="I85" s="350"/>
      <c r="J85" s="347"/>
      <c r="K85" s="347"/>
      <c r="L85" s="347"/>
      <c r="M85" s="347"/>
      <c r="N85" s="347"/>
      <c r="O85" s="350"/>
      <c r="P85" s="350"/>
      <c r="Q85" s="347"/>
      <c r="R85" s="347"/>
      <c r="S85" s="347"/>
      <c r="T85" s="347"/>
      <c r="U85" s="347"/>
      <c r="V85" s="347"/>
      <c r="W85" s="347"/>
      <c r="X85" s="347"/>
      <c r="Y85" s="347"/>
      <c r="Z85" s="347"/>
      <c r="AA85" s="347"/>
      <c r="AB85" s="347"/>
      <c r="AC85" s="347"/>
      <c r="AD85" s="347"/>
      <c r="AE85" s="347"/>
      <c r="AF85" s="347"/>
      <c r="AG85" s="347"/>
      <c r="AH85" s="347"/>
      <c r="AI85" s="346"/>
      <c r="AJ85" s="346"/>
      <c r="AK85" s="346"/>
      <c r="AL85" s="346"/>
      <c r="AM85" s="346"/>
      <c r="AN85" s="346"/>
      <c r="AO85" s="346"/>
      <c r="AP85" s="346"/>
      <c r="AQ85" s="346"/>
      <c r="AR85" s="346"/>
      <c r="AS85" s="346"/>
      <c r="AT85" s="346"/>
      <c r="AU85" s="346"/>
      <c r="AV85" s="346"/>
      <c r="AW85" s="346"/>
      <c r="AX85" s="346"/>
      <c r="AY85" s="346"/>
      <c r="AZ85" s="346"/>
      <c r="BA85" s="346"/>
      <c r="BB85" s="346"/>
      <c r="BC85" s="346"/>
      <c r="BD85" s="346"/>
      <c r="BE85" s="346"/>
      <c r="BF85" s="346"/>
      <c r="BG85" s="347"/>
      <c r="BH85" s="346"/>
      <c r="BI85" s="346"/>
      <c r="BJ85" s="346"/>
      <c r="BK85" s="346"/>
      <c r="BL85" s="346"/>
      <c r="BM85" s="346"/>
      <c r="BN85" s="346"/>
      <c r="BO85" s="346"/>
      <c r="BP85" s="346"/>
      <c r="BQ85" s="346"/>
      <c r="BR85" s="346"/>
      <c r="BS85" s="347"/>
      <c r="BT85" s="347"/>
      <c r="BU85" s="347"/>
      <c r="BV85" s="347"/>
      <c r="BW85" s="347"/>
      <c r="BX85" s="347"/>
      <c r="BY85" s="347"/>
      <c r="BZ85" s="347"/>
      <c r="CA85" s="347"/>
      <c r="CB85" s="347"/>
      <c r="CC85" s="347"/>
    </row>
    <row r="86" spans="1:81" ht="13.35" customHeight="1">
      <c r="A86" s="334">
        <v>2015</v>
      </c>
      <c r="B86" s="334" t="s">
        <v>409</v>
      </c>
      <c r="C86" s="1364">
        <v>14139</v>
      </c>
      <c r="D86" s="1364"/>
      <c r="E86" s="1364"/>
      <c r="F86" s="1364"/>
      <c r="G86" s="1364"/>
      <c r="H86" s="1365"/>
      <c r="I86" s="1365"/>
      <c r="J86" s="1364">
        <v>13317</v>
      </c>
      <c r="K86" s="1364"/>
      <c r="L86" s="1364"/>
      <c r="M86" s="1364"/>
      <c r="N86" s="1364"/>
      <c r="O86" s="1365"/>
      <c r="P86" s="1365"/>
      <c r="Q86" s="1364">
        <v>358</v>
      </c>
      <c r="R86" s="1364"/>
      <c r="S86" s="1364"/>
      <c r="T86" s="1364"/>
      <c r="U86" s="1364"/>
      <c r="V86" s="1364"/>
      <c r="W86" s="1364"/>
      <c r="X86" s="1364"/>
      <c r="Y86" s="1364"/>
      <c r="Z86" s="1364">
        <v>946</v>
      </c>
      <c r="AA86" s="1364"/>
      <c r="AB86" s="1364"/>
      <c r="AC86" s="1364"/>
      <c r="AD86" s="1364"/>
      <c r="AE86" s="1364"/>
      <c r="AF86" s="1364"/>
      <c r="AG86" s="1364"/>
      <c r="AH86" s="1364"/>
      <c r="AI86" s="1363">
        <v>123</v>
      </c>
      <c r="AJ86" s="1363"/>
      <c r="AK86" s="1363"/>
      <c r="AL86" s="1363"/>
      <c r="AM86" s="1363"/>
      <c r="AN86" s="1363"/>
      <c r="AO86" s="1363"/>
      <c r="AP86" s="1363"/>
      <c r="AQ86" s="1363"/>
      <c r="AR86" s="1363"/>
      <c r="AS86" s="1363"/>
      <c r="AT86" s="1363"/>
      <c r="AU86" s="1363"/>
      <c r="AV86" s="1363" t="s">
        <v>242</v>
      </c>
      <c r="AW86" s="1363"/>
      <c r="AX86" s="1363"/>
      <c r="AY86" s="1363"/>
      <c r="AZ86" s="1363"/>
      <c r="BA86" s="1363"/>
      <c r="BB86" s="1363"/>
      <c r="BC86" s="1363"/>
      <c r="BD86" s="1363"/>
      <c r="BE86" s="1363"/>
      <c r="BF86" s="346"/>
      <c r="BG86" s="347"/>
      <c r="BH86" s="1363">
        <v>12353</v>
      </c>
      <c r="BI86" s="1363"/>
      <c r="BJ86" s="1363"/>
      <c r="BK86" s="1363"/>
      <c r="BL86" s="1363"/>
      <c r="BM86" s="1363"/>
      <c r="BN86" s="1363"/>
      <c r="BO86" s="1363"/>
      <c r="BP86" s="1363"/>
      <c r="BQ86" s="1363"/>
      <c r="BR86" s="1363"/>
      <c r="BS86" s="1364">
        <v>5698</v>
      </c>
      <c r="BT86" s="1364"/>
      <c r="BU86" s="1364"/>
      <c r="BV86" s="1364"/>
      <c r="BW86" s="1364"/>
      <c r="BX86" s="1364"/>
      <c r="BY86" s="1364"/>
      <c r="BZ86" s="1364"/>
      <c r="CA86" s="1364"/>
      <c r="CB86" s="347"/>
      <c r="CC86" s="347"/>
    </row>
    <row r="87" spans="1:81" ht="13.35" customHeight="1">
      <c r="A87" s="334"/>
      <c r="B87" s="334" t="s">
        <v>50</v>
      </c>
      <c r="C87" s="1364">
        <v>20698</v>
      </c>
      <c r="D87" s="1364"/>
      <c r="E87" s="1364"/>
      <c r="F87" s="1364"/>
      <c r="G87" s="1364"/>
      <c r="H87" s="1365"/>
      <c r="I87" s="1365"/>
      <c r="J87" s="1364">
        <v>21560</v>
      </c>
      <c r="K87" s="1364"/>
      <c r="L87" s="1364"/>
      <c r="M87" s="1364"/>
      <c r="N87" s="1364"/>
      <c r="O87" s="1365"/>
      <c r="P87" s="1365"/>
      <c r="Q87" s="1364">
        <v>1197</v>
      </c>
      <c r="R87" s="1364"/>
      <c r="S87" s="1364"/>
      <c r="T87" s="1364"/>
      <c r="U87" s="1364"/>
      <c r="V87" s="1364"/>
      <c r="W87" s="1364"/>
      <c r="X87" s="1364"/>
      <c r="Y87" s="1364"/>
      <c r="Z87" s="1364">
        <v>2070</v>
      </c>
      <c r="AA87" s="1364"/>
      <c r="AB87" s="1364"/>
      <c r="AC87" s="1364"/>
      <c r="AD87" s="1364"/>
      <c r="AE87" s="1364"/>
      <c r="AF87" s="1364"/>
      <c r="AG87" s="1364"/>
      <c r="AH87" s="1364"/>
      <c r="AI87" s="1363">
        <v>177</v>
      </c>
      <c r="AJ87" s="1363"/>
      <c r="AK87" s="1363"/>
      <c r="AL87" s="1363"/>
      <c r="AM87" s="1363"/>
      <c r="AN87" s="1363"/>
      <c r="AO87" s="1363"/>
      <c r="AP87" s="1363"/>
      <c r="AQ87" s="1363"/>
      <c r="AR87" s="1363"/>
      <c r="AS87" s="1363"/>
      <c r="AT87" s="1363"/>
      <c r="AU87" s="1363"/>
      <c r="AV87" s="1363" t="s">
        <v>242</v>
      </c>
      <c r="AW87" s="1363"/>
      <c r="AX87" s="1363"/>
      <c r="AY87" s="1363"/>
      <c r="AZ87" s="1363"/>
      <c r="BA87" s="1363"/>
      <c r="BB87" s="1363"/>
      <c r="BC87" s="1363"/>
      <c r="BD87" s="1363"/>
      <c r="BE87" s="1363"/>
      <c r="BF87" s="346"/>
      <c r="BG87" s="347"/>
      <c r="BH87" s="1363">
        <v>13223</v>
      </c>
      <c r="BI87" s="1363"/>
      <c r="BJ87" s="1363"/>
      <c r="BK87" s="1363"/>
      <c r="BL87" s="1363"/>
      <c r="BM87" s="1363"/>
      <c r="BN87" s="1363"/>
      <c r="BO87" s="1363"/>
      <c r="BP87" s="1363"/>
      <c r="BQ87" s="1363"/>
      <c r="BR87" s="1363"/>
      <c r="BS87" s="1364">
        <v>8651</v>
      </c>
      <c r="BT87" s="1364"/>
      <c r="BU87" s="1364"/>
      <c r="BV87" s="1364"/>
      <c r="BW87" s="1364"/>
      <c r="BX87" s="1364"/>
      <c r="BY87" s="1364"/>
      <c r="BZ87" s="1364"/>
      <c r="CA87" s="1364"/>
      <c r="CB87" s="347"/>
      <c r="CC87" s="347"/>
    </row>
    <row r="88" spans="1:81" ht="13.35" customHeight="1">
      <c r="A88" s="334"/>
      <c r="B88" s="334" t="s">
        <v>241</v>
      </c>
      <c r="C88" s="1364">
        <v>21419</v>
      </c>
      <c r="D88" s="1364"/>
      <c r="E88" s="1364"/>
      <c r="F88" s="1364"/>
      <c r="G88" s="1364"/>
      <c r="H88" s="1365"/>
      <c r="I88" s="1365"/>
      <c r="J88" s="1364">
        <v>23042</v>
      </c>
      <c r="K88" s="1364"/>
      <c r="L88" s="1364"/>
      <c r="M88" s="1364"/>
      <c r="N88" s="1364"/>
      <c r="O88" s="1365"/>
      <c r="P88" s="1365"/>
      <c r="Q88" s="1364">
        <v>1567</v>
      </c>
      <c r="R88" s="1364"/>
      <c r="S88" s="1364"/>
      <c r="T88" s="1364"/>
      <c r="U88" s="1364"/>
      <c r="V88" s="1364"/>
      <c r="W88" s="1364"/>
      <c r="X88" s="1364"/>
      <c r="Y88" s="1364"/>
      <c r="Z88" s="1364">
        <v>2026</v>
      </c>
      <c r="AA88" s="1364"/>
      <c r="AB88" s="1364"/>
      <c r="AC88" s="1364"/>
      <c r="AD88" s="1364"/>
      <c r="AE88" s="1364"/>
      <c r="AF88" s="1364"/>
      <c r="AG88" s="1364"/>
      <c r="AH88" s="1364"/>
      <c r="AI88" s="1363">
        <v>176</v>
      </c>
      <c r="AJ88" s="1363"/>
      <c r="AK88" s="1363"/>
      <c r="AL88" s="1363"/>
      <c r="AM88" s="1363"/>
      <c r="AN88" s="1363"/>
      <c r="AO88" s="1363"/>
      <c r="AP88" s="1363"/>
      <c r="AQ88" s="1363"/>
      <c r="AR88" s="1363"/>
      <c r="AS88" s="1363"/>
      <c r="AT88" s="1363"/>
      <c r="AU88" s="1363"/>
      <c r="AV88" s="1363" t="s">
        <v>242</v>
      </c>
      <c r="AW88" s="1363"/>
      <c r="AX88" s="1363"/>
      <c r="AY88" s="1363"/>
      <c r="AZ88" s="1363"/>
      <c r="BA88" s="1363"/>
      <c r="BB88" s="1363"/>
      <c r="BC88" s="1363"/>
      <c r="BD88" s="1363"/>
      <c r="BE88" s="1363"/>
      <c r="BF88" s="346"/>
      <c r="BG88" s="347"/>
      <c r="BH88" s="1363">
        <v>12211</v>
      </c>
      <c r="BI88" s="1363"/>
      <c r="BJ88" s="1363"/>
      <c r="BK88" s="1363"/>
      <c r="BL88" s="1363"/>
      <c r="BM88" s="1363"/>
      <c r="BN88" s="1363"/>
      <c r="BO88" s="1363"/>
      <c r="BP88" s="1363"/>
      <c r="BQ88" s="1363"/>
      <c r="BR88" s="1363"/>
      <c r="BS88" s="1364">
        <v>8822</v>
      </c>
      <c r="BT88" s="1364"/>
      <c r="BU88" s="1364"/>
      <c r="BV88" s="1364"/>
      <c r="BW88" s="1364"/>
      <c r="BX88" s="1364"/>
      <c r="BY88" s="1364"/>
      <c r="BZ88" s="1364"/>
      <c r="CA88" s="1364"/>
      <c r="CB88" s="347"/>
      <c r="CC88" s="347"/>
    </row>
    <row r="89" spans="1:81" ht="13.35" customHeight="1">
      <c r="A89" s="334"/>
      <c r="B89" s="334" t="s">
        <v>408</v>
      </c>
      <c r="C89" s="1364">
        <v>19020</v>
      </c>
      <c r="D89" s="1364"/>
      <c r="E89" s="1364"/>
      <c r="F89" s="1364"/>
      <c r="G89" s="1364"/>
      <c r="H89" s="1365"/>
      <c r="I89" s="1365"/>
      <c r="J89" s="1364">
        <v>20457</v>
      </c>
      <c r="K89" s="1364"/>
      <c r="L89" s="1364"/>
      <c r="M89" s="1364"/>
      <c r="N89" s="1364"/>
      <c r="O89" s="1365"/>
      <c r="P89" s="1365"/>
      <c r="Q89" s="1364">
        <v>1387</v>
      </c>
      <c r="R89" s="1364"/>
      <c r="S89" s="1364"/>
      <c r="T89" s="1364"/>
      <c r="U89" s="1364"/>
      <c r="V89" s="1364"/>
      <c r="W89" s="1364"/>
      <c r="X89" s="1364"/>
      <c r="Y89" s="1364"/>
      <c r="Z89" s="1364">
        <v>1821</v>
      </c>
      <c r="AA89" s="1364"/>
      <c r="AB89" s="1364"/>
      <c r="AC89" s="1364"/>
      <c r="AD89" s="1364"/>
      <c r="AE89" s="1364"/>
      <c r="AF89" s="1364"/>
      <c r="AG89" s="1364"/>
      <c r="AH89" s="1364"/>
      <c r="AI89" s="1363">
        <v>150</v>
      </c>
      <c r="AJ89" s="1363"/>
      <c r="AK89" s="1363"/>
      <c r="AL89" s="1363"/>
      <c r="AM89" s="1363"/>
      <c r="AN89" s="1363"/>
      <c r="AO89" s="1363"/>
      <c r="AP89" s="1363"/>
      <c r="AQ89" s="1363"/>
      <c r="AR89" s="1363"/>
      <c r="AS89" s="1363"/>
      <c r="AT89" s="1363"/>
      <c r="AU89" s="1363"/>
      <c r="AV89" s="1363" t="s">
        <v>242</v>
      </c>
      <c r="AW89" s="1363"/>
      <c r="AX89" s="1363"/>
      <c r="AY89" s="1363"/>
      <c r="AZ89" s="1363"/>
      <c r="BA89" s="1363"/>
      <c r="BB89" s="1363"/>
      <c r="BC89" s="1363"/>
      <c r="BD89" s="1363"/>
      <c r="BE89" s="1363"/>
      <c r="BF89" s="346"/>
      <c r="BG89" s="347"/>
      <c r="BH89" s="1363">
        <v>11852</v>
      </c>
      <c r="BI89" s="1363"/>
      <c r="BJ89" s="1363"/>
      <c r="BK89" s="1363"/>
      <c r="BL89" s="1363"/>
      <c r="BM89" s="1363"/>
      <c r="BN89" s="1363"/>
      <c r="BO89" s="1363"/>
      <c r="BP89" s="1363"/>
      <c r="BQ89" s="1363"/>
      <c r="BR89" s="1363"/>
      <c r="BS89" s="1364">
        <v>7990</v>
      </c>
      <c r="BT89" s="1364"/>
      <c r="BU89" s="1364"/>
      <c r="BV89" s="1364"/>
      <c r="BW89" s="1364"/>
      <c r="BX89" s="1364"/>
      <c r="BY89" s="1364"/>
      <c r="BZ89" s="1364"/>
      <c r="CA89" s="1364"/>
      <c r="CB89" s="347"/>
      <c r="CC89" s="347"/>
    </row>
    <row r="90" spans="1:81" ht="13.35" customHeight="1">
      <c r="A90" s="334"/>
      <c r="B90" s="334"/>
      <c r="C90" s="347"/>
      <c r="D90" s="347"/>
      <c r="E90" s="347"/>
      <c r="F90" s="347"/>
      <c r="G90" s="347"/>
      <c r="H90" s="350"/>
      <c r="I90" s="350"/>
      <c r="J90" s="347"/>
      <c r="K90" s="347"/>
      <c r="L90" s="347"/>
      <c r="M90" s="347"/>
      <c r="N90" s="347"/>
      <c r="O90" s="350"/>
      <c r="P90" s="350"/>
      <c r="Q90" s="347"/>
      <c r="R90" s="347"/>
      <c r="S90" s="347"/>
      <c r="T90" s="347"/>
      <c r="U90" s="347"/>
      <c r="V90" s="347"/>
      <c r="W90" s="347"/>
      <c r="X90" s="347"/>
      <c r="Y90" s="347"/>
      <c r="Z90" s="347"/>
      <c r="AA90" s="347"/>
      <c r="AB90" s="347"/>
      <c r="AC90" s="347"/>
      <c r="AD90" s="347"/>
      <c r="AE90" s="347"/>
      <c r="AF90" s="347"/>
      <c r="AG90" s="347"/>
      <c r="AH90" s="347"/>
      <c r="AI90" s="346"/>
      <c r="AJ90" s="346"/>
      <c r="AK90" s="346"/>
      <c r="AL90" s="346"/>
      <c r="AM90" s="346"/>
      <c r="AN90" s="346"/>
      <c r="AO90" s="346"/>
      <c r="AP90" s="346"/>
      <c r="AQ90" s="346"/>
      <c r="AR90" s="346"/>
      <c r="AS90" s="346"/>
      <c r="AT90" s="346"/>
      <c r="AU90" s="346"/>
      <c r="AV90" s="346"/>
      <c r="AW90" s="346"/>
      <c r="AX90" s="346"/>
      <c r="AY90" s="346"/>
      <c r="AZ90" s="346"/>
      <c r="BA90" s="346"/>
      <c r="BB90" s="346"/>
      <c r="BC90" s="346"/>
      <c r="BD90" s="346"/>
      <c r="BE90" s="346"/>
      <c r="BF90" s="346"/>
      <c r="BG90" s="347"/>
      <c r="BH90" s="346"/>
      <c r="BI90" s="346"/>
      <c r="BJ90" s="346"/>
      <c r="BK90" s="346"/>
      <c r="BL90" s="346"/>
      <c r="BM90" s="346"/>
      <c r="BN90" s="346"/>
      <c r="BO90" s="346"/>
      <c r="BP90" s="346"/>
      <c r="BQ90" s="346"/>
      <c r="BR90" s="346"/>
      <c r="BS90" s="347"/>
      <c r="BT90" s="347"/>
      <c r="BU90" s="347"/>
      <c r="BV90" s="347"/>
      <c r="BW90" s="347"/>
      <c r="BX90" s="347"/>
      <c r="BY90" s="347"/>
      <c r="BZ90" s="347"/>
      <c r="CA90" s="347"/>
      <c r="CB90" s="347"/>
      <c r="CC90" s="347"/>
    </row>
    <row r="91" spans="1:81" ht="13.35" customHeight="1">
      <c r="A91" s="334">
        <v>2016</v>
      </c>
      <c r="B91" s="334" t="s">
        <v>409</v>
      </c>
      <c r="C91" s="1364">
        <v>13498</v>
      </c>
      <c r="D91" s="1364"/>
      <c r="E91" s="1364"/>
      <c r="F91" s="1364"/>
      <c r="G91" s="1364"/>
      <c r="H91" s="1365"/>
      <c r="I91" s="1365"/>
      <c r="J91" s="1364">
        <v>13854</v>
      </c>
      <c r="K91" s="1364"/>
      <c r="L91" s="1364"/>
      <c r="M91" s="1364"/>
      <c r="N91" s="1364"/>
      <c r="O91" s="1365"/>
      <c r="P91" s="1365"/>
      <c r="Q91" s="1364">
        <v>394</v>
      </c>
      <c r="R91" s="1364"/>
      <c r="S91" s="1364"/>
      <c r="T91" s="1364"/>
      <c r="U91" s="1364"/>
      <c r="V91" s="1364"/>
      <c r="W91" s="1364"/>
      <c r="X91" s="1364"/>
      <c r="Y91" s="1364"/>
      <c r="Z91" s="1364">
        <v>1206</v>
      </c>
      <c r="AA91" s="1364"/>
      <c r="AB91" s="1364"/>
      <c r="AC91" s="1364"/>
      <c r="AD91" s="1364"/>
      <c r="AE91" s="1364"/>
      <c r="AF91" s="1364"/>
      <c r="AG91" s="1364"/>
      <c r="AH91" s="1364"/>
      <c r="AI91" s="1363">
        <v>128</v>
      </c>
      <c r="AJ91" s="1363"/>
      <c r="AK91" s="1363"/>
      <c r="AL91" s="1363"/>
      <c r="AM91" s="1363"/>
      <c r="AN91" s="1363"/>
      <c r="AO91" s="1363"/>
      <c r="AP91" s="1363"/>
      <c r="AQ91" s="1363"/>
      <c r="AR91" s="1363"/>
      <c r="AS91" s="1363"/>
      <c r="AT91" s="1363"/>
      <c r="AU91" s="1363"/>
      <c r="AV91" s="1363" t="s">
        <v>242</v>
      </c>
      <c r="AW91" s="1363"/>
      <c r="AX91" s="1363"/>
      <c r="AY91" s="1363"/>
      <c r="AZ91" s="1363"/>
      <c r="BA91" s="1363"/>
      <c r="BB91" s="1363"/>
      <c r="BC91" s="1363"/>
      <c r="BD91" s="1363"/>
      <c r="BE91" s="1363"/>
      <c r="BF91" s="346"/>
      <c r="BG91" s="347"/>
      <c r="BH91" s="1363">
        <v>12094</v>
      </c>
      <c r="BI91" s="1363"/>
      <c r="BJ91" s="1363"/>
      <c r="BK91" s="1363"/>
      <c r="BL91" s="1363"/>
      <c r="BM91" s="1363"/>
      <c r="BN91" s="1363"/>
      <c r="BO91" s="1363"/>
      <c r="BP91" s="1363"/>
      <c r="BQ91" s="1363"/>
      <c r="BR91" s="1363"/>
      <c r="BS91" s="1364">
        <v>5858</v>
      </c>
      <c r="BT91" s="1364"/>
      <c r="BU91" s="1364"/>
      <c r="BV91" s="1364"/>
      <c r="BW91" s="1364"/>
      <c r="BX91" s="1364"/>
      <c r="BY91" s="1364"/>
      <c r="BZ91" s="1364"/>
      <c r="CA91" s="1364"/>
      <c r="CB91" s="347"/>
      <c r="CC91" s="347"/>
    </row>
    <row r="92" spans="1:81" ht="13.35" customHeight="1">
      <c r="A92" s="334"/>
      <c r="B92" s="334" t="s">
        <v>50</v>
      </c>
      <c r="C92" s="1364">
        <v>21812</v>
      </c>
      <c r="D92" s="1364"/>
      <c r="E92" s="1364"/>
      <c r="F92" s="1364"/>
      <c r="G92" s="1364"/>
      <c r="H92" s="1365"/>
      <c r="I92" s="1365"/>
      <c r="J92" s="1364">
        <v>23608</v>
      </c>
      <c r="K92" s="1364"/>
      <c r="L92" s="1364"/>
      <c r="M92" s="1364"/>
      <c r="N92" s="1364"/>
      <c r="O92" s="1365"/>
      <c r="P92" s="1365"/>
      <c r="Q92" s="1364">
        <v>1249</v>
      </c>
      <c r="R92" s="1364"/>
      <c r="S92" s="1364"/>
      <c r="T92" s="1364"/>
      <c r="U92" s="1364"/>
      <c r="V92" s="1364"/>
      <c r="W92" s="1364"/>
      <c r="X92" s="1364"/>
      <c r="Y92" s="1364"/>
      <c r="Z92" s="1364">
        <v>2038</v>
      </c>
      <c r="AA92" s="1364"/>
      <c r="AB92" s="1364"/>
      <c r="AC92" s="1364"/>
      <c r="AD92" s="1364"/>
      <c r="AE92" s="1364"/>
      <c r="AF92" s="1364"/>
      <c r="AG92" s="1364"/>
      <c r="AH92" s="1364"/>
      <c r="AI92" s="1363">
        <v>171</v>
      </c>
      <c r="AJ92" s="1363"/>
      <c r="AK92" s="1363"/>
      <c r="AL92" s="1363"/>
      <c r="AM92" s="1363"/>
      <c r="AN92" s="1363"/>
      <c r="AO92" s="1363"/>
      <c r="AP92" s="1363"/>
      <c r="AQ92" s="1363"/>
      <c r="AR92" s="1363"/>
      <c r="AS92" s="1363"/>
      <c r="AT92" s="1363"/>
      <c r="AU92" s="1363"/>
      <c r="AV92" s="1363">
        <v>34</v>
      </c>
      <c r="AW92" s="1363"/>
      <c r="AX92" s="1363"/>
      <c r="AY92" s="1363"/>
      <c r="AZ92" s="1363"/>
      <c r="BA92" s="1363"/>
      <c r="BB92" s="1363"/>
      <c r="BC92" s="1363"/>
      <c r="BD92" s="1363"/>
      <c r="BE92" s="1363"/>
      <c r="BF92" s="346"/>
      <c r="BG92" s="347"/>
      <c r="BH92" s="1363">
        <v>13059</v>
      </c>
      <c r="BI92" s="1363"/>
      <c r="BJ92" s="1363"/>
      <c r="BK92" s="1363"/>
      <c r="BL92" s="1363"/>
      <c r="BM92" s="1363"/>
      <c r="BN92" s="1363"/>
      <c r="BO92" s="1363"/>
      <c r="BP92" s="1363"/>
      <c r="BQ92" s="1363"/>
      <c r="BR92" s="1363"/>
      <c r="BS92" s="1364">
        <v>9145</v>
      </c>
      <c r="BT92" s="1364"/>
      <c r="BU92" s="1364"/>
      <c r="BV92" s="1364"/>
      <c r="BW92" s="1364"/>
      <c r="BX92" s="1364"/>
      <c r="BY92" s="1364"/>
      <c r="BZ92" s="1364"/>
      <c r="CA92" s="1364"/>
      <c r="CB92" s="347"/>
      <c r="CC92" s="347"/>
    </row>
    <row r="93" spans="1:81" ht="13.35" customHeight="1">
      <c r="A93" s="334"/>
      <c r="B93" s="334" t="s">
        <v>241</v>
      </c>
      <c r="C93" s="1364">
        <v>21820</v>
      </c>
      <c r="D93" s="1364"/>
      <c r="E93" s="1364"/>
      <c r="F93" s="1364"/>
      <c r="G93" s="1364"/>
      <c r="H93" s="1365"/>
      <c r="I93" s="1365"/>
      <c r="J93" s="1364">
        <v>24525</v>
      </c>
      <c r="K93" s="1364"/>
      <c r="L93" s="1364"/>
      <c r="M93" s="1364"/>
      <c r="N93" s="1364"/>
      <c r="O93" s="1365"/>
      <c r="P93" s="1365"/>
      <c r="Q93" s="1364">
        <v>1837</v>
      </c>
      <c r="R93" s="1364"/>
      <c r="S93" s="1364"/>
      <c r="T93" s="1364"/>
      <c r="U93" s="1364"/>
      <c r="V93" s="1364"/>
      <c r="W93" s="1364"/>
      <c r="X93" s="1364"/>
      <c r="Y93" s="1364"/>
      <c r="Z93" s="1364">
        <v>2088</v>
      </c>
      <c r="AA93" s="1364"/>
      <c r="AB93" s="1364"/>
      <c r="AC93" s="1364"/>
      <c r="AD93" s="1364"/>
      <c r="AE93" s="1364"/>
      <c r="AF93" s="1364"/>
      <c r="AG93" s="1364"/>
      <c r="AH93" s="1364"/>
      <c r="AI93" s="1363">
        <v>167</v>
      </c>
      <c r="AJ93" s="1363"/>
      <c r="AK93" s="1363"/>
      <c r="AL93" s="1363"/>
      <c r="AM93" s="1363"/>
      <c r="AN93" s="1363"/>
      <c r="AO93" s="1363"/>
      <c r="AP93" s="1363"/>
      <c r="AQ93" s="1363"/>
      <c r="AR93" s="1363"/>
      <c r="AS93" s="1363"/>
      <c r="AT93" s="1363"/>
      <c r="AU93" s="1363"/>
      <c r="AV93" s="1363">
        <v>22</v>
      </c>
      <c r="AW93" s="1363"/>
      <c r="AX93" s="1363"/>
      <c r="AY93" s="1363"/>
      <c r="AZ93" s="1363"/>
      <c r="BA93" s="1363"/>
      <c r="BB93" s="1363"/>
      <c r="BC93" s="1363"/>
      <c r="BD93" s="1363"/>
      <c r="BE93" s="1363"/>
      <c r="BF93" s="346"/>
      <c r="BG93" s="347"/>
      <c r="BH93" s="1363">
        <v>12278</v>
      </c>
      <c r="BI93" s="1363"/>
      <c r="BJ93" s="1363"/>
      <c r="BK93" s="1363"/>
      <c r="BL93" s="1363"/>
      <c r="BM93" s="1363"/>
      <c r="BN93" s="1363"/>
      <c r="BO93" s="1363"/>
      <c r="BP93" s="1363"/>
      <c r="BQ93" s="1363"/>
      <c r="BR93" s="1363"/>
      <c r="BS93" s="1364">
        <v>9259</v>
      </c>
      <c r="BT93" s="1364"/>
      <c r="BU93" s="1364"/>
      <c r="BV93" s="1364"/>
      <c r="BW93" s="1364"/>
      <c r="BX93" s="1364"/>
      <c r="BY93" s="1364"/>
      <c r="BZ93" s="1364"/>
      <c r="CA93" s="1364"/>
      <c r="CB93" s="347"/>
      <c r="CC93" s="347"/>
    </row>
    <row r="94" spans="1:81" ht="13.35" customHeight="1">
      <c r="A94" s="334"/>
      <c r="B94" s="334" t="s">
        <v>408</v>
      </c>
      <c r="C94" s="1364">
        <v>19097</v>
      </c>
      <c r="D94" s="1364"/>
      <c r="E94" s="1364"/>
      <c r="F94" s="1364"/>
      <c r="G94" s="1364"/>
      <c r="H94" s="1365"/>
      <c r="I94" s="1365"/>
      <c r="J94" s="1364">
        <v>20880</v>
      </c>
      <c r="K94" s="1364"/>
      <c r="L94" s="1364"/>
      <c r="M94" s="1364"/>
      <c r="N94" s="1364"/>
      <c r="O94" s="1365"/>
      <c r="P94" s="1365"/>
      <c r="Q94" s="1364">
        <v>1415</v>
      </c>
      <c r="R94" s="1364"/>
      <c r="S94" s="1364"/>
      <c r="T94" s="1364"/>
      <c r="U94" s="1364"/>
      <c r="V94" s="1364"/>
      <c r="W94" s="1364"/>
      <c r="X94" s="1364"/>
      <c r="Y94" s="1364"/>
      <c r="Z94" s="1364">
        <v>1892</v>
      </c>
      <c r="AA94" s="1364"/>
      <c r="AB94" s="1364"/>
      <c r="AC94" s="1364"/>
      <c r="AD94" s="1364"/>
      <c r="AE94" s="1364"/>
      <c r="AF94" s="1364"/>
      <c r="AG94" s="1364"/>
      <c r="AH94" s="1364"/>
      <c r="AI94" s="1363">
        <v>151</v>
      </c>
      <c r="AJ94" s="1363"/>
      <c r="AK94" s="1363"/>
      <c r="AL94" s="1363"/>
      <c r="AM94" s="1363"/>
      <c r="AN94" s="1363"/>
      <c r="AO94" s="1363"/>
      <c r="AP94" s="1363"/>
      <c r="AQ94" s="1363"/>
      <c r="AR94" s="1363"/>
      <c r="AS94" s="1363"/>
      <c r="AT94" s="1363"/>
      <c r="AU94" s="1363"/>
      <c r="AV94" s="1363" t="s">
        <v>242</v>
      </c>
      <c r="AW94" s="1363"/>
      <c r="AX94" s="1363"/>
      <c r="AY94" s="1363"/>
      <c r="AZ94" s="1363"/>
      <c r="BA94" s="1363"/>
      <c r="BB94" s="1363"/>
      <c r="BC94" s="1363"/>
      <c r="BD94" s="1363"/>
      <c r="BE94" s="1363"/>
      <c r="BF94" s="1379"/>
      <c r="BG94" s="1379"/>
      <c r="BH94" s="1363">
        <v>11926</v>
      </c>
      <c r="BI94" s="1363"/>
      <c r="BJ94" s="1363"/>
      <c r="BK94" s="1363"/>
      <c r="BL94" s="1363"/>
      <c r="BM94" s="1363"/>
      <c r="BN94" s="1363"/>
      <c r="BO94" s="1363"/>
      <c r="BP94" s="1363"/>
      <c r="BQ94" s="1363"/>
      <c r="BR94" s="1363"/>
      <c r="BS94" s="1364">
        <v>8412</v>
      </c>
      <c r="BT94" s="1364"/>
      <c r="BU94" s="1364"/>
      <c r="BV94" s="1364"/>
      <c r="BW94" s="1364"/>
      <c r="BX94" s="1364"/>
      <c r="BY94" s="1364"/>
      <c r="BZ94" s="1364"/>
      <c r="CA94" s="1364"/>
      <c r="CB94" s="347"/>
      <c r="CC94" s="347"/>
    </row>
    <row r="95" spans="1:81" ht="13.35" customHeight="1">
      <c r="A95" s="334"/>
      <c r="B95" s="334"/>
      <c r="C95" s="347"/>
      <c r="D95" s="347"/>
      <c r="E95" s="347"/>
      <c r="F95" s="347"/>
      <c r="G95" s="347"/>
      <c r="H95" s="350"/>
      <c r="I95" s="350"/>
      <c r="J95" s="347"/>
      <c r="K95" s="347"/>
      <c r="L95" s="347"/>
      <c r="M95" s="347"/>
      <c r="N95" s="347"/>
      <c r="O95" s="350"/>
      <c r="P95" s="350"/>
      <c r="Q95" s="347"/>
      <c r="R95" s="347"/>
      <c r="S95" s="347"/>
      <c r="T95" s="347"/>
      <c r="U95" s="347"/>
      <c r="V95" s="347"/>
      <c r="W95" s="347"/>
      <c r="X95" s="347"/>
      <c r="Y95" s="347"/>
      <c r="Z95" s="347"/>
      <c r="AA95" s="347"/>
      <c r="AB95" s="347"/>
      <c r="AC95" s="347"/>
      <c r="AD95" s="347"/>
      <c r="AE95" s="347"/>
      <c r="AF95" s="347"/>
      <c r="AG95" s="347"/>
      <c r="AH95" s="347"/>
      <c r="AI95" s="346"/>
      <c r="AJ95" s="346"/>
      <c r="AK95" s="346"/>
      <c r="AL95" s="346"/>
      <c r="AM95" s="346"/>
      <c r="AN95" s="346"/>
      <c r="AO95" s="346"/>
      <c r="AP95" s="346"/>
      <c r="AQ95" s="346"/>
      <c r="AR95" s="346"/>
      <c r="AS95" s="346"/>
      <c r="AT95" s="346"/>
      <c r="AU95" s="346"/>
      <c r="AV95" s="346"/>
      <c r="AW95" s="346"/>
      <c r="AX95" s="346"/>
      <c r="AY95" s="346"/>
      <c r="AZ95" s="346"/>
      <c r="BA95" s="346"/>
      <c r="BB95" s="346"/>
      <c r="BC95" s="346"/>
      <c r="BD95" s="346"/>
      <c r="BE95" s="346"/>
      <c r="BF95" s="346"/>
      <c r="BG95" s="347"/>
      <c r="BH95" s="346"/>
      <c r="BI95" s="346"/>
      <c r="BJ95" s="346"/>
      <c r="BK95" s="346"/>
      <c r="BL95" s="346"/>
      <c r="BM95" s="346"/>
      <c r="BN95" s="346"/>
      <c r="BO95" s="346"/>
      <c r="BP95" s="346"/>
      <c r="BQ95" s="346"/>
      <c r="BR95" s="346"/>
      <c r="BS95" s="347"/>
      <c r="BT95" s="347"/>
      <c r="BU95" s="347"/>
      <c r="BV95" s="347"/>
      <c r="BW95" s="347"/>
      <c r="BX95" s="347"/>
      <c r="BY95" s="347"/>
      <c r="BZ95" s="347"/>
      <c r="CA95" s="347"/>
      <c r="CB95" s="347"/>
      <c r="CC95" s="347"/>
    </row>
    <row r="96" spans="1:81" ht="13.35" customHeight="1">
      <c r="A96" s="334">
        <v>2017</v>
      </c>
      <c r="B96" s="334" t="s">
        <v>409</v>
      </c>
      <c r="C96" s="1364">
        <v>14965</v>
      </c>
      <c r="D96" s="1364"/>
      <c r="E96" s="1364"/>
      <c r="F96" s="1364"/>
      <c r="G96" s="1364"/>
      <c r="H96" s="1365"/>
      <c r="I96" s="1365"/>
      <c r="J96" s="1364">
        <v>14858</v>
      </c>
      <c r="K96" s="1364"/>
      <c r="L96" s="1364"/>
      <c r="M96" s="1364"/>
      <c r="N96" s="1364"/>
      <c r="O96" s="1365"/>
      <c r="P96" s="1365"/>
      <c r="Q96" s="1364">
        <v>475</v>
      </c>
      <c r="R96" s="1364"/>
      <c r="S96" s="1364"/>
      <c r="T96" s="1364"/>
      <c r="U96" s="1364"/>
      <c r="V96" s="1364"/>
      <c r="W96" s="1364"/>
      <c r="X96" s="1364"/>
      <c r="Y96" s="1364"/>
      <c r="Z96" s="1364">
        <v>1380</v>
      </c>
      <c r="AA96" s="1364"/>
      <c r="AB96" s="1364"/>
      <c r="AC96" s="1364"/>
      <c r="AD96" s="1364"/>
      <c r="AE96" s="1364"/>
      <c r="AF96" s="1364"/>
      <c r="AG96" s="1364"/>
      <c r="AH96" s="1364"/>
      <c r="AI96" s="1363">
        <v>133</v>
      </c>
      <c r="AJ96" s="1363"/>
      <c r="AK96" s="1363"/>
      <c r="AL96" s="1363"/>
      <c r="AM96" s="1363"/>
      <c r="AN96" s="1363"/>
      <c r="AO96" s="1363"/>
      <c r="AP96" s="1363"/>
      <c r="AQ96" s="1363"/>
      <c r="AR96" s="1363"/>
      <c r="AS96" s="1363"/>
      <c r="AT96" s="1363"/>
      <c r="AU96" s="1363"/>
      <c r="AV96" s="1363" t="s">
        <v>242</v>
      </c>
      <c r="AW96" s="1363"/>
      <c r="AX96" s="1363"/>
      <c r="AY96" s="1363"/>
      <c r="AZ96" s="1363"/>
      <c r="BA96" s="1363"/>
      <c r="BB96" s="1363"/>
      <c r="BC96" s="1363"/>
      <c r="BD96" s="1363"/>
      <c r="BE96" s="1363"/>
      <c r="BF96" s="346"/>
      <c r="BG96" s="347"/>
      <c r="BH96" s="1363">
        <v>12789</v>
      </c>
      <c r="BI96" s="1363"/>
      <c r="BJ96" s="1363"/>
      <c r="BK96" s="1363"/>
      <c r="BL96" s="1363"/>
      <c r="BM96" s="1363"/>
      <c r="BN96" s="1363"/>
      <c r="BO96" s="1363"/>
      <c r="BP96" s="1363"/>
      <c r="BQ96" s="1363"/>
      <c r="BR96" s="1363"/>
      <c r="BS96" s="1364">
        <v>6281</v>
      </c>
      <c r="BT96" s="1364"/>
      <c r="BU96" s="1364"/>
      <c r="BV96" s="1364"/>
      <c r="BW96" s="1364"/>
      <c r="BX96" s="1364"/>
      <c r="BY96" s="1364"/>
      <c r="BZ96" s="1364"/>
      <c r="CA96" s="1364"/>
      <c r="CB96" s="347"/>
      <c r="CC96" s="347"/>
    </row>
    <row r="97" spans="1:81" ht="13.35" customHeight="1">
      <c r="A97" s="334"/>
      <c r="B97" s="334" t="s">
        <v>50</v>
      </c>
      <c r="C97" s="1364">
        <v>22653</v>
      </c>
      <c r="D97" s="1364"/>
      <c r="E97" s="1364"/>
      <c r="F97" s="1364"/>
      <c r="G97" s="1364"/>
      <c r="H97" s="1365"/>
      <c r="I97" s="1365"/>
      <c r="J97" s="1364">
        <v>23971</v>
      </c>
      <c r="K97" s="1364"/>
      <c r="L97" s="1364"/>
      <c r="M97" s="1364"/>
      <c r="N97" s="1364"/>
      <c r="O97" s="1365"/>
      <c r="P97" s="1365"/>
      <c r="Q97" s="1364">
        <v>1613</v>
      </c>
      <c r="R97" s="1364"/>
      <c r="S97" s="1364"/>
      <c r="T97" s="1364"/>
      <c r="U97" s="1364"/>
      <c r="V97" s="1364"/>
      <c r="W97" s="1364"/>
      <c r="X97" s="1364"/>
      <c r="Y97" s="1364"/>
      <c r="Z97" s="1364">
        <v>2047</v>
      </c>
      <c r="AA97" s="1364"/>
      <c r="AB97" s="1364"/>
      <c r="AC97" s="1364"/>
      <c r="AD97" s="1364"/>
      <c r="AE97" s="1364"/>
      <c r="AF97" s="1364"/>
      <c r="AG97" s="1364"/>
      <c r="AH97" s="1364"/>
      <c r="AI97" s="1363">
        <v>163</v>
      </c>
      <c r="AJ97" s="1363"/>
      <c r="AK97" s="1363"/>
      <c r="AL97" s="1363"/>
      <c r="AM97" s="1363"/>
      <c r="AN97" s="1363"/>
      <c r="AO97" s="1363"/>
      <c r="AP97" s="1363"/>
      <c r="AQ97" s="1363"/>
      <c r="AR97" s="1363"/>
      <c r="AS97" s="1363"/>
      <c r="AT97" s="1363"/>
      <c r="AU97" s="1363"/>
      <c r="AV97" s="1363" t="s">
        <v>242</v>
      </c>
      <c r="AW97" s="1363"/>
      <c r="AX97" s="1363"/>
      <c r="AY97" s="1363"/>
      <c r="AZ97" s="1363"/>
      <c r="BA97" s="1363"/>
      <c r="BB97" s="1363"/>
      <c r="BC97" s="1363"/>
      <c r="BD97" s="1363"/>
      <c r="BE97" s="1363"/>
      <c r="BF97" s="346"/>
      <c r="BG97" s="347"/>
      <c r="BH97" s="1363">
        <v>13372</v>
      </c>
      <c r="BI97" s="1363"/>
      <c r="BJ97" s="1363"/>
      <c r="BK97" s="1363"/>
      <c r="BL97" s="1363"/>
      <c r="BM97" s="1363"/>
      <c r="BN97" s="1363"/>
      <c r="BO97" s="1363"/>
      <c r="BP97" s="1363"/>
      <c r="BQ97" s="1363"/>
      <c r="BR97" s="1363"/>
      <c r="BS97" s="1364">
        <v>9658</v>
      </c>
      <c r="BT97" s="1364"/>
      <c r="BU97" s="1364"/>
      <c r="BV97" s="1364"/>
      <c r="BW97" s="1364"/>
      <c r="BX97" s="1364"/>
      <c r="BY97" s="1364"/>
      <c r="BZ97" s="1364"/>
      <c r="CA97" s="1364"/>
      <c r="CB97" s="347"/>
      <c r="CC97" s="347"/>
    </row>
    <row r="98" spans="1:81" ht="13.35" customHeight="1">
      <c r="A98" s="334"/>
      <c r="B98" s="334" t="s">
        <v>241</v>
      </c>
      <c r="C98" s="1364">
        <v>23223</v>
      </c>
      <c r="D98" s="1364"/>
      <c r="E98" s="1364"/>
      <c r="F98" s="1364"/>
      <c r="G98" s="1364"/>
      <c r="H98" s="1365"/>
      <c r="I98" s="1365"/>
      <c r="J98" s="1364">
        <v>25083</v>
      </c>
      <c r="K98" s="1364"/>
      <c r="L98" s="1364"/>
      <c r="M98" s="1364"/>
      <c r="N98" s="1364"/>
      <c r="O98" s="1365"/>
      <c r="P98" s="1365"/>
      <c r="Q98" s="1364">
        <v>1911</v>
      </c>
      <c r="R98" s="1364"/>
      <c r="S98" s="1364"/>
      <c r="T98" s="1364"/>
      <c r="U98" s="1364"/>
      <c r="V98" s="1364"/>
      <c r="W98" s="1364"/>
      <c r="X98" s="1364"/>
      <c r="Y98" s="1364"/>
      <c r="Z98" s="1364">
        <v>2043</v>
      </c>
      <c r="AA98" s="1364"/>
      <c r="AB98" s="1364"/>
      <c r="AC98" s="1364"/>
      <c r="AD98" s="1364"/>
      <c r="AE98" s="1364"/>
      <c r="AF98" s="1364"/>
      <c r="AG98" s="1364"/>
      <c r="AH98" s="1364"/>
      <c r="AI98" s="1363">
        <v>164</v>
      </c>
      <c r="AJ98" s="1363"/>
      <c r="AK98" s="1363"/>
      <c r="AL98" s="1363"/>
      <c r="AM98" s="1363"/>
      <c r="AN98" s="1363"/>
      <c r="AO98" s="1363"/>
      <c r="AP98" s="1363"/>
      <c r="AQ98" s="1363"/>
      <c r="AR98" s="1363"/>
      <c r="AS98" s="1363"/>
      <c r="AT98" s="1363"/>
      <c r="AU98" s="1363"/>
      <c r="AV98" s="1363" t="s">
        <v>242</v>
      </c>
      <c r="AW98" s="1363"/>
      <c r="AX98" s="1363"/>
      <c r="AY98" s="1363"/>
      <c r="AZ98" s="1363"/>
      <c r="BA98" s="1363"/>
      <c r="BB98" s="1363"/>
      <c r="BC98" s="1363"/>
      <c r="BD98" s="1363"/>
      <c r="BE98" s="1363"/>
      <c r="BF98" s="346"/>
      <c r="BG98" s="347"/>
      <c r="BH98" s="1363">
        <v>12124</v>
      </c>
      <c r="BI98" s="1363"/>
      <c r="BJ98" s="1363"/>
      <c r="BK98" s="1363"/>
      <c r="BL98" s="1363"/>
      <c r="BM98" s="1363"/>
      <c r="BN98" s="1363"/>
      <c r="BO98" s="1363"/>
      <c r="BP98" s="1363"/>
      <c r="BQ98" s="1363"/>
      <c r="BR98" s="1363"/>
      <c r="BS98" s="1364">
        <v>9630</v>
      </c>
      <c r="BT98" s="1364"/>
      <c r="BU98" s="1364"/>
      <c r="BV98" s="1364"/>
      <c r="BW98" s="1364"/>
      <c r="BX98" s="1364"/>
      <c r="BY98" s="1364"/>
      <c r="BZ98" s="1364"/>
      <c r="CA98" s="1364"/>
      <c r="CB98" s="347"/>
      <c r="CC98" s="347"/>
    </row>
    <row r="99" spans="1:81" s="414" customFormat="1" ht="13.35" customHeight="1">
      <c r="A99" s="412"/>
      <c r="B99" s="412" t="s">
        <v>408</v>
      </c>
      <c r="C99" s="1377">
        <v>19538</v>
      </c>
      <c r="D99" s="1377"/>
      <c r="E99" s="1377"/>
      <c r="F99" s="1377"/>
      <c r="G99" s="1377"/>
      <c r="H99" s="1382"/>
      <c r="I99" s="1382"/>
      <c r="J99" s="1377">
        <v>22159</v>
      </c>
      <c r="K99" s="1377"/>
      <c r="L99" s="1377"/>
      <c r="M99" s="1377"/>
      <c r="N99" s="1377"/>
      <c r="O99" s="1382"/>
      <c r="P99" s="1382"/>
      <c r="Q99" s="1377">
        <v>1338</v>
      </c>
      <c r="R99" s="1377"/>
      <c r="S99" s="1377"/>
      <c r="T99" s="1377"/>
      <c r="U99" s="1377"/>
      <c r="V99" s="1377"/>
      <c r="W99" s="1377"/>
      <c r="X99" s="1377"/>
      <c r="Y99" s="1377"/>
      <c r="Z99" s="1377">
        <v>1911</v>
      </c>
      <c r="AA99" s="1377"/>
      <c r="AB99" s="1377"/>
      <c r="AC99" s="1377"/>
      <c r="AD99" s="1377"/>
      <c r="AE99" s="1377"/>
      <c r="AF99" s="1377"/>
      <c r="AG99" s="1377"/>
      <c r="AH99" s="1377"/>
      <c r="AI99" s="1378">
        <v>147</v>
      </c>
      <c r="AJ99" s="1378"/>
      <c r="AK99" s="1378"/>
      <c r="AL99" s="1378"/>
      <c r="AM99" s="1378"/>
      <c r="AN99" s="1378"/>
      <c r="AO99" s="1378"/>
      <c r="AP99" s="1378"/>
      <c r="AQ99" s="1378"/>
      <c r="AR99" s="1378"/>
      <c r="AS99" s="1378"/>
      <c r="AT99" s="1378"/>
      <c r="AU99" s="1378"/>
      <c r="AV99" s="1363" t="s">
        <v>242</v>
      </c>
      <c r="AW99" s="1363"/>
      <c r="AX99" s="1363"/>
      <c r="AY99" s="1363"/>
      <c r="AZ99" s="1363"/>
      <c r="BA99" s="1363"/>
      <c r="BB99" s="1363"/>
      <c r="BC99" s="1363"/>
      <c r="BD99" s="1363"/>
      <c r="BE99" s="1363"/>
      <c r="BF99" s="1381"/>
      <c r="BG99" s="1381"/>
      <c r="BH99" s="1378">
        <v>12193</v>
      </c>
      <c r="BI99" s="1378"/>
      <c r="BJ99" s="1378"/>
      <c r="BK99" s="1378"/>
      <c r="BL99" s="1378"/>
      <c r="BM99" s="1378"/>
      <c r="BN99" s="1378"/>
      <c r="BO99" s="1378"/>
      <c r="BP99" s="1378"/>
      <c r="BQ99" s="1378"/>
      <c r="BR99" s="1378"/>
      <c r="BS99" s="1377">
        <v>8422</v>
      </c>
      <c r="BT99" s="1377"/>
      <c r="BU99" s="1377"/>
      <c r="BV99" s="1377"/>
      <c r="BW99" s="1377"/>
      <c r="BX99" s="1377"/>
      <c r="BY99" s="1377"/>
      <c r="BZ99" s="1377"/>
      <c r="CA99" s="1377"/>
      <c r="CB99" s="413"/>
      <c r="CC99" s="413"/>
    </row>
    <row r="100" spans="1:81" s="414" customFormat="1" ht="13.35" customHeight="1">
      <c r="A100" s="412"/>
      <c r="B100" s="412"/>
      <c r="C100" s="455"/>
      <c r="D100" s="455"/>
      <c r="E100" s="455"/>
      <c r="F100" s="455"/>
      <c r="G100" s="455"/>
      <c r="H100" s="458"/>
      <c r="I100" s="458"/>
      <c r="J100" s="455"/>
      <c r="K100" s="455"/>
      <c r="L100" s="455"/>
      <c r="M100" s="455"/>
      <c r="N100" s="455"/>
      <c r="O100" s="458"/>
      <c r="P100" s="458"/>
      <c r="Q100" s="455"/>
      <c r="R100" s="455"/>
      <c r="S100" s="455"/>
      <c r="T100" s="455"/>
      <c r="U100" s="455"/>
      <c r="V100" s="455"/>
      <c r="W100" s="455"/>
      <c r="X100" s="455"/>
      <c r="Y100" s="455"/>
      <c r="Z100" s="455"/>
      <c r="AA100" s="455"/>
      <c r="AB100" s="455"/>
      <c r="AC100" s="455"/>
      <c r="AD100" s="455"/>
      <c r="AE100" s="455"/>
      <c r="AF100" s="455"/>
      <c r="AG100" s="455"/>
      <c r="AH100" s="455"/>
      <c r="AI100" s="456"/>
      <c r="AJ100" s="456"/>
      <c r="AK100" s="456"/>
      <c r="AL100" s="456"/>
      <c r="AM100" s="456"/>
      <c r="AN100" s="456"/>
      <c r="AO100" s="456"/>
      <c r="AP100" s="456"/>
      <c r="AQ100" s="456"/>
      <c r="AR100" s="456"/>
      <c r="AS100" s="456"/>
      <c r="AT100" s="456"/>
      <c r="AU100" s="456"/>
      <c r="AV100" s="454"/>
      <c r="AW100" s="454"/>
      <c r="AX100" s="454"/>
      <c r="AY100" s="454"/>
      <c r="AZ100" s="454"/>
      <c r="BA100" s="454"/>
      <c r="BB100" s="454"/>
      <c r="BC100" s="454"/>
      <c r="BD100" s="454"/>
      <c r="BE100" s="454"/>
      <c r="BF100" s="457"/>
      <c r="BG100" s="457"/>
      <c r="BH100" s="456"/>
      <c r="BI100" s="456"/>
      <c r="BJ100" s="456"/>
      <c r="BK100" s="456"/>
      <c r="BL100" s="456"/>
      <c r="BM100" s="456"/>
      <c r="BN100" s="456"/>
      <c r="BO100" s="456"/>
      <c r="BP100" s="456"/>
      <c r="BQ100" s="456"/>
      <c r="BR100" s="456"/>
      <c r="BS100" s="455"/>
      <c r="BT100" s="455"/>
      <c r="BU100" s="455"/>
      <c r="BV100" s="455"/>
      <c r="BW100" s="455"/>
      <c r="BX100" s="455"/>
      <c r="BY100" s="455"/>
      <c r="BZ100" s="455"/>
      <c r="CA100" s="455"/>
      <c r="CB100" s="455"/>
      <c r="CC100" s="455"/>
    </row>
    <row r="101" spans="1:81" s="414" customFormat="1" ht="13.35" customHeight="1">
      <c r="A101" s="450">
        <v>2018</v>
      </c>
      <c r="B101" s="450" t="s">
        <v>409</v>
      </c>
      <c r="C101" s="1364">
        <v>14706</v>
      </c>
      <c r="D101" s="1364"/>
      <c r="E101" s="1364"/>
      <c r="F101" s="1364"/>
      <c r="G101" s="1364"/>
      <c r="H101" s="1365"/>
      <c r="I101" s="1365"/>
      <c r="J101" s="1364">
        <v>14224</v>
      </c>
      <c r="K101" s="1364"/>
      <c r="L101" s="1364"/>
      <c r="M101" s="1364"/>
      <c r="N101" s="1364"/>
      <c r="O101" s="1365"/>
      <c r="P101" s="1365"/>
      <c r="Q101" s="1364">
        <v>374</v>
      </c>
      <c r="R101" s="1364"/>
      <c r="S101" s="1364"/>
      <c r="T101" s="1364"/>
      <c r="U101" s="1364"/>
      <c r="V101" s="1364"/>
      <c r="W101" s="1364"/>
      <c r="X101" s="1364"/>
      <c r="Y101" s="1364"/>
      <c r="Z101" s="1364">
        <v>1210</v>
      </c>
      <c r="AA101" s="1364"/>
      <c r="AB101" s="1364"/>
      <c r="AC101" s="1364"/>
      <c r="AD101" s="1364"/>
      <c r="AE101" s="1364"/>
      <c r="AF101" s="1364"/>
      <c r="AG101" s="1364"/>
      <c r="AH101" s="1364"/>
      <c r="AI101" s="1363">
        <v>128</v>
      </c>
      <c r="AJ101" s="1363"/>
      <c r="AK101" s="1363"/>
      <c r="AL101" s="1363"/>
      <c r="AM101" s="1363"/>
      <c r="AN101" s="1363"/>
      <c r="AO101" s="1363"/>
      <c r="AP101" s="1363"/>
      <c r="AQ101" s="1363"/>
      <c r="AR101" s="1363"/>
      <c r="AS101" s="1363"/>
      <c r="AT101" s="1363"/>
      <c r="AU101" s="1363"/>
      <c r="AV101" s="1363" t="s">
        <v>242</v>
      </c>
      <c r="AW101" s="1363"/>
      <c r="AX101" s="1363"/>
      <c r="AY101" s="1363"/>
      <c r="AZ101" s="1363"/>
      <c r="BA101" s="1363"/>
      <c r="BB101" s="1363"/>
      <c r="BC101" s="1363"/>
      <c r="BD101" s="1363"/>
      <c r="BE101" s="1363"/>
      <c r="BF101" s="454"/>
      <c r="BG101" s="453"/>
      <c r="BH101" s="1363">
        <v>11889</v>
      </c>
      <c r="BI101" s="1363"/>
      <c r="BJ101" s="1363"/>
      <c r="BK101" s="1363"/>
      <c r="BL101" s="1363"/>
      <c r="BM101" s="1363"/>
      <c r="BN101" s="1363"/>
      <c r="BO101" s="1363"/>
      <c r="BP101" s="1363"/>
      <c r="BQ101" s="1363"/>
      <c r="BR101" s="1363"/>
      <c r="BS101" s="1364">
        <v>5927</v>
      </c>
      <c r="BT101" s="1364"/>
      <c r="BU101" s="1364"/>
      <c r="BV101" s="1364"/>
      <c r="BW101" s="1364"/>
      <c r="BX101" s="1364"/>
      <c r="BY101" s="1364"/>
      <c r="BZ101" s="1364"/>
      <c r="CA101" s="1364"/>
      <c r="CB101" s="455"/>
      <c r="CC101" s="455"/>
    </row>
    <row r="102" spans="1:81" s="414" customFormat="1" ht="13.35" customHeight="1">
      <c r="A102" s="534"/>
      <c r="B102" s="534" t="s">
        <v>50</v>
      </c>
      <c r="C102" s="1364">
        <v>24356</v>
      </c>
      <c r="D102" s="1364"/>
      <c r="E102" s="1364"/>
      <c r="F102" s="1364"/>
      <c r="G102" s="1364"/>
      <c r="H102" s="1365"/>
      <c r="I102" s="1365"/>
      <c r="J102" s="1364">
        <v>24928</v>
      </c>
      <c r="K102" s="1364"/>
      <c r="L102" s="1364"/>
      <c r="M102" s="1364"/>
      <c r="N102" s="1364"/>
      <c r="O102" s="1365"/>
      <c r="P102" s="1365"/>
      <c r="Q102" s="1364">
        <v>1554</v>
      </c>
      <c r="R102" s="1364"/>
      <c r="S102" s="1364"/>
      <c r="T102" s="1364"/>
      <c r="U102" s="1364"/>
      <c r="V102" s="1364"/>
      <c r="W102" s="1364"/>
      <c r="X102" s="1364"/>
      <c r="Y102" s="1364"/>
      <c r="Z102" s="1364">
        <v>2046</v>
      </c>
      <c r="AA102" s="1364"/>
      <c r="AB102" s="1364"/>
      <c r="AC102" s="1364"/>
      <c r="AD102" s="1364"/>
      <c r="AE102" s="1364"/>
      <c r="AF102" s="1364"/>
      <c r="AG102" s="1364"/>
      <c r="AH102" s="1364"/>
      <c r="AI102" s="1363">
        <v>167</v>
      </c>
      <c r="AJ102" s="1363"/>
      <c r="AK102" s="1363"/>
      <c r="AL102" s="1363"/>
      <c r="AM102" s="1363"/>
      <c r="AN102" s="1363"/>
      <c r="AO102" s="1363"/>
      <c r="AP102" s="1363"/>
      <c r="AQ102" s="1363"/>
      <c r="AR102" s="1363"/>
      <c r="AS102" s="1363"/>
      <c r="AT102" s="1363"/>
      <c r="AU102" s="1363"/>
      <c r="AV102" s="1363" t="s">
        <v>242</v>
      </c>
      <c r="AW102" s="1363"/>
      <c r="AX102" s="1363"/>
      <c r="AY102" s="1363"/>
      <c r="AZ102" s="1363"/>
      <c r="BA102" s="1363"/>
      <c r="BB102" s="1363"/>
      <c r="BC102" s="1363"/>
      <c r="BD102" s="1363"/>
      <c r="BE102" s="1363"/>
      <c r="BF102" s="531"/>
      <c r="BG102" s="532"/>
      <c r="BH102" s="1363">
        <v>12918</v>
      </c>
      <c r="BI102" s="1363"/>
      <c r="BJ102" s="1363"/>
      <c r="BK102" s="1363"/>
      <c r="BL102" s="1363"/>
      <c r="BM102" s="1363"/>
      <c r="BN102" s="1363"/>
      <c r="BO102" s="1363"/>
      <c r="BP102" s="1363"/>
      <c r="BQ102" s="1363"/>
      <c r="BR102" s="1363"/>
      <c r="BS102" s="1364">
        <v>9463</v>
      </c>
      <c r="BT102" s="1364"/>
      <c r="BU102" s="1364"/>
      <c r="BV102" s="1364"/>
      <c r="BW102" s="1364"/>
      <c r="BX102" s="1364"/>
      <c r="BY102" s="1364"/>
      <c r="BZ102" s="1364"/>
      <c r="CA102" s="1364"/>
      <c r="CB102" s="535"/>
      <c r="CC102" s="535"/>
    </row>
    <row r="103" spans="1:81" s="414" customFormat="1" ht="13.35" customHeight="1">
      <c r="A103" s="557"/>
      <c r="B103" s="557" t="s">
        <v>241</v>
      </c>
      <c r="C103" s="1364">
        <v>23260</v>
      </c>
      <c r="D103" s="1364"/>
      <c r="E103" s="1364"/>
      <c r="F103" s="1364"/>
      <c r="G103" s="1364"/>
      <c r="H103" s="1365"/>
      <c r="I103" s="1365"/>
      <c r="J103" s="1364">
        <v>24450</v>
      </c>
      <c r="K103" s="1364"/>
      <c r="L103" s="1364"/>
      <c r="M103" s="1364"/>
      <c r="N103" s="1364"/>
      <c r="O103" s="1365"/>
      <c r="P103" s="1365"/>
      <c r="Q103" s="1364">
        <v>1507</v>
      </c>
      <c r="R103" s="1364"/>
      <c r="S103" s="1364"/>
      <c r="T103" s="1364"/>
      <c r="U103" s="1364"/>
      <c r="V103" s="1364"/>
      <c r="W103" s="1364"/>
      <c r="X103" s="1364"/>
      <c r="Y103" s="1364"/>
      <c r="Z103" s="1364">
        <v>2014</v>
      </c>
      <c r="AA103" s="1364"/>
      <c r="AB103" s="1364"/>
      <c r="AC103" s="1364"/>
      <c r="AD103" s="1364"/>
      <c r="AE103" s="1364"/>
      <c r="AF103" s="1364"/>
      <c r="AG103" s="1364"/>
      <c r="AH103" s="1364"/>
      <c r="AI103" s="1363">
        <v>154</v>
      </c>
      <c r="AJ103" s="1363"/>
      <c r="AK103" s="1363"/>
      <c r="AL103" s="1363"/>
      <c r="AM103" s="1363"/>
      <c r="AN103" s="1363"/>
      <c r="AO103" s="1363"/>
      <c r="AP103" s="1363"/>
      <c r="AQ103" s="1363"/>
      <c r="AR103" s="1363"/>
      <c r="AS103" s="1363"/>
      <c r="AT103" s="1363"/>
      <c r="AU103" s="1363"/>
      <c r="AV103" s="1363" t="s">
        <v>242</v>
      </c>
      <c r="AW103" s="1363"/>
      <c r="AX103" s="1363"/>
      <c r="AY103" s="1363"/>
      <c r="AZ103" s="1363"/>
      <c r="BA103" s="1363"/>
      <c r="BB103" s="1363"/>
      <c r="BC103" s="1363"/>
      <c r="BD103" s="1363"/>
      <c r="BE103" s="1363"/>
      <c r="BF103" s="555"/>
      <c r="BG103" s="554"/>
      <c r="BH103" s="1363">
        <v>11783</v>
      </c>
      <c r="BI103" s="1363"/>
      <c r="BJ103" s="1363"/>
      <c r="BK103" s="1363"/>
      <c r="BL103" s="1363"/>
      <c r="BM103" s="1363"/>
      <c r="BN103" s="1363"/>
      <c r="BO103" s="1363"/>
      <c r="BP103" s="1363"/>
      <c r="BQ103" s="1363"/>
      <c r="BR103" s="1363"/>
      <c r="BS103" s="1364">
        <v>9577</v>
      </c>
      <c r="BT103" s="1364"/>
      <c r="BU103" s="1364"/>
      <c r="BV103" s="1364"/>
      <c r="BW103" s="1364"/>
      <c r="BX103" s="1364"/>
      <c r="BY103" s="1364"/>
      <c r="BZ103" s="1364"/>
      <c r="CA103" s="1364"/>
      <c r="CB103" s="553"/>
      <c r="CC103" s="553"/>
    </row>
    <row r="104" spans="1:81" s="414" customFormat="1" ht="13.35" customHeight="1">
      <c r="A104" s="737"/>
      <c r="B104" s="737" t="s">
        <v>408</v>
      </c>
      <c r="C104" s="1364">
        <v>20347</v>
      </c>
      <c r="D104" s="1364"/>
      <c r="E104" s="1364"/>
      <c r="F104" s="1364"/>
      <c r="G104" s="1364"/>
      <c r="H104" s="1365"/>
      <c r="I104" s="1365"/>
      <c r="J104" s="1364">
        <v>21823</v>
      </c>
      <c r="K104" s="1364"/>
      <c r="L104" s="1364"/>
      <c r="M104" s="1364"/>
      <c r="N104" s="1364"/>
      <c r="O104" s="1365"/>
      <c r="P104" s="1365"/>
      <c r="Q104" s="1364">
        <v>1298</v>
      </c>
      <c r="R104" s="1364"/>
      <c r="S104" s="1364"/>
      <c r="T104" s="1364"/>
      <c r="U104" s="1364"/>
      <c r="V104" s="1364"/>
      <c r="W104" s="1364"/>
      <c r="X104" s="1364"/>
      <c r="Y104" s="1364"/>
      <c r="Z104" s="1364">
        <v>1989</v>
      </c>
      <c r="AA104" s="1364"/>
      <c r="AB104" s="1364"/>
      <c r="AC104" s="1364"/>
      <c r="AD104" s="1364"/>
      <c r="AE104" s="1364"/>
      <c r="AF104" s="1364"/>
      <c r="AG104" s="1364"/>
      <c r="AH104" s="1364"/>
      <c r="AI104" s="1363">
        <v>148</v>
      </c>
      <c r="AJ104" s="1363"/>
      <c r="AK104" s="1363"/>
      <c r="AL104" s="1363"/>
      <c r="AM104" s="1363"/>
      <c r="AN104" s="1363"/>
      <c r="AO104" s="1363"/>
      <c r="AP104" s="1363"/>
      <c r="AQ104" s="1363"/>
      <c r="AR104" s="1363"/>
      <c r="AS104" s="1363"/>
      <c r="AT104" s="1363"/>
      <c r="AU104" s="1363"/>
      <c r="AV104" s="1363" t="s">
        <v>242</v>
      </c>
      <c r="AW104" s="1363"/>
      <c r="AX104" s="1363"/>
      <c r="AY104" s="1363"/>
      <c r="AZ104" s="1363"/>
      <c r="BA104" s="1363"/>
      <c r="BB104" s="1363"/>
      <c r="BC104" s="1363"/>
      <c r="BD104" s="1363"/>
      <c r="BE104" s="1363"/>
      <c r="BF104" s="739"/>
      <c r="BG104" s="740"/>
      <c r="BH104" s="1363">
        <v>10919</v>
      </c>
      <c r="BI104" s="1363"/>
      <c r="BJ104" s="1363"/>
      <c r="BK104" s="1363"/>
      <c r="BL104" s="1363"/>
      <c r="BM104" s="1363"/>
      <c r="BN104" s="1363"/>
      <c r="BO104" s="1363"/>
      <c r="BP104" s="1363"/>
      <c r="BQ104" s="1363"/>
      <c r="BR104" s="1363"/>
      <c r="BS104" s="1364">
        <v>8689</v>
      </c>
      <c r="BT104" s="1364"/>
      <c r="BU104" s="1364"/>
      <c r="BV104" s="1364"/>
      <c r="BW104" s="1364"/>
      <c r="BX104" s="1364"/>
      <c r="BY104" s="1364"/>
      <c r="BZ104" s="1364"/>
      <c r="CA104" s="1364"/>
      <c r="CB104" s="741"/>
      <c r="CC104" s="741"/>
    </row>
    <row r="105" spans="1:81" ht="13.35" customHeight="1">
      <c r="A105" s="68"/>
      <c r="B105" s="334"/>
      <c r="C105" s="1364"/>
      <c r="D105" s="1364"/>
      <c r="E105" s="1364"/>
      <c r="F105" s="1364"/>
      <c r="G105" s="1364"/>
      <c r="H105" s="1364"/>
      <c r="I105" s="347"/>
      <c r="J105" s="1364"/>
      <c r="K105" s="1364"/>
      <c r="L105" s="1364"/>
      <c r="M105" s="1364"/>
      <c r="N105" s="1364"/>
      <c r="O105" s="1364"/>
      <c r="P105" s="347"/>
      <c r="Q105" s="1364"/>
      <c r="R105" s="1364"/>
      <c r="S105" s="1364"/>
      <c r="T105" s="1364"/>
      <c r="U105" s="1364"/>
      <c r="V105" s="1364"/>
      <c r="W105" s="1364"/>
      <c r="X105" s="1364"/>
      <c r="Y105" s="347"/>
      <c r="Z105" s="1364"/>
      <c r="AA105" s="1364"/>
      <c r="AB105" s="1364"/>
      <c r="AC105" s="1364"/>
      <c r="AD105" s="1364"/>
      <c r="AE105" s="1364"/>
      <c r="AF105" s="1364"/>
      <c r="AG105" s="1364"/>
      <c r="AH105" s="347"/>
      <c r="AI105" s="1363"/>
      <c r="AJ105" s="1363"/>
      <c r="AK105" s="1363"/>
      <c r="AL105" s="1363"/>
      <c r="AM105" s="1363"/>
      <c r="AN105" s="1363"/>
      <c r="AO105" s="1363"/>
      <c r="AP105" s="1363"/>
      <c r="AQ105" s="1363"/>
      <c r="AR105" s="1363"/>
      <c r="AS105" s="1363"/>
      <c r="AT105" s="1363"/>
      <c r="AU105" s="347"/>
      <c r="AV105" s="1363"/>
      <c r="AW105" s="1363"/>
      <c r="AX105" s="1363"/>
      <c r="AY105" s="1363"/>
      <c r="AZ105" s="1363"/>
      <c r="BA105" s="1363"/>
      <c r="BB105" s="1363"/>
      <c r="BC105" s="1363"/>
      <c r="BD105" s="1363"/>
      <c r="BE105" s="1363"/>
      <c r="BF105" s="1363"/>
      <c r="BG105" s="347"/>
      <c r="BH105" s="1363"/>
      <c r="BI105" s="1363"/>
      <c r="BJ105" s="1363"/>
      <c r="BK105" s="1363"/>
      <c r="BL105" s="1363"/>
      <c r="BM105" s="1363"/>
      <c r="BN105" s="1363"/>
      <c r="BO105" s="1363"/>
      <c r="BP105" s="1363"/>
      <c r="BQ105" s="1363"/>
      <c r="BR105" s="347"/>
      <c r="BS105" s="1364"/>
      <c r="BT105" s="1364"/>
      <c r="BU105" s="1364"/>
      <c r="BV105" s="1364"/>
      <c r="BW105" s="1364"/>
      <c r="BX105" s="1364"/>
      <c r="BY105" s="1364"/>
      <c r="BZ105" s="1364"/>
      <c r="CA105" s="1364"/>
      <c r="CB105" s="1364"/>
      <c r="CC105" s="347"/>
    </row>
    <row r="106" spans="1:81" s="226" customFormat="1" ht="13.35" customHeight="1">
      <c r="A106" s="226" t="s">
        <v>1086</v>
      </c>
      <c r="B106" s="352"/>
      <c r="C106" s="333"/>
      <c r="D106" s="333"/>
      <c r="E106" s="333"/>
      <c r="F106" s="333"/>
      <c r="G106" s="333"/>
      <c r="H106" s="333"/>
      <c r="I106" s="333"/>
      <c r="J106" s="347"/>
      <c r="K106" s="333"/>
      <c r="L106" s="333"/>
      <c r="M106" s="333"/>
      <c r="N106" s="333"/>
      <c r="O106" s="333"/>
      <c r="P106" s="333"/>
      <c r="Q106" s="333"/>
      <c r="R106" s="333"/>
      <c r="S106" s="333"/>
      <c r="T106" s="333"/>
      <c r="U106" s="333"/>
      <c r="V106" s="333"/>
      <c r="W106" s="333"/>
      <c r="X106" s="333"/>
      <c r="Y106" s="333"/>
      <c r="Z106" s="333"/>
      <c r="AA106" s="333"/>
      <c r="AB106" s="333"/>
      <c r="AC106" s="333"/>
      <c r="AD106" s="333"/>
      <c r="AE106" s="333"/>
      <c r="AF106" s="333"/>
      <c r="AG106" s="333"/>
      <c r="AH106" s="333"/>
      <c r="AI106" s="333"/>
      <c r="AJ106" s="333"/>
      <c r="AK106" s="333"/>
      <c r="AL106" s="333"/>
      <c r="AM106" s="333"/>
      <c r="AN106" s="333"/>
      <c r="AO106" s="333"/>
      <c r="AP106" s="333"/>
      <c r="AQ106" s="333"/>
      <c r="AR106" s="333"/>
      <c r="AS106" s="333"/>
      <c r="AT106" s="333"/>
      <c r="AU106" s="333"/>
      <c r="AV106" s="333"/>
      <c r="AW106" s="333"/>
      <c r="AX106" s="333"/>
      <c r="AY106" s="333"/>
      <c r="AZ106" s="333"/>
      <c r="BA106" s="333"/>
      <c r="BB106" s="333"/>
      <c r="BC106" s="333"/>
      <c r="BD106" s="333"/>
      <c r="BE106" s="333"/>
      <c r="BF106" s="333"/>
      <c r="BG106" s="333"/>
      <c r="BH106" s="333"/>
      <c r="BI106" s="333"/>
      <c r="BJ106" s="333"/>
      <c r="BK106" s="333"/>
      <c r="BL106" s="333"/>
      <c r="BM106" s="333"/>
      <c r="BN106" s="333"/>
      <c r="BO106" s="333"/>
      <c r="BP106" s="333"/>
      <c r="BQ106" s="333"/>
      <c r="BR106" s="333"/>
      <c r="BS106" s="333"/>
      <c r="BT106" s="333"/>
      <c r="BU106" s="333"/>
      <c r="BV106" s="333"/>
      <c r="BW106" s="333"/>
      <c r="BX106" s="333"/>
      <c r="BY106" s="333"/>
      <c r="BZ106" s="333"/>
      <c r="CA106" s="333"/>
      <c r="CB106" s="333"/>
      <c r="CC106" s="333"/>
    </row>
    <row r="107" spans="1:81" s="226" customFormat="1" ht="13.35" customHeight="1">
      <c r="A107" s="226" t="s">
        <v>1220</v>
      </c>
      <c r="B107" s="334"/>
      <c r="C107" s="333"/>
      <c r="D107" s="333"/>
      <c r="E107" s="333"/>
      <c r="F107" s="333"/>
      <c r="G107" s="333"/>
      <c r="H107" s="333"/>
      <c r="I107" s="333"/>
      <c r="J107" s="333"/>
      <c r="K107" s="333"/>
      <c r="L107" s="333"/>
      <c r="M107" s="333"/>
      <c r="N107" s="333"/>
      <c r="O107" s="333"/>
      <c r="P107" s="333"/>
      <c r="Q107" s="333"/>
      <c r="R107" s="333"/>
      <c r="S107" s="333"/>
      <c r="T107" s="333"/>
      <c r="U107" s="333"/>
      <c r="V107" s="333"/>
      <c r="W107" s="333"/>
      <c r="X107" s="333"/>
      <c r="Y107" s="333"/>
      <c r="Z107" s="333"/>
      <c r="AA107" s="333"/>
      <c r="AB107" s="333"/>
      <c r="AC107" s="333"/>
      <c r="AD107" s="333"/>
      <c r="AE107" s="333"/>
      <c r="AF107" s="333"/>
      <c r="AG107" s="333"/>
      <c r="AH107" s="333"/>
      <c r="AI107" s="333"/>
      <c r="AJ107" s="333"/>
      <c r="AK107" s="333"/>
      <c r="AL107" s="333"/>
      <c r="AM107" s="333"/>
      <c r="AN107" s="333"/>
      <c r="AO107" s="333"/>
      <c r="AP107" s="333"/>
      <c r="AQ107" s="333"/>
      <c r="AR107" s="333"/>
      <c r="AS107" s="333"/>
      <c r="AT107" s="333"/>
      <c r="AU107" s="333"/>
      <c r="AV107" s="333"/>
      <c r="AW107" s="333"/>
      <c r="AX107" s="333"/>
      <c r="AY107" s="333"/>
      <c r="AZ107" s="333"/>
      <c r="BA107" s="333"/>
      <c r="BB107" s="333"/>
      <c r="BC107" s="333"/>
      <c r="BD107" s="333"/>
      <c r="BE107" s="333"/>
      <c r="BF107" s="333"/>
      <c r="BG107" s="333"/>
      <c r="BH107" s="333"/>
      <c r="BI107" s="333"/>
      <c r="BJ107" s="333"/>
      <c r="BK107" s="333"/>
      <c r="BL107" s="333"/>
      <c r="BM107" s="333"/>
      <c r="BN107" s="333"/>
      <c r="BO107" s="333"/>
      <c r="BP107" s="333"/>
      <c r="BQ107" s="333"/>
      <c r="BR107" s="333"/>
      <c r="BS107" s="333"/>
      <c r="BT107" s="333"/>
      <c r="BU107" s="333"/>
      <c r="BV107" s="333"/>
      <c r="BW107" s="333"/>
      <c r="BX107" s="333"/>
      <c r="BY107" s="333"/>
      <c r="BZ107" s="333"/>
      <c r="CA107" s="333"/>
      <c r="CB107" s="333"/>
      <c r="CC107" s="333"/>
    </row>
    <row r="108" spans="1:81" s="226" customFormat="1" ht="13.35" customHeight="1">
      <c r="A108" s="226" t="s">
        <v>1085</v>
      </c>
      <c r="B108" s="334"/>
      <c r="C108" s="333"/>
      <c r="D108" s="333"/>
      <c r="E108" s="333"/>
      <c r="F108" s="333"/>
      <c r="G108" s="333"/>
      <c r="H108" s="333"/>
      <c r="I108" s="333"/>
      <c r="J108" s="333"/>
      <c r="K108" s="333"/>
      <c r="L108" s="333"/>
      <c r="M108" s="333"/>
      <c r="N108" s="333"/>
      <c r="O108" s="333"/>
      <c r="P108" s="333"/>
      <c r="Q108" s="333"/>
      <c r="R108" s="333"/>
      <c r="S108" s="333"/>
      <c r="T108" s="333"/>
      <c r="U108" s="333"/>
      <c r="V108" s="333"/>
      <c r="W108" s="333"/>
      <c r="X108" s="333"/>
      <c r="Y108" s="333"/>
      <c r="Z108" s="333"/>
      <c r="AA108" s="333"/>
      <c r="AB108" s="333"/>
      <c r="AC108" s="333"/>
      <c r="AD108" s="333"/>
      <c r="AE108" s="333"/>
      <c r="AF108" s="333"/>
      <c r="AG108" s="333"/>
      <c r="AH108" s="333"/>
      <c r="AI108" s="333"/>
      <c r="AJ108" s="333"/>
      <c r="AK108" s="333"/>
      <c r="AL108" s="333"/>
      <c r="AM108" s="333"/>
      <c r="AN108" s="333"/>
      <c r="AO108" s="333"/>
      <c r="AP108" s="333"/>
      <c r="AQ108" s="333"/>
      <c r="AR108" s="333"/>
      <c r="AS108" s="333"/>
      <c r="AT108" s="333"/>
      <c r="AU108" s="333"/>
      <c r="AV108" s="333"/>
      <c r="AW108" s="333"/>
      <c r="AX108" s="333"/>
      <c r="AY108" s="333"/>
      <c r="AZ108" s="333"/>
      <c r="BA108" s="333"/>
      <c r="BB108" s="333"/>
      <c r="BC108" s="333"/>
      <c r="BD108" s="333"/>
      <c r="BE108" s="333"/>
      <c r="BF108" s="333"/>
      <c r="BG108" s="333"/>
      <c r="BH108" s="333"/>
      <c r="BI108" s="333"/>
      <c r="BJ108" s="333"/>
      <c r="BK108" s="333"/>
      <c r="BL108" s="333"/>
      <c r="BM108" s="333"/>
      <c r="BN108" s="333"/>
      <c r="BO108" s="333"/>
      <c r="BP108" s="333"/>
      <c r="BQ108" s="333"/>
      <c r="BR108" s="333"/>
      <c r="BS108" s="333"/>
      <c r="BT108" s="333"/>
      <c r="BU108" s="333"/>
      <c r="BV108" s="333"/>
      <c r="BW108" s="333"/>
      <c r="BX108" s="333"/>
      <c r="BY108" s="333"/>
      <c r="BZ108" s="333"/>
      <c r="CA108" s="333"/>
      <c r="CB108" s="333"/>
      <c r="CC108" s="333"/>
    </row>
    <row r="109" spans="1:81" s="226" customFormat="1" ht="13.35" customHeight="1">
      <c r="A109" s="226" t="s">
        <v>1221</v>
      </c>
      <c r="C109" s="333"/>
      <c r="D109" s="333"/>
      <c r="E109" s="333"/>
      <c r="F109" s="333"/>
      <c r="G109" s="333"/>
      <c r="H109" s="333"/>
      <c r="I109" s="333"/>
      <c r="J109" s="333"/>
      <c r="K109" s="333"/>
      <c r="L109" s="333"/>
      <c r="M109" s="333"/>
      <c r="N109" s="333"/>
      <c r="O109" s="333"/>
      <c r="P109" s="333"/>
      <c r="Q109" s="333"/>
      <c r="R109" s="333"/>
      <c r="S109" s="333"/>
      <c r="T109" s="333"/>
      <c r="U109" s="333"/>
      <c r="V109" s="333"/>
      <c r="W109" s="333"/>
      <c r="X109" s="333"/>
      <c r="Y109" s="333"/>
      <c r="Z109" s="333"/>
      <c r="AA109" s="333"/>
      <c r="AB109" s="333"/>
      <c r="AC109" s="333"/>
      <c r="AD109" s="333"/>
      <c r="AE109" s="333"/>
      <c r="AF109" s="333"/>
      <c r="AG109" s="333"/>
      <c r="AH109" s="333"/>
      <c r="AI109" s="333"/>
      <c r="AJ109" s="333"/>
      <c r="AK109" s="333"/>
      <c r="AL109" s="333"/>
      <c r="AM109" s="333"/>
      <c r="AN109" s="333"/>
      <c r="AO109" s="333"/>
      <c r="AP109" s="333"/>
      <c r="AQ109" s="333"/>
      <c r="AR109" s="333"/>
      <c r="AS109" s="333"/>
      <c r="AT109" s="333"/>
      <c r="AU109" s="333"/>
      <c r="AV109" s="333"/>
      <c r="AW109" s="333"/>
      <c r="AX109" s="333"/>
      <c r="AY109" s="333"/>
      <c r="AZ109" s="333"/>
      <c r="BA109" s="333"/>
      <c r="BB109" s="333"/>
      <c r="BC109" s="333"/>
      <c r="BD109" s="333"/>
      <c r="BE109" s="333"/>
      <c r="BF109" s="333"/>
      <c r="BG109" s="333"/>
      <c r="BH109" s="333"/>
      <c r="BI109" s="333"/>
      <c r="BJ109" s="333"/>
      <c r="BK109" s="333"/>
      <c r="BL109" s="333"/>
      <c r="BM109" s="333"/>
      <c r="BN109" s="333"/>
      <c r="BO109" s="333"/>
      <c r="BP109" s="333"/>
      <c r="BQ109" s="333"/>
      <c r="BR109" s="333"/>
      <c r="BS109" s="333"/>
      <c r="BT109" s="333"/>
      <c r="BU109" s="333"/>
      <c r="BV109" s="333"/>
      <c r="BW109" s="333"/>
      <c r="BX109" s="333"/>
      <c r="BY109" s="333"/>
      <c r="BZ109" s="333"/>
      <c r="CA109" s="333"/>
      <c r="CB109" s="333"/>
      <c r="CC109" s="333"/>
    </row>
    <row r="110" spans="1:81" s="226" customFormat="1" ht="20.100000000000001" customHeight="1">
      <c r="A110" s="213" t="s">
        <v>1743</v>
      </c>
      <c r="B110" s="351"/>
      <c r="C110" s="351"/>
      <c r="D110" s="351"/>
      <c r="E110" s="351"/>
      <c r="F110" s="351"/>
      <c r="G110" s="351"/>
      <c r="H110" s="351"/>
      <c r="I110" s="351"/>
      <c r="J110" s="351"/>
      <c r="K110" s="351"/>
      <c r="L110" s="351"/>
      <c r="M110" s="351"/>
      <c r="N110" s="351"/>
      <c r="O110" s="351"/>
      <c r="P110" s="351"/>
      <c r="Q110" s="351"/>
      <c r="R110" s="351"/>
      <c r="S110" s="351"/>
      <c r="T110" s="351"/>
      <c r="U110" s="351"/>
      <c r="V110" s="351"/>
      <c r="W110" s="351"/>
      <c r="X110" s="351"/>
      <c r="Y110" s="351"/>
      <c r="Z110" s="351"/>
      <c r="AA110" s="351"/>
      <c r="AB110" s="351"/>
      <c r="AC110" s="351"/>
      <c r="AD110" s="351"/>
      <c r="AE110" s="351"/>
      <c r="AF110" s="351"/>
      <c r="AG110" s="351"/>
      <c r="AH110" s="351"/>
      <c r="AI110" s="351"/>
      <c r="AJ110" s="351"/>
      <c r="AK110" s="351"/>
      <c r="AL110" s="351"/>
      <c r="AM110" s="351"/>
      <c r="AN110" s="351"/>
      <c r="AO110" s="351"/>
      <c r="AP110" s="351"/>
      <c r="AQ110" s="351"/>
      <c r="AR110" s="351"/>
      <c r="AS110" s="351"/>
      <c r="AT110" s="351"/>
      <c r="AU110" s="351"/>
      <c r="AV110" s="351"/>
      <c r="AW110" s="351"/>
      <c r="AX110" s="351"/>
      <c r="AY110" s="351"/>
      <c r="AZ110" s="351"/>
      <c r="BA110" s="351"/>
      <c r="BB110" s="351"/>
      <c r="BC110" s="351"/>
      <c r="BD110" s="351"/>
      <c r="BE110" s="351"/>
      <c r="BF110" s="351"/>
      <c r="BG110" s="351"/>
      <c r="BH110" s="351"/>
      <c r="BI110" s="351"/>
      <c r="BJ110" s="351"/>
      <c r="BK110" s="351"/>
      <c r="BL110" s="351"/>
      <c r="BM110" s="351"/>
      <c r="BN110" s="351"/>
      <c r="BO110" s="351"/>
      <c r="BP110" s="351"/>
      <c r="BQ110" s="351"/>
      <c r="BR110" s="351"/>
      <c r="BS110" s="351"/>
      <c r="BT110" s="351"/>
      <c r="BU110" s="351"/>
      <c r="BV110" s="351"/>
      <c r="BW110" s="351"/>
      <c r="BX110" s="351"/>
      <c r="BY110" s="351"/>
      <c r="BZ110" s="351"/>
      <c r="CA110" s="1380"/>
      <c r="CB110" s="1380"/>
      <c r="CC110" s="1380"/>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S97:CA97"/>
    <mergeCell ref="C98:G98"/>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X98:Y98"/>
    <mergeCell ref="Z98:AF98"/>
    <mergeCell ref="CA110:CC110"/>
    <mergeCell ref="BQ99:BR99"/>
    <mergeCell ref="BS99:CA99"/>
    <mergeCell ref="C105:H105"/>
    <mergeCell ref="J105:O105"/>
    <mergeCell ref="Q105:X105"/>
    <mergeCell ref="Z105:AG105"/>
    <mergeCell ref="AI105:AT105"/>
    <mergeCell ref="AV105:BF105"/>
    <mergeCell ref="BH105:BQ105"/>
    <mergeCell ref="BS105:CB105"/>
    <mergeCell ref="AG99:AH99"/>
    <mergeCell ref="AI99:AS99"/>
    <mergeCell ref="AT99:AU99"/>
    <mergeCell ref="AV99:BE99"/>
    <mergeCell ref="BF99:BG99"/>
    <mergeCell ref="BH99:BP99"/>
    <mergeCell ref="C99:G99"/>
    <mergeCell ref="H99:I99"/>
    <mergeCell ref="J99:N99"/>
    <mergeCell ref="O99:P99"/>
    <mergeCell ref="Q99:W99"/>
    <mergeCell ref="X99:Y99"/>
    <mergeCell ref="Z99:AF99"/>
    <mergeCell ref="H98:I98"/>
    <mergeCell ref="J98:N98"/>
    <mergeCell ref="O98:P98"/>
    <mergeCell ref="Q98:W98"/>
    <mergeCell ref="BH98:BP98"/>
    <mergeCell ref="BQ98:BR98"/>
    <mergeCell ref="BS98:CA98"/>
    <mergeCell ref="AG98:AH98"/>
    <mergeCell ref="AI98:AS98"/>
    <mergeCell ref="AT98:AU98"/>
    <mergeCell ref="AV98:BE98"/>
    <mergeCell ref="C97:G97"/>
    <mergeCell ref="H97:I97"/>
    <mergeCell ref="J97:N97"/>
    <mergeCell ref="O97:P97"/>
    <mergeCell ref="Q97:W97"/>
    <mergeCell ref="X97:Y97"/>
    <mergeCell ref="Z97:AF97"/>
    <mergeCell ref="AG97:AH97"/>
    <mergeCell ref="AI96:AS96"/>
    <mergeCell ref="AT96:AU96"/>
    <mergeCell ref="AV96:BE96"/>
    <mergeCell ref="BH96:BP96"/>
    <mergeCell ref="BQ96:BR96"/>
    <mergeCell ref="AT97:AU97"/>
    <mergeCell ref="AV97:BE97"/>
    <mergeCell ref="BH97:BP97"/>
    <mergeCell ref="BQ97:BR97"/>
    <mergeCell ref="AI97:AS97"/>
    <mergeCell ref="BH94:BP94"/>
    <mergeCell ref="BQ94:BR94"/>
    <mergeCell ref="BS94:CA94"/>
    <mergeCell ref="C96:G96"/>
    <mergeCell ref="H96:I96"/>
    <mergeCell ref="J96:N96"/>
    <mergeCell ref="O96:P96"/>
    <mergeCell ref="Q96:W96"/>
    <mergeCell ref="X96:Y96"/>
    <mergeCell ref="Z96:AF96"/>
    <mergeCell ref="Z94:AF94"/>
    <mergeCell ref="AG94:AH94"/>
    <mergeCell ref="AI94:AS94"/>
    <mergeCell ref="AT94:AU94"/>
    <mergeCell ref="AV94:BE94"/>
    <mergeCell ref="BF94:BG94"/>
    <mergeCell ref="C94:G94"/>
    <mergeCell ref="H94:I94"/>
    <mergeCell ref="J94:N94"/>
    <mergeCell ref="O94:P94"/>
    <mergeCell ref="Q94:W94"/>
    <mergeCell ref="X94:Y94"/>
    <mergeCell ref="BS96:CA96"/>
    <mergeCell ref="AG96:AH96"/>
    <mergeCell ref="AI93:AS93"/>
    <mergeCell ref="AT93:AU93"/>
    <mergeCell ref="AV93:BE93"/>
    <mergeCell ref="BH93:BP93"/>
    <mergeCell ref="BQ93:BR93"/>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AI91:AS91"/>
    <mergeCell ref="AT91:AU91"/>
    <mergeCell ref="AV91:BE91"/>
    <mergeCell ref="BH91:BP91"/>
    <mergeCell ref="BQ91:BR91"/>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J82:N82"/>
    <mergeCell ref="O82:P82"/>
    <mergeCell ref="Q82:W82"/>
    <mergeCell ref="X82:Y82"/>
    <mergeCell ref="AI81:AS81"/>
    <mergeCell ref="AT81:AU81"/>
    <mergeCell ref="AV81:BE81"/>
    <mergeCell ref="BH81:BP81"/>
    <mergeCell ref="BQ81:BR81"/>
    <mergeCell ref="BS81:CA81"/>
    <mergeCell ref="BQ79:BR79"/>
    <mergeCell ref="BS79:CA79"/>
    <mergeCell ref="C81:G81"/>
    <mergeCell ref="H81:I81"/>
    <mergeCell ref="J81:N81"/>
    <mergeCell ref="O81:P81"/>
    <mergeCell ref="Q81:W81"/>
    <mergeCell ref="X81:Y81"/>
    <mergeCell ref="Z81:AF81"/>
    <mergeCell ref="AG81:AH81"/>
    <mergeCell ref="Z79:AF79"/>
    <mergeCell ref="AG79:AH79"/>
    <mergeCell ref="AI79:AS79"/>
    <mergeCell ref="AT79:AU79"/>
    <mergeCell ref="AV79:BE79"/>
    <mergeCell ref="BH79:BP79"/>
    <mergeCell ref="C79:G79"/>
    <mergeCell ref="H79:I79"/>
    <mergeCell ref="J79:N79"/>
    <mergeCell ref="O79:P79"/>
    <mergeCell ref="Q79:W79"/>
    <mergeCell ref="X79:Y79"/>
    <mergeCell ref="C65:I66"/>
    <mergeCell ref="J65:P66"/>
    <mergeCell ref="Z65:AH66"/>
    <mergeCell ref="AI65:AU66"/>
    <mergeCell ref="BH78:BQ78"/>
    <mergeCell ref="BS78:CB78"/>
    <mergeCell ref="AI78:AT78"/>
    <mergeCell ref="AV78:BF78"/>
    <mergeCell ref="C78:H78"/>
    <mergeCell ref="J78:O78"/>
    <mergeCell ref="Q78:X78"/>
    <mergeCell ref="Z78:AG78"/>
    <mergeCell ref="C75:Y77"/>
    <mergeCell ref="Z75:AH77"/>
    <mergeCell ref="AI75:AU77"/>
    <mergeCell ref="AV75:BG77"/>
    <mergeCell ref="BH75:BR77"/>
    <mergeCell ref="BS75:CC77"/>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I67:AU68"/>
    <mergeCell ref="BH70:BR71"/>
    <mergeCell ref="J71:P72"/>
    <mergeCell ref="Z71:AH72"/>
    <mergeCell ref="AI71:AU72"/>
    <mergeCell ref="Q72:Y73"/>
    <mergeCell ref="AV72:BG73"/>
    <mergeCell ref="BH72:BR73"/>
    <mergeCell ref="AI73:AU74"/>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AR23:BB24"/>
    <mergeCell ref="AR15:BB16"/>
    <mergeCell ref="C17:I18"/>
    <mergeCell ref="J17:P18"/>
    <mergeCell ref="Q17:Y18"/>
    <mergeCell ref="Z17:AH18"/>
    <mergeCell ref="AI17:AQ18"/>
    <mergeCell ref="AR17:BB18"/>
    <mergeCell ref="C25:CC27"/>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S63:CC64"/>
    <mergeCell ref="Q64:Y65"/>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AV64:BG65"/>
    <mergeCell ref="BH64:BR6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0"/>
  <sheetViews>
    <sheetView showGridLines="0" showZeros="0" zoomScaleNormal="100" workbookViewId="0"/>
  </sheetViews>
  <sheetFormatPr baseColWidth="10" defaultColWidth="16.28515625" defaultRowHeight="15"/>
  <cols>
    <col min="1" max="1" width="5.5703125" style="333" customWidth="1"/>
    <col min="2" max="2" width="6.85546875" style="333" customWidth="1"/>
    <col min="3" max="76" width="1.5703125" style="333" customWidth="1"/>
    <col min="77" max="81" width="1.42578125" style="333" customWidth="1"/>
    <col min="82" max="82" width="1.5703125" style="333" customWidth="1"/>
    <col min="83" max="257" width="16.28515625" style="333"/>
    <col min="258" max="258" width="5.5703125" style="333" customWidth="1"/>
    <col min="259" max="259" width="6.85546875" style="333" customWidth="1"/>
    <col min="260" max="333" width="1.5703125" style="333" customWidth="1"/>
    <col min="334" max="338" width="1.42578125" style="333" customWidth="1"/>
    <col min="339" max="513" width="16.28515625" style="333"/>
    <col min="514" max="514" width="5.5703125" style="333" customWidth="1"/>
    <col min="515" max="515" width="6.85546875" style="333" customWidth="1"/>
    <col min="516" max="589" width="1.5703125" style="333" customWidth="1"/>
    <col min="590" max="594" width="1.42578125" style="333" customWidth="1"/>
    <col min="595" max="769" width="16.28515625" style="333"/>
    <col min="770" max="770" width="5.5703125" style="333" customWidth="1"/>
    <col min="771" max="771" width="6.85546875" style="333" customWidth="1"/>
    <col min="772" max="845" width="1.5703125" style="333" customWidth="1"/>
    <col min="846" max="850" width="1.42578125" style="333" customWidth="1"/>
    <col min="851" max="1025" width="16.28515625" style="333"/>
    <col min="1026" max="1026" width="5.5703125" style="333" customWidth="1"/>
    <col min="1027" max="1027" width="6.85546875" style="333" customWidth="1"/>
    <col min="1028" max="1101" width="1.5703125" style="333" customWidth="1"/>
    <col min="1102" max="1106" width="1.42578125" style="333" customWidth="1"/>
    <col min="1107" max="1281" width="16.28515625" style="333"/>
    <col min="1282" max="1282" width="5.5703125" style="333" customWidth="1"/>
    <col min="1283" max="1283" width="6.85546875" style="333" customWidth="1"/>
    <col min="1284" max="1357" width="1.5703125" style="333" customWidth="1"/>
    <col min="1358" max="1362" width="1.42578125" style="333" customWidth="1"/>
    <col min="1363" max="1537" width="16.28515625" style="333"/>
    <col min="1538" max="1538" width="5.5703125" style="333" customWidth="1"/>
    <col min="1539" max="1539" width="6.85546875" style="333" customWidth="1"/>
    <col min="1540" max="1613" width="1.5703125" style="333" customWidth="1"/>
    <col min="1614" max="1618" width="1.42578125" style="333" customWidth="1"/>
    <col min="1619" max="1793" width="16.28515625" style="333"/>
    <col min="1794" max="1794" width="5.5703125" style="333" customWidth="1"/>
    <col min="1795" max="1795" width="6.85546875" style="333" customWidth="1"/>
    <col min="1796" max="1869" width="1.5703125" style="333" customWidth="1"/>
    <col min="1870" max="1874" width="1.42578125" style="333" customWidth="1"/>
    <col min="1875" max="2049" width="16.28515625" style="333"/>
    <col min="2050" max="2050" width="5.5703125" style="333" customWidth="1"/>
    <col min="2051" max="2051" width="6.85546875" style="333" customWidth="1"/>
    <col min="2052" max="2125" width="1.5703125" style="333" customWidth="1"/>
    <col min="2126" max="2130" width="1.42578125" style="333" customWidth="1"/>
    <col min="2131" max="2305" width="16.28515625" style="333"/>
    <col min="2306" max="2306" width="5.5703125" style="333" customWidth="1"/>
    <col min="2307" max="2307" width="6.85546875" style="333" customWidth="1"/>
    <col min="2308" max="2381" width="1.5703125" style="333" customWidth="1"/>
    <col min="2382" max="2386" width="1.42578125" style="333" customWidth="1"/>
    <col min="2387" max="2561" width="16.28515625" style="333"/>
    <col min="2562" max="2562" width="5.5703125" style="333" customWidth="1"/>
    <col min="2563" max="2563" width="6.85546875" style="333" customWidth="1"/>
    <col min="2564" max="2637" width="1.5703125" style="333" customWidth="1"/>
    <col min="2638" max="2642" width="1.42578125" style="333" customWidth="1"/>
    <col min="2643" max="2817" width="16.28515625" style="333"/>
    <col min="2818" max="2818" width="5.5703125" style="333" customWidth="1"/>
    <col min="2819" max="2819" width="6.85546875" style="333" customWidth="1"/>
    <col min="2820" max="2893" width="1.5703125" style="333" customWidth="1"/>
    <col min="2894" max="2898" width="1.42578125" style="333" customWidth="1"/>
    <col min="2899" max="3073" width="16.28515625" style="333"/>
    <col min="3074" max="3074" width="5.5703125" style="333" customWidth="1"/>
    <col min="3075" max="3075" width="6.85546875" style="333" customWidth="1"/>
    <col min="3076" max="3149" width="1.5703125" style="333" customWidth="1"/>
    <col min="3150" max="3154" width="1.42578125" style="333" customWidth="1"/>
    <col min="3155" max="3329" width="16.28515625" style="333"/>
    <col min="3330" max="3330" width="5.5703125" style="333" customWidth="1"/>
    <col min="3331" max="3331" width="6.85546875" style="333" customWidth="1"/>
    <col min="3332" max="3405" width="1.5703125" style="333" customWidth="1"/>
    <col min="3406" max="3410" width="1.42578125" style="333" customWidth="1"/>
    <col min="3411" max="3585" width="16.28515625" style="333"/>
    <col min="3586" max="3586" width="5.5703125" style="333" customWidth="1"/>
    <col min="3587" max="3587" width="6.85546875" style="333" customWidth="1"/>
    <col min="3588" max="3661" width="1.5703125" style="333" customWidth="1"/>
    <col min="3662" max="3666" width="1.42578125" style="333" customWidth="1"/>
    <col min="3667" max="3841" width="16.28515625" style="333"/>
    <col min="3842" max="3842" width="5.5703125" style="333" customWidth="1"/>
    <col min="3843" max="3843" width="6.85546875" style="333" customWidth="1"/>
    <col min="3844" max="3917" width="1.5703125" style="333" customWidth="1"/>
    <col min="3918" max="3922" width="1.42578125" style="333" customWidth="1"/>
    <col min="3923" max="4097" width="16.28515625" style="333"/>
    <col min="4098" max="4098" width="5.5703125" style="333" customWidth="1"/>
    <col min="4099" max="4099" width="6.85546875" style="333" customWidth="1"/>
    <col min="4100" max="4173" width="1.5703125" style="333" customWidth="1"/>
    <col min="4174" max="4178" width="1.42578125" style="333" customWidth="1"/>
    <col min="4179" max="4353" width="16.28515625" style="333"/>
    <col min="4354" max="4354" width="5.5703125" style="333" customWidth="1"/>
    <col min="4355" max="4355" width="6.85546875" style="333" customWidth="1"/>
    <col min="4356" max="4429" width="1.5703125" style="333" customWidth="1"/>
    <col min="4430" max="4434" width="1.42578125" style="333" customWidth="1"/>
    <col min="4435" max="4609" width="16.28515625" style="333"/>
    <col min="4610" max="4610" width="5.5703125" style="333" customWidth="1"/>
    <col min="4611" max="4611" width="6.85546875" style="333" customWidth="1"/>
    <col min="4612" max="4685" width="1.5703125" style="333" customWidth="1"/>
    <col min="4686" max="4690" width="1.42578125" style="333" customWidth="1"/>
    <col min="4691" max="4865" width="16.28515625" style="333"/>
    <col min="4866" max="4866" width="5.5703125" style="333" customWidth="1"/>
    <col min="4867" max="4867" width="6.85546875" style="333" customWidth="1"/>
    <col min="4868" max="4941" width="1.5703125" style="333" customWidth="1"/>
    <col min="4942" max="4946" width="1.42578125" style="333" customWidth="1"/>
    <col min="4947" max="5121" width="16.28515625" style="333"/>
    <col min="5122" max="5122" width="5.5703125" style="333" customWidth="1"/>
    <col min="5123" max="5123" width="6.85546875" style="333" customWidth="1"/>
    <col min="5124" max="5197" width="1.5703125" style="333" customWidth="1"/>
    <col min="5198" max="5202" width="1.42578125" style="333" customWidth="1"/>
    <col min="5203" max="5377" width="16.28515625" style="333"/>
    <col min="5378" max="5378" width="5.5703125" style="333" customWidth="1"/>
    <col min="5379" max="5379" width="6.85546875" style="333" customWidth="1"/>
    <col min="5380" max="5453" width="1.5703125" style="333" customWidth="1"/>
    <col min="5454" max="5458" width="1.42578125" style="333" customWidth="1"/>
    <col min="5459" max="5633" width="16.28515625" style="333"/>
    <col min="5634" max="5634" width="5.5703125" style="333" customWidth="1"/>
    <col min="5635" max="5635" width="6.85546875" style="333" customWidth="1"/>
    <col min="5636" max="5709" width="1.5703125" style="333" customWidth="1"/>
    <col min="5710" max="5714" width="1.42578125" style="333" customWidth="1"/>
    <col min="5715" max="5889" width="16.28515625" style="333"/>
    <col min="5890" max="5890" width="5.5703125" style="333" customWidth="1"/>
    <col min="5891" max="5891" width="6.85546875" style="333" customWidth="1"/>
    <col min="5892" max="5965" width="1.5703125" style="333" customWidth="1"/>
    <col min="5966" max="5970" width="1.42578125" style="333" customWidth="1"/>
    <col min="5971" max="6145" width="16.28515625" style="333"/>
    <col min="6146" max="6146" width="5.5703125" style="333" customWidth="1"/>
    <col min="6147" max="6147" width="6.85546875" style="333" customWidth="1"/>
    <col min="6148" max="6221" width="1.5703125" style="333" customWidth="1"/>
    <col min="6222" max="6226" width="1.42578125" style="333" customWidth="1"/>
    <col min="6227" max="6401" width="16.28515625" style="333"/>
    <col min="6402" max="6402" width="5.5703125" style="333" customWidth="1"/>
    <col min="6403" max="6403" width="6.85546875" style="333" customWidth="1"/>
    <col min="6404" max="6477" width="1.5703125" style="333" customWidth="1"/>
    <col min="6478" max="6482" width="1.42578125" style="333" customWidth="1"/>
    <col min="6483" max="6657" width="16.28515625" style="333"/>
    <col min="6658" max="6658" width="5.5703125" style="333" customWidth="1"/>
    <col min="6659" max="6659" width="6.85546875" style="333" customWidth="1"/>
    <col min="6660" max="6733" width="1.5703125" style="333" customWidth="1"/>
    <col min="6734" max="6738" width="1.42578125" style="333" customWidth="1"/>
    <col min="6739" max="6913" width="16.28515625" style="333"/>
    <col min="6914" max="6914" width="5.5703125" style="333" customWidth="1"/>
    <col min="6915" max="6915" width="6.85546875" style="333" customWidth="1"/>
    <col min="6916" max="6989" width="1.5703125" style="333" customWidth="1"/>
    <col min="6990" max="6994" width="1.42578125" style="333" customWidth="1"/>
    <col min="6995" max="7169" width="16.28515625" style="333"/>
    <col min="7170" max="7170" width="5.5703125" style="333" customWidth="1"/>
    <col min="7171" max="7171" width="6.85546875" style="333" customWidth="1"/>
    <col min="7172" max="7245" width="1.5703125" style="333" customWidth="1"/>
    <col min="7246" max="7250" width="1.42578125" style="333" customWidth="1"/>
    <col min="7251" max="7425" width="16.28515625" style="333"/>
    <col min="7426" max="7426" width="5.5703125" style="333" customWidth="1"/>
    <col min="7427" max="7427" width="6.85546875" style="333" customWidth="1"/>
    <col min="7428" max="7501" width="1.5703125" style="333" customWidth="1"/>
    <col min="7502" max="7506" width="1.42578125" style="333" customWidth="1"/>
    <col min="7507" max="7681" width="16.28515625" style="333"/>
    <col min="7682" max="7682" width="5.5703125" style="333" customWidth="1"/>
    <col min="7683" max="7683" width="6.85546875" style="333" customWidth="1"/>
    <col min="7684" max="7757" width="1.5703125" style="333" customWidth="1"/>
    <col min="7758" max="7762" width="1.42578125" style="333" customWidth="1"/>
    <col min="7763" max="7937" width="16.28515625" style="333"/>
    <col min="7938" max="7938" width="5.5703125" style="333" customWidth="1"/>
    <col min="7939" max="7939" width="6.85546875" style="333" customWidth="1"/>
    <col min="7940" max="8013" width="1.5703125" style="333" customWidth="1"/>
    <col min="8014" max="8018" width="1.42578125" style="333" customWidth="1"/>
    <col min="8019" max="8193" width="16.28515625" style="333"/>
    <col min="8194" max="8194" width="5.5703125" style="333" customWidth="1"/>
    <col min="8195" max="8195" width="6.85546875" style="333" customWidth="1"/>
    <col min="8196" max="8269" width="1.5703125" style="333" customWidth="1"/>
    <col min="8270" max="8274" width="1.42578125" style="333" customWidth="1"/>
    <col min="8275" max="8449" width="16.28515625" style="333"/>
    <col min="8450" max="8450" width="5.5703125" style="333" customWidth="1"/>
    <col min="8451" max="8451" width="6.85546875" style="333" customWidth="1"/>
    <col min="8452" max="8525" width="1.5703125" style="333" customWidth="1"/>
    <col min="8526" max="8530" width="1.42578125" style="333" customWidth="1"/>
    <col min="8531" max="8705" width="16.28515625" style="333"/>
    <col min="8706" max="8706" width="5.5703125" style="333" customWidth="1"/>
    <col min="8707" max="8707" width="6.85546875" style="333" customWidth="1"/>
    <col min="8708" max="8781" width="1.5703125" style="333" customWidth="1"/>
    <col min="8782" max="8786" width="1.42578125" style="333" customWidth="1"/>
    <col min="8787" max="8961" width="16.28515625" style="333"/>
    <col min="8962" max="8962" width="5.5703125" style="333" customWidth="1"/>
    <col min="8963" max="8963" width="6.85546875" style="333" customWidth="1"/>
    <col min="8964" max="9037" width="1.5703125" style="333" customWidth="1"/>
    <col min="9038" max="9042" width="1.42578125" style="333" customWidth="1"/>
    <col min="9043" max="9217" width="16.28515625" style="333"/>
    <col min="9218" max="9218" width="5.5703125" style="333" customWidth="1"/>
    <col min="9219" max="9219" width="6.85546875" style="333" customWidth="1"/>
    <col min="9220" max="9293" width="1.5703125" style="333" customWidth="1"/>
    <col min="9294" max="9298" width="1.42578125" style="333" customWidth="1"/>
    <col min="9299" max="9473" width="16.28515625" style="333"/>
    <col min="9474" max="9474" width="5.5703125" style="333" customWidth="1"/>
    <col min="9475" max="9475" width="6.85546875" style="333" customWidth="1"/>
    <col min="9476" max="9549" width="1.5703125" style="333" customWidth="1"/>
    <col min="9550" max="9554" width="1.42578125" style="333" customWidth="1"/>
    <col min="9555" max="9729" width="16.28515625" style="333"/>
    <col min="9730" max="9730" width="5.5703125" style="333" customWidth="1"/>
    <col min="9731" max="9731" width="6.85546875" style="333" customWidth="1"/>
    <col min="9732" max="9805" width="1.5703125" style="333" customWidth="1"/>
    <col min="9806" max="9810" width="1.42578125" style="333" customWidth="1"/>
    <col min="9811" max="9985" width="16.28515625" style="333"/>
    <col min="9986" max="9986" width="5.5703125" style="333" customWidth="1"/>
    <col min="9987" max="9987" width="6.85546875" style="333" customWidth="1"/>
    <col min="9988" max="10061" width="1.5703125" style="333" customWidth="1"/>
    <col min="10062" max="10066" width="1.42578125" style="333" customWidth="1"/>
    <col min="10067" max="10241" width="16.28515625" style="333"/>
    <col min="10242" max="10242" width="5.5703125" style="333" customWidth="1"/>
    <col min="10243" max="10243" width="6.85546875" style="333" customWidth="1"/>
    <col min="10244" max="10317" width="1.5703125" style="333" customWidth="1"/>
    <col min="10318" max="10322" width="1.42578125" style="333" customWidth="1"/>
    <col min="10323" max="10497" width="16.28515625" style="333"/>
    <col min="10498" max="10498" width="5.5703125" style="333" customWidth="1"/>
    <col min="10499" max="10499" width="6.85546875" style="333" customWidth="1"/>
    <col min="10500" max="10573" width="1.5703125" style="333" customWidth="1"/>
    <col min="10574" max="10578" width="1.42578125" style="333" customWidth="1"/>
    <col min="10579" max="16384" width="16.28515625" style="333"/>
  </cols>
  <sheetData>
    <row r="1" spans="1:81" s="857" customFormat="1" ht="15" customHeight="1">
      <c r="A1" s="858" t="s">
        <v>1765</v>
      </c>
    </row>
    <row r="2" spans="1:81" ht="17.100000000000001" customHeight="1">
      <c r="A2" s="724" t="s">
        <v>133</v>
      </c>
      <c r="B2" s="712"/>
      <c r="C2" s="712"/>
      <c r="D2" s="712"/>
      <c r="E2" s="712"/>
      <c r="F2" s="712"/>
      <c r="G2" s="712"/>
      <c r="H2" s="712"/>
      <c r="I2" s="712"/>
      <c r="J2" s="712"/>
      <c r="K2" s="712"/>
      <c r="L2" s="712"/>
      <c r="M2" s="712"/>
      <c r="N2" s="712"/>
      <c r="O2" s="712"/>
      <c r="P2" s="712"/>
      <c r="Q2" s="712"/>
      <c r="R2" s="712"/>
      <c r="S2" s="712"/>
      <c r="T2" s="712"/>
      <c r="U2" s="712"/>
      <c r="V2" s="712"/>
      <c r="W2" s="712"/>
      <c r="X2" s="712"/>
      <c r="Y2" s="712"/>
      <c r="Z2" s="712"/>
      <c r="AA2" s="712"/>
      <c r="AB2" s="712"/>
      <c r="AC2" s="712"/>
      <c r="AD2" s="712"/>
      <c r="AE2" s="712"/>
      <c r="AF2" s="712"/>
      <c r="AG2" s="712"/>
      <c r="AH2" s="712"/>
      <c r="AI2" s="712"/>
      <c r="AJ2" s="712"/>
      <c r="AK2" s="712"/>
      <c r="AL2" s="712"/>
      <c r="AM2" s="712"/>
      <c r="AN2" s="712"/>
      <c r="AO2" s="712"/>
      <c r="AP2" s="712"/>
      <c r="AQ2" s="712"/>
      <c r="AR2" s="712"/>
      <c r="AS2" s="712"/>
      <c r="AT2" s="712"/>
      <c r="AU2" s="712"/>
      <c r="AV2" s="712"/>
      <c r="AW2" s="712"/>
      <c r="AX2" s="712"/>
      <c r="AY2" s="712"/>
      <c r="AZ2" s="712"/>
      <c r="BA2" s="712"/>
      <c r="BB2" s="712"/>
      <c r="BC2" s="712"/>
      <c r="BD2" s="712"/>
      <c r="BE2" s="712"/>
      <c r="BF2" s="712"/>
      <c r="BG2" s="712"/>
      <c r="BH2" s="712"/>
      <c r="BI2" s="712"/>
      <c r="BJ2" s="712"/>
      <c r="BK2" s="712"/>
      <c r="BL2" s="712"/>
      <c r="BM2" s="712"/>
      <c r="BN2" s="712"/>
      <c r="BO2" s="712"/>
      <c r="BP2" s="712"/>
      <c r="BQ2" s="712"/>
      <c r="BR2" s="712"/>
      <c r="BS2" s="712"/>
      <c r="BT2" s="712"/>
      <c r="BU2" s="712"/>
      <c r="BV2" s="712"/>
      <c r="BW2" s="712"/>
      <c r="BX2" s="712"/>
      <c r="BY2" s="712"/>
      <c r="BZ2" s="712"/>
      <c r="CA2" s="712"/>
      <c r="CB2" s="712"/>
    </row>
    <row r="3" spans="1:81" ht="17.100000000000001" customHeight="1">
      <c r="A3" s="953" t="s">
        <v>625</v>
      </c>
      <c r="B3" s="953"/>
      <c r="C3" s="953"/>
      <c r="D3" s="953"/>
      <c r="E3" s="953"/>
      <c r="F3" s="953"/>
      <c r="G3" s="953"/>
      <c r="H3" s="953"/>
      <c r="I3" s="953"/>
      <c r="J3" s="953"/>
      <c r="K3" s="953"/>
      <c r="L3" s="953"/>
      <c r="M3" s="953"/>
      <c r="N3" s="953"/>
      <c r="O3" s="953"/>
      <c r="P3" s="953"/>
      <c r="Q3" s="953"/>
      <c r="R3" s="953"/>
      <c r="S3" s="953"/>
      <c r="T3" s="953"/>
      <c r="U3" s="953"/>
      <c r="V3" s="953"/>
      <c r="W3" s="953"/>
      <c r="X3" s="953"/>
      <c r="Y3" s="953"/>
      <c r="Z3" s="953"/>
      <c r="AA3" s="953"/>
      <c r="AB3" s="953"/>
      <c r="AC3" s="953"/>
      <c r="AD3" s="953"/>
      <c r="AE3" s="953"/>
      <c r="AF3" s="953"/>
      <c r="AG3" s="953"/>
      <c r="AH3" s="953"/>
      <c r="AI3" s="953"/>
      <c r="AJ3" s="953"/>
      <c r="AK3" s="953"/>
      <c r="AL3" s="953"/>
      <c r="AM3" s="953"/>
      <c r="AN3" s="953"/>
      <c r="AO3" s="953"/>
      <c r="AP3" s="953"/>
      <c r="AQ3" s="953"/>
      <c r="AR3" s="953"/>
      <c r="AS3" s="953"/>
      <c r="AT3" s="953"/>
      <c r="AU3" s="953"/>
      <c r="AV3" s="953"/>
      <c r="AW3" s="953"/>
      <c r="AX3" s="953"/>
      <c r="AY3" s="953"/>
      <c r="AZ3" s="953"/>
      <c r="BA3" s="953"/>
      <c r="BB3" s="953"/>
      <c r="BC3" s="953"/>
      <c r="BD3" s="953"/>
      <c r="BE3" s="953"/>
      <c r="BF3" s="953"/>
      <c r="BG3" s="953"/>
      <c r="BH3" s="953"/>
      <c r="BI3" s="953"/>
      <c r="BJ3" s="953"/>
      <c r="BK3" s="953"/>
      <c r="BL3" s="953"/>
      <c r="BM3" s="953"/>
      <c r="BN3" s="953"/>
      <c r="BO3" s="953"/>
      <c r="BP3" s="953"/>
      <c r="BQ3" s="953"/>
      <c r="BR3" s="953"/>
      <c r="BS3" s="953"/>
      <c r="BT3" s="953"/>
      <c r="BU3" s="953"/>
      <c r="BV3" s="953"/>
      <c r="BW3" s="953"/>
      <c r="BX3" s="953"/>
      <c r="BY3" s="953"/>
      <c r="BZ3" s="953"/>
      <c r="CA3" s="953"/>
      <c r="CB3" s="953"/>
      <c r="CC3" s="953"/>
    </row>
    <row r="4" spans="1:81" ht="17.100000000000001" customHeight="1">
      <c r="A4" s="953" t="s">
        <v>1217</v>
      </c>
      <c r="B4" s="953"/>
      <c r="C4" s="953"/>
      <c r="D4" s="953"/>
      <c r="E4" s="953"/>
      <c r="F4" s="953"/>
      <c r="G4" s="953"/>
      <c r="H4" s="953"/>
      <c r="I4" s="953"/>
      <c r="J4" s="953"/>
      <c r="K4" s="953"/>
      <c r="L4" s="953"/>
      <c r="M4" s="953"/>
      <c r="N4" s="953"/>
      <c r="O4" s="953"/>
      <c r="P4" s="953"/>
      <c r="Q4" s="953"/>
      <c r="R4" s="953"/>
      <c r="S4" s="953"/>
      <c r="T4" s="953"/>
      <c r="U4" s="953"/>
      <c r="V4" s="953"/>
      <c r="W4" s="953"/>
      <c r="X4" s="953"/>
      <c r="Y4" s="953"/>
      <c r="Z4" s="953"/>
      <c r="AA4" s="953"/>
      <c r="AB4" s="953"/>
      <c r="AC4" s="953"/>
      <c r="AD4" s="953"/>
      <c r="AE4" s="953"/>
      <c r="AF4" s="953"/>
      <c r="AG4" s="953"/>
      <c r="AH4" s="953"/>
      <c r="AI4" s="953"/>
      <c r="AJ4" s="953"/>
      <c r="AK4" s="953"/>
      <c r="AL4" s="953"/>
      <c r="AM4" s="953"/>
      <c r="AN4" s="953"/>
      <c r="AO4" s="953"/>
      <c r="AP4" s="953"/>
      <c r="AQ4" s="953"/>
      <c r="AR4" s="953"/>
      <c r="AS4" s="953"/>
      <c r="AT4" s="953"/>
      <c r="AU4" s="953"/>
      <c r="AV4" s="953"/>
      <c r="AW4" s="953"/>
      <c r="AX4" s="953"/>
      <c r="AY4" s="953"/>
      <c r="AZ4" s="953"/>
      <c r="BA4" s="953"/>
      <c r="BB4" s="953"/>
      <c r="BC4" s="953"/>
      <c r="BD4" s="953"/>
      <c r="BE4" s="953"/>
      <c r="BF4" s="953"/>
      <c r="BG4" s="953"/>
      <c r="BH4" s="953"/>
      <c r="BI4" s="953"/>
      <c r="BJ4" s="953"/>
      <c r="BK4" s="953"/>
      <c r="BL4" s="953"/>
      <c r="BM4" s="953"/>
      <c r="BN4" s="953"/>
      <c r="BO4" s="953"/>
      <c r="BP4" s="953"/>
      <c r="BQ4" s="953"/>
      <c r="BR4" s="953"/>
      <c r="BS4" s="953"/>
      <c r="BT4" s="953"/>
      <c r="BU4" s="953"/>
      <c r="BV4" s="953"/>
      <c r="BW4" s="953"/>
      <c r="BX4" s="953"/>
      <c r="BY4" s="953"/>
      <c r="BZ4" s="953"/>
      <c r="CA4" s="953"/>
      <c r="CB4" s="953"/>
      <c r="CC4" s="953"/>
    </row>
    <row r="5" spans="1:81" ht="17.100000000000001" customHeight="1">
      <c r="A5" s="1369" t="s">
        <v>345</v>
      </c>
      <c r="B5" s="1369"/>
      <c r="C5" s="1369"/>
      <c r="D5" s="1369"/>
      <c r="E5" s="1369"/>
      <c r="F5" s="1369"/>
      <c r="G5" s="1369"/>
      <c r="H5" s="1369"/>
      <c r="I5" s="1369"/>
      <c r="J5" s="1369"/>
      <c r="K5" s="1369"/>
      <c r="L5" s="1369"/>
      <c r="M5" s="1369"/>
      <c r="N5" s="1369"/>
      <c r="O5" s="1369"/>
      <c r="P5" s="1369"/>
      <c r="Q5" s="1369"/>
      <c r="R5" s="1369"/>
      <c r="S5" s="1369"/>
      <c r="T5" s="1369"/>
      <c r="U5" s="1369"/>
      <c r="V5" s="1369"/>
      <c r="W5" s="1369"/>
      <c r="X5" s="1369"/>
      <c r="Y5" s="1369"/>
      <c r="Z5" s="1369"/>
      <c r="AA5" s="1369"/>
      <c r="AB5" s="1369"/>
      <c r="AC5" s="1369"/>
      <c r="AD5" s="1369"/>
      <c r="AE5" s="1369"/>
      <c r="AF5" s="1369"/>
      <c r="AG5" s="1369"/>
      <c r="AH5" s="1369"/>
      <c r="AI5" s="1369"/>
      <c r="AJ5" s="1369"/>
      <c r="AK5" s="1369"/>
      <c r="AL5" s="1369"/>
      <c r="AM5" s="1369"/>
      <c r="AN5" s="1369"/>
      <c r="AO5" s="1369"/>
      <c r="AP5" s="1369"/>
      <c r="AQ5" s="1369"/>
      <c r="AR5" s="1369"/>
      <c r="AS5" s="1369"/>
      <c r="AT5" s="1369"/>
      <c r="AU5" s="1369"/>
      <c r="AV5" s="1369"/>
      <c r="AW5" s="1369"/>
      <c r="AX5" s="1369"/>
      <c r="AY5" s="1369"/>
      <c r="AZ5" s="1369"/>
      <c r="BA5" s="1369"/>
      <c r="BB5" s="1369"/>
      <c r="BC5" s="1369"/>
      <c r="BD5" s="1369"/>
      <c r="BE5" s="1369"/>
      <c r="BF5" s="1369"/>
      <c r="BG5" s="1369"/>
      <c r="BH5" s="1369"/>
      <c r="BI5" s="1369"/>
      <c r="BJ5" s="1369"/>
      <c r="BK5" s="1369"/>
      <c r="BL5" s="1369"/>
      <c r="BM5" s="1369"/>
      <c r="BN5" s="1369"/>
      <c r="BO5" s="1369"/>
      <c r="BP5" s="1369"/>
      <c r="BQ5" s="1369"/>
      <c r="BR5" s="1369"/>
      <c r="BS5" s="1369"/>
      <c r="BT5" s="1369"/>
      <c r="BU5" s="1369"/>
      <c r="BV5" s="1369"/>
      <c r="BW5" s="1369"/>
      <c r="BX5" s="1369"/>
      <c r="BY5" s="1369"/>
      <c r="BZ5" s="1369"/>
      <c r="CA5" s="1369"/>
      <c r="CB5" s="1369"/>
      <c r="CC5" s="1369"/>
    </row>
    <row r="6" spans="1:81" s="226" customFormat="1" ht="6" customHeight="1">
      <c r="A6" s="1370" t="s">
        <v>1061</v>
      </c>
      <c r="B6" s="954"/>
      <c r="C6" s="1033" t="s">
        <v>1045</v>
      </c>
      <c r="D6" s="1373"/>
      <c r="E6" s="1373"/>
      <c r="F6" s="1373"/>
      <c r="G6" s="1373"/>
      <c r="H6" s="1373"/>
      <c r="I6" s="1373"/>
      <c r="J6" s="1373"/>
      <c r="K6" s="1373"/>
      <c r="L6" s="1373"/>
      <c r="M6" s="1373"/>
      <c r="N6" s="1373"/>
      <c r="O6" s="1373"/>
      <c r="P6" s="1373"/>
      <c r="Q6" s="1373"/>
      <c r="R6" s="1373"/>
      <c r="S6" s="1373"/>
      <c r="T6" s="1373"/>
      <c r="U6" s="1373"/>
      <c r="V6" s="1373"/>
      <c r="W6" s="1373"/>
      <c r="X6" s="1373"/>
      <c r="Y6" s="1373"/>
      <c r="Z6" s="1373"/>
      <c r="AA6" s="1373"/>
      <c r="AB6" s="1373"/>
      <c r="AC6" s="1373"/>
      <c r="AD6" s="1373"/>
      <c r="AE6" s="1373"/>
      <c r="AF6" s="1373"/>
      <c r="AG6" s="1373"/>
      <c r="AH6" s="1373"/>
      <c r="AI6" s="1373"/>
      <c r="AJ6" s="1373"/>
      <c r="AK6" s="1373"/>
      <c r="AL6" s="1373"/>
      <c r="AM6" s="1032"/>
      <c r="AN6" s="1033" t="s">
        <v>780</v>
      </c>
      <c r="AO6" s="1373"/>
      <c r="AP6" s="1373"/>
      <c r="AQ6" s="1373"/>
      <c r="AR6" s="1373"/>
      <c r="AS6" s="1373"/>
      <c r="AT6" s="1373"/>
      <c r="AU6" s="1373"/>
      <c r="AV6" s="1373"/>
      <c r="AW6" s="1373"/>
      <c r="AX6" s="1373"/>
      <c r="AY6" s="1373"/>
      <c r="AZ6" s="1373"/>
      <c r="BA6" s="1373"/>
      <c r="BB6" s="1373"/>
      <c r="BC6" s="1373"/>
      <c r="BD6" s="1373"/>
      <c r="BE6" s="1373"/>
      <c r="BF6" s="1373"/>
      <c r="BG6" s="1373"/>
      <c r="BH6" s="1373"/>
      <c r="BI6" s="1373"/>
      <c r="BJ6" s="1373"/>
      <c r="BK6" s="1373"/>
      <c r="BL6" s="1373"/>
      <c r="BM6" s="1373"/>
      <c r="BN6" s="1373"/>
      <c r="BO6" s="1373"/>
      <c r="BP6" s="1373"/>
      <c r="BQ6" s="1373"/>
      <c r="BR6" s="1373"/>
      <c r="BS6" s="1373"/>
      <c r="BT6" s="1373"/>
      <c r="BU6" s="1373"/>
      <c r="BV6" s="1373"/>
      <c r="BW6" s="1373"/>
      <c r="BX6" s="1373"/>
      <c r="BY6" s="1373"/>
      <c r="BZ6" s="1373"/>
      <c r="CA6" s="1373"/>
      <c r="CB6" s="1373"/>
      <c r="CC6" s="1373"/>
    </row>
    <row r="7" spans="1:81" s="226" customFormat="1" ht="6" customHeight="1">
      <c r="A7" s="1366"/>
      <c r="B7" s="1367"/>
      <c r="C7" s="1034"/>
      <c r="D7" s="1368"/>
      <c r="E7" s="1368"/>
      <c r="F7" s="1368"/>
      <c r="G7" s="1368"/>
      <c r="H7" s="1368"/>
      <c r="I7" s="1368"/>
      <c r="J7" s="1368"/>
      <c r="K7" s="1368"/>
      <c r="L7" s="1368"/>
      <c r="M7" s="1368"/>
      <c r="N7" s="1368"/>
      <c r="O7" s="1368"/>
      <c r="P7" s="1368"/>
      <c r="Q7" s="1368"/>
      <c r="R7" s="1368"/>
      <c r="S7" s="1368"/>
      <c r="T7" s="1368"/>
      <c r="U7" s="1368"/>
      <c r="V7" s="1368"/>
      <c r="W7" s="1368"/>
      <c r="X7" s="1368"/>
      <c r="Y7" s="1368"/>
      <c r="Z7" s="1368"/>
      <c r="AA7" s="1368"/>
      <c r="AB7" s="1368"/>
      <c r="AC7" s="1368"/>
      <c r="AD7" s="1368"/>
      <c r="AE7" s="1368"/>
      <c r="AF7" s="1368"/>
      <c r="AG7" s="1368"/>
      <c r="AH7" s="1368"/>
      <c r="AI7" s="1368"/>
      <c r="AJ7" s="1368"/>
      <c r="AK7" s="1368"/>
      <c r="AL7" s="1368"/>
      <c r="AM7" s="955"/>
      <c r="AN7" s="1034"/>
      <c r="AO7" s="1368"/>
      <c r="AP7" s="1368"/>
      <c r="AQ7" s="1368"/>
      <c r="AR7" s="1368"/>
      <c r="AS7" s="1368"/>
      <c r="AT7" s="1368"/>
      <c r="AU7" s="1368"/>
      <c r="AV7" s="1368"/>
      <c r="AW7" s="1368"/>
      <c r="AX7" s="1368"/>
      <c r="AY7" s="1368"/>
      <c r="AZ7" s="1368"/>
      <c r="BA7" s="1368"/>
      <c r="BB7" s="1368"/>
      <c r="BC7" s="1368"/>
      <c r="BD7" s="1368"/>
      <c r="BE7" s="1368"/>
      <c r="BF7" s="1368"/>
      <c r="BG7" s="1368"/>
      <c r="BH7" s="1368"/>
      <c r="BI7" s="1368"/>
      <c r="BJ7" s="1368"/>
      <c r="BK7" s="1368"/>
      <c r="BL7" s="1368"/>
      <c r="BM7" s="1368"/>
      <c r="BN7" s="1368"/>
      <c r="BO7" s="1368"/>
      <c r="BP7" s="1368"/>
      <c r="BQ7" s="1368"/>
      <c r="BR7" s="1368"/>
      <c r="BS7" s="1368"/>
      <c r="BT7" s="1368"/>
      <c r="BU7" s="1368"/>
      <c r="BV7" s="1368"/>
      <c r="BW7" s="1368"/>
      <c r="BX7" s="1368"/>
      <c r="BY7" s="1368"/>
      <c r="BZ7" s="1368"/>
      <c r="CA7" s="1368"/>
      <c r="CB7" s="1368"/>
      <c r="CC7" s="1368"/>
    </row>
    <row r="8" spans="1:81" s="226" customFormat="1" ht="6" customHeight="1">
      <c r="A8" s="1366"/>
      <c r="B8" s="1367"/>
      <c r="C8" s="1034"/>
      <c r="D8" s="1368"/>
      <c r="E8" s="1368"/>
      <c r="F8" s="1368"/>
      <c r="G8" s="1368"/>
      <c r="H8" s="1368"/>
      <c r="I8" s="1368"/>
      <c r="J8" s="1368"/>
      <c r="K8" s="1368"/>
      <c r="L8" s="1368"/>
      <c r="M8" s="1368"/>
      <c r="N8" s="1368"/>
      <c r="O8" s="1368"/>
      <c r="P8" s="1368"/>
      <c r="Q8" s="1368"/>
      <c r="R8" s="1368"/>
      <c r="S8" s="1368"/>
      <c r="T8" s="1368"/>
      <c r="U8" s="1368"/>
      <c r="V8" s="1368"/>
      <c r="W8" s="1368"/>
      <c r="X8" s="1368"/>
      <c r="Y8" s="1368"/>
      <c r="Z8" s="1368"/>
      <c r="AA8" s="1368"/>
      <c r="AB8" s="1368"/>
      <c r="AC8" s="1368"/>
      <c r="AD8" s="1368"/>
      <c r="AE8" s="1368"/>
      <c r="AF8" s="1368"/>
      <c r="AG8" s="1368"/>
      <c r="AH8" s="1368"/>
      <c r="AI8" s="1368"/>
      <c r="AJ8" s="1368"/>
      <c r="AK8" s="1368"/>
      <c r="AL8" s="1368"/>
      <c r="AM8" s="955"/>
      <c r="AN8" s="1034" t="s">
        <v>311</v>
      </c>
      <c r="AO8" s="1368"/>
      <c r="AP8" s="1368"/>
      <c r="AQ8" s="1368"/>
      <c r="AR8" s="1368"/>
      <c r="AS8" s="1368"/>
      <c r="AT8" s="1368"/>
      <c r="AU8" s="1368"/>
      <c r="AV8" s="1368"/>
      <c r="AW8" s="1368"/>
      <c r="AX8" s="1368"/>
      <c r="AY8" s="1368"/>
      <c r="AZ8" s="1368"/>
      <c r="BA8" s="1368"/>
      <c r="BB8" s="1368"/>
      <c r="BC8" s="1368"/>
      <c r="BD8" s="1368"/>
      <c r="BE8" s="1368"/>
      <c r="BF8" s="1368"/>
      <c r="BG8" s="1368"/>
      <c r="BH8" s="1368"/>
      <c r="BI8" s="1368"/>
      <c r="BJ8" s="1368"/>
      <c r="BK8" s="1368"/>
      <c r="BL8" s="1368"/>
      <c r="BM8" s="1368"/>
      <c r="BN8" s="1368"/>
      <c r="BO8" s="1368"/>
      <c r="BP8" s="1368"/>
      <c r="BQ8" s="1368"/>
      <c r="BR8" s="1368"/>
      <c r="BS8" s="1368"/>
      <c r="BT8" s="1368"/>
      <c r="BU8" s="1368"/>
      <c r="BV8" s="1368"/>
      <c r="BW8" s="1368"/>
      <c r="BX8" s="1368"/>
      <c r="BY8" s="1368"/>
      <c r="BZ8" s="1368"/>
      <c r="CA8" s="1368"/>
      <c r="CB8" s="1368"/>
      <c r="CC8" s="1368"/>
    </row>
    <row r="9" spans="1:81" ht="6" customHeight="1">
      <c r="A9" s="1366"/>
      <c r="B9" s="1367"/>
      <c r="C9" s="1035"/>
      <c r="D9" s="1374"/>
      <c r="E9" s="1374"/>
      <c r="F9" s="1374"/>
      <c r="G9" s="1374"/>
      <c r="H9" s="1374"/>
      <c r="I9" s="1374"/>
      <c r="J9" s="1374"/>
      <c r="K9" s="1374"/>
      <c r="L9" s="1374"/>
      <c r="M9" s="1374"/>
      <c r="N9" s="1374"/>
      <c r="O9" s="1374"/>
      <c r="P9" s="1374"/>
      <c r="Q9" s="1374"/>
      <c r="R9" s="1374"/>
      <c r="S9" s="1374"/>
      <c r="T9" s="1374"/>
      <c r="U9" s="1374"/>
      <c r="V9" s="1374"/>
      <c r="W9" s="1374"/>
      <c r="X9" s="1374"/>
      <c r="Y9" s="1374"/>
      <c r="Z9" s="1374"/>
      <c r="AA9" s="1374"/>
      <c r="AB9" s="1374"/>
      <c r="AC9" s="1374"/>
      <c r="AD9" s="1374"/>
      <c r="AE9" s="1374"/>
      <c r="AF9" s="1374"/>
      <c r="AG9" s="1374"/>
      <c r="AH9" s="1374"/>
      <c r="AI9" s="1374"/>
      <c r="AJ9" s="1374"/>
      <c r="AK9" s="1374"/>
      <c r="AL9" s="1374"/>
      <c r="AM9" s="956"/>
      <c r="AN9" s="1035"/>
      <c r="AO9" s="1374"/>
      <c r="AP9" s="1374"/>
      <c r="AQ9" s="1374"/>
      <c r="AR9" s="1374"/>
      <c r="AS9" s="1374"/>
      <c r="AT9" s="1374"/>
      <c r="AU9" s="1374"/>
      <c r="AV9" s="1374"/>
      <c r="AW9" s="1374"/>
      <c r="AX9" s="1374"/>
      <c r="AY9" s="1374"/>
      <c r="AZ9" s="1374"/>
      <c r="BA9" s="1374"/>
      <c r="BB9" s="1374"/>
      <c r="BC9" s="1374"/>
      <c r="BD9" s="1374"/>
      <c r="BE9" s="1374"/>
      <c r="BF9" s="1374"/>
      <c r="BG9" s="1374"/>
      <c r="BH9" s="1374"/>
      <c r="BI9" s="1374"/>
      <c r="BJ9" s="1374"/>
      <c r="BK9" s="1374"/>
      <c r="BL9" s="1374"/>
      <c r="BM9" s="1374"/>
      <c r="BN9" s="1374"/>
      <c r="BO9" s="1374"/>
      <c r="BP9" s="1374"/>
      <c r="BQ9" s="1374"/>
      <c r="BR9" s="1374"/>
      <c r="BS9" s="1374"/>
      <c r="BT9" s="1374"/>
      <c r="BU9" s="1374"/>
      <c r="BV9" s="1374"/>
      <c r="BW9" s="1374"/>
      <c r="BX9" s="1374"/>
      <c r="BY9" s="1374"/>
      <c r="BZ9" s="1374"/>
      <c r="CA9" s="1374"/>
      <c r="CB9" s="1374"/>
      <c r="CC9" s="1374"/>
    </row>
    <row r="10" spans="1:81" ht="6" customHeight="1">
      <c r="A10" s="1366"/>
      <c r="B10" s="1366"/>
      <c r="C10" s="344"/>
      <c r="D10" s="335"/>
      <c r="E10" s="335"/>
      <c r="F10" s="335"/>
      <c r="G10" s="335"/>
      <c r="H10" s="335"/>
      <c r="I10" s="335"/>
      <c r="J10" s="358"/>
      <c r="K10" s="369"/>
      <c r="L10" s="344"/>
      <c r="M10" s="335"/>
      <c r="N10" s="335"/>
      <c r="O10" s="335"/>
      <c r="P10" s="335"/>
      <c r="Q10" s="335"/>
      <c r="R10" s="335"/>
      <c r="S10" s="358"/>
      <c r="T10" s="369"/>
      <c r="U10" s="344"/>
      <c r="V10" s="335"/>
      <c r="W10" s="335"/>
      <c r="X10" s="335"/>
      <c r="Y10" s="335"/>
      <c r="Z10" s="335"/>
      <c r="AA10" s="335"/>
      <c r="AB10" s="335"/>
      <c r="AC10" s="336"/>
      <c r="AD10" s="344"/>
      <c r="AE10" s="335"/>
      <c r="AF10" s="335"/>
      <c r="AG10" s="335"/>
      <c r="AH10" s="335"/>
      <c r="AI10" s="335"/>
      <c r="AJ10" s="335"/>
      <c r="AK10" s="335"/>
      <c r="AL10" s="335"/>
      <c r="AM10" s="336"/>
      <c r="AN10" s="344"/>
      <c r="AO10" s="335"/>
      <c r="AP10" s="335"/>
      <c r="AQ10" s="335"/>
      <c r="AR10" s="335"/>
      <c r="AS10" s="335"/>
      <c r="AT10" s="335"/>
      <c r="AU10" s="335"/>
      <c r="AV10" s="335"/>
      <c r="AW10" s="335"/>
      <c r="AX10" s="336"/>
      <c r="AY10" s="344"/>
      <c r="AZ10" s="335"/>
      <c r="BA10" s="335"/>
      <c r="BB10" s="335"/>
      <c r="BC10" s="335"/>
      <c r="BD10" s="335"/>
      <c r="BE10" s="335"/>
      <c r="BF10" s="335"/>
      <c r="BG10" s="335"/>
      <c r="BH10" s="358"/>
      <c r="BI10" s="368"/>
      <c r="BJ10" s="358"/>
      <c r="BK10" s="358"/>
      <c r="BL10" s="358"/>
      <c r="BM10" s="358"/>
      <c r="BN10" s="358"/>
      <c r="BO10" s="358"/>
      <c r="BP10" s="358"/>
      <c r="BQ10" s="358"/>
      <c r="BR10" s="358"/>
      <c r="BS10" s="358"/>
      <c r="BT10" s="369"/>
      <c r="CA10" s="337"/>
      <c r="CB10" s="337"/>
      <c r="CC10" s="337"/>
    </row>
    <row r="11" spans="1:81" ht="6" customHeight="1">
      <c r="A11" s="1366"/>
      <c r="B11" s="1366"/>
      <c r="C11" s="348"/>
      <c r="D11" s="337"/>
      <c r="E11" s="337"/>
      <c r="F11" s="337"/>
      <c r="G11" s="337"/>
      <c r="H11" s="337"/>
      <c r="I11" s="337"/>
      <c r="J11" s="226"/>
      <c r="K11" s="367"/>
      <c r="L11" s="348"/>
      <c r="M11" s="337"/>
      <c r="N11" s="337"/>
      <c r="O11" s="337"/>
      <c r="P11" s="337"/>
      <c r="Q11" s="337"/>
      <c r="R11" s="337"/>
      <c r="S11" s="226"/>
      <c r="T11" s="367"/>
      <c r="U11" s="348"/>
      <c r="V11" s="337"/>
      <c r="W11" s="337"/>
      <c r="X11" s="337"/>
      <c r="Y11" s="337"/>
      <c r="Z11" s="337"/>
      <c r="AA11" s="337"/>
      <c r="AB11" s="337"/>
      <c r="AC11" s="338"/>
      <c r="AD11" s="348"/>
      <c r="AE11" s="337"/>
      <c r="AF11" s="337"/>
      <c r="AG11" s="337"/>
      <c r="AH11" s="337"/>
      <c r="AI11" s="337"/>
      <c r="AJ11" s="337"/>
      <c r="AK11" s="337"/>
      <c r="AL11" s="337"/>
      <c r="AM11" s="338"/>
      <c r="AN11" s="966" t="s">
        <v>428</v>
      </c>
      <c r="AO11" s="1366"/>
      <c r="AP11" s="1366"/>
      <c r="AQ11" s="1366"/>
      <c r="AR11" s="1366"/>
      <c r="AS11" s="1366"/>
      <c r="AT11" s="1366"/>
      <c r="AU11" s="1366"/>
      <c r="AV11" s="1366"/>
      <c r="AW11" s="1366"/>
      <c r="AX11" s="1367"/>
      <c r="AY11" s="348"/>
      <c r="AZ11" s="337"/>
      <c r="BA11" s="337"/>
      <c r="BB11" s="337"/>
      <c r="BC11" s="337"/>
      <c r="BD11" s="337"/>
      <c r="BE11" s="337"/>
      <c r="BF11" s="337"/>
      <c r="BG11" s="337"/>
      <c r="BH11" s="226"/>
      <c r="BI11" s="366"/>
      <c r="BJ11" s="226"/>
      <c r="BK11" s="226"/>
      <c r="BL11" s="226"/>
      <c r="BM11" s="226"/>
      <c r="BN11" s="226"/>
      <c r="BO11" s="226"/>
      <c r="BP11" s="226"/>
      <c r="BQ11" s="226"/>
      <c r="BR11" s="226"/>
      <c r="BS11" s="226"/>
      <c r="BT11" s="367"/>
      <c r="BU11" s="1383" t="s">
        <v>577</v>
      </c>
      <c r="BV11" s="1384"/>
      <c r="BW11" s="1384"/>
      <c r="BX11" s="1384"/>
      <c r="BY11" s="1384"/>
      <c r="BZ11" s="1384"/>
      <c r="CA11" s="1384"/>
      <c r="CB11" s="1384"/>
      <c r="CC11" s="1384"/>
    </row>
    <row r="12" spans="1:81" ht="6" customHeight="1">
      <c r="A12" s="1366"/>
      <c r="B12" s="1366"/>
      <c r="C12" s="348"/>
      <c r="D12" s="337"/>
      <c r="E12" s="337"/>
      <c r="F12" s="337"/>
      <c r="G12" s="337"/>
      <c r="H12" s="337"/>
      <c r="I12" s="337"/>
      <c r="J12" s="226"/>
      <c r="K12" s="367"/>
      <c r="L12" s="348"/>
      <c r="M12" s="337"/>
      <c r="N12" s="337"/>
      <c r="O12" s="337"/>
      <c r="P12" s="337"/>
      <c r="Q12" s="337"/>
      <c r="R12" s="337"/>
      <c r="S12" s="226"/>
      <c r="T12" s="367"/>
      <c r="U12" s="348"/>
      <c r="V12" s="337"/>
      <c r="W12" s="337"/>
      <c r="X12" s="337"/>
      <c r="Y12" s="337"/>
      <c r="Z12" s="337"/>
      <c r="AA12" s="337"/>
      <c r="AB12" s="337"/>
      <c r="AC12" s="338"/>
      <c r="AD12" s="348"/>
      <c r="AE12" s="337"/>
      <c r="AF12" s="337"/>
      <c r="AG12" s="337"/>
      <c r="AH12" s="337"/>
      <c r="AI12" s="337"/>
      <c r="AJ12" s="337"/>
      <c r="AK12" s="337"/>
      <c r="AL12" s="337"/>
      <c r="AM12" s="338"/>
      <c r="AN12" s="966"/>
      <c r="AO12" s="1366"/>
      <c r="AP12" s="1366"/>
      <c r="AQ12" s="1366"/>
      <c r="AR12" s="1366"/>
      <c r="AS12" s="1366"/>
      <c r="AT12" s="1366"/>
      <c r="AU12" s="1366"/>
      <c r="AV12" s="1366"/>
      <c r="AW12" s="1366"/>
      <c r="AX12" s="1367"/>
      <c r="AY12" s="348"/>
      <c r="AZ12" s="337"/>
      <c r="BA12" s="337"/>
      <c r="BB12" s="337"/>
      <c r="BC12" s="337"/>
      <c r="BD12" s="337"/>
      <c r="BE12" s="337"/>
      <c r="BF12" s="337"/>
      <c r="BG12" s="337"/>
      <c r="BH12" s="226"/>
      <c r="BI12" s="966" t="s">
        <v>429</v>
      </c>
      <c r="BJ12" s="1366"/>
      <c r="BK12" s="1366"/>
      <c r="BL12" s="1366"/>
      <c r="BM12" s="1366"/>
      <c r="BN12" s="1366"/>
      <c r="BO12" s="1366"/>
      <c r="BP12" s="1366"/>
      <c r="BQ12" s="1366"/>
      <c r="BR12" s="1366"/>
      <c r="BS12" s="1366"/>
      <c r="BT12" s="1367"/>
      <c r="BU12" s="1383"/>
      <c r="BV12" s="1384"/>
      <c r="BW12" s="1384"/>
      <c r="BX12" s="1384"/>
      <c r="BY12" s="1384"/>
      <c r="BZ12" s="1384"/>
      <c r="CA12" s="1384"/>
      <c r="CB12" s="1384"/>
      <c r="CC12" s="1384"/>
    </row>
    <row r="13" spans="1:81" ht="6" customHeight="1">
      <c r="A13" s="1366"/>
      <c r="B13" s="1366"/>
      <c r="C13" s="966" t="s">
        <v>430</v>
      </c>
      <c r="D13" s="1366"/>
      <c r="E13" s="1366"/>
      <c r="F13" s="1366"/>
      <c r="G13" s="1366"/>
      <c r="H13" s="1366"/>
      <c r="I13" s="1366"/>
      <c r="J13" s="1366"/>
      <c r="K13" s="1367"/>
      <c r="L13" s="348"/>
      <c r="M13" s="337"/>
      <c r="N13" s="337"/>
      <c r="O13" s="337"/>
      <c r="P13" s="337"/>
      <c r="Q13" s="337"/>
      <c r="R13" s="337"/>
      <c r="S13" s="337"/>
      <c r="T13" s="338"/>
      <c r="U13" s="348"/>
      <c r="V13" s="337"/>
      <c r="W13" s="337"/>
      <c r="X13" s="337"/>
      <c r="Y13" s="337"/>
      <c r="Z13" s="337"/>
      <c r="AA13" s="337"/>
      <c r="AB13" s="337"/>
      <c r="AC13" s="338"/>
      <c r="AD13" s="348"/>
      <c r="AE13" s="337"/>
      <c r="AF13" s="337"/>
      <c r="AG13" s="337"/>
      <c r="AH13" s="337"/>
      <c r="AI13" s="337"/>
      <c r="AJ13" s="337"/>
      <c r="AK13" s="337"/>
      <c r="AL13" s="337"/>
      <c r="AM13" s="338"/>
      <c r="AN13" s="966" t="s">
        <v>573</v>
      </c>
      <c r="AO13" s="1366"/>
      <c r="AP13" s="1366"/>
      <c r="AQ13" s="1366"/>
      <c r="AR13" s="1366"/>
      <c r="AS13" s="1366"/>
      <c r="AT13" s="1366"/>
      <c r="AU13" s="1366"/>
      <c r="AV13" s="1366"/>
      <c r="AW13" s="1366"/>
      <c r="AX13" s="1367"/>
      <c r="AY13" s="348"/>
      <c r="AZ13" s="337"/>
      <c r="BA13" s="337"/>
      <c r="BB13" s="337"/>
      <c r="BC13" s="337"/>
      <c r="BD13" s="337"/>
      <c r="BE13" s="337"/>
      <c r="BF13" s="337"/>
      <c r="BG13" s="337"/>
      <c r="BH13" s="226"/>
      <c r="BI13" s="966"/>
      <c r="BJ13" s="1366"/>
      <c r="BK13" s="1366"/>
      <c r="BL13" s="1366"/>
      <c r="BM13" s="1366"/>
      <c r="BN13" s="1366"/>
      <c r="BO13" s="1366"/>
      <c r="BP13" s="1366"/>
      <c r="BQ13" s="1366"/>
      <c r="BR13" s="1366"/>
      <c r="BS13" s="1366"/>
      <c r="BT13" s="1367"/>
      <c r="BU13" s="1383" t="s">
        <v>434</v>
      </c>
      <c r="BV13" s="1384"/>
      <c r="BW13" s="1384"/>
      <c r="BX13" s="1384"/>
      <c r="BY13" s="1384"/>
      <c r="BZ13" s="1384"/>
      <c r="CA13" s="1384"/>
      <c r="CB13" s="1384"/>
      <c r="CC13" s="1384"/>
    </row>
    <row r="14" spans="1:81" ht="6" customHeight="1">
      <c r="A14" s="1366"/>
      <c r="B14" s="1366"/>
      <c r="C14" s="966"/>
      <c r="D14" s="1366"/>
      <c r="E14" s="1366"/>
      <c r="F14" s="1366"/>
      <c r="G14" s="1366"/>
      <c r="H14" s="1366"/>
      <c r="I14" s="1366"/>
      <c r="J14" s="1366"/>
      <c r="K14" s="1367"/>
      <c r="L14" s="966" t="s">
        <v>431</v>
      </c>
      <c r="M14" s="1366"/>
      <c r="N14" s="1366"/>
      <c r="O14" s="1366"/>
      <c r="P14" s="1366"/>
      <c r="Q14" s="1366"/>
      <c r="R14" s="1366"/>
      <c r="S14" s="1366"/>
      <c r="T14" s="1367"/>
      <c r="U14" s="966" t="s">
        <v>432</v>
      </c>
      <c r="V14" s="1366"/>
      <c r="W14" s="1366"/>
      <c r="X14" s="1366"/>
      <c r="Y14" s="1366"/>
      <c r="Z14" s="1366"/>
      <c r="AA14" s="1366"/>
      <c r="AB14" s="1366"/>
      <c r="AC14" s="1367"/>
      <c r="AD14" s="966" t="s">
        <v>848</v>
      </c>
      <c r="AE14" s="1366"/>
      <c r="AF14" s="1366"/>
      <c r="AG14" s="1366"/>
      <c r="AH14" s="1366"/>
      <c r="AI14" s="1366"/>
      <c r="AJ14" s="1366"/>
      <c r="AK14" s="1366"/>
      <c r="AL14" s="1366"/>
      <c r="AM14" s="1367"/>
      <c r="AN14" s="966"/>
      <c r="AO14" s="1366"/>
      <c r="AP14" s="1366"/>
      <c r="AQ14" s="1366"/>
      <c r="AR14" s="1366"/>
      <c r="AS14" s="1366"/>
      <c r="AT14" s="1366"/>
      <c r="AU14" s="1366"/>
      <c r="AV14" s="1366"/>
      <c r="AW14" s="1366"/>
      <c r="AX14" s="1367"/>
      <c r="AY14" s="348"/>
      <c r="AZ14" s="337"/>
      <c r="BA14" s="337"/>
      <c r="BB14" s="337"/>
      <c r="BC14" s="337"/>
      <c r="BD14" s="337"/>
      <c r="BE14" s="337"/>
      <c r="BF14" s="337"/>
      <c r="BG14" s="337"/>
      <c r="BH14" s="226"/>
      <c r="BI14" s="966" t="s">
        <v>574</v>
      </c>
      <c r="BJ14" s="1366"/>
      <c r="BK14" s="1366"/>
      <c r="BL14" s="1366"/>
      <c r="BM14" s="1366"/>
      <c r="BN14" s="1366"/>
      <c r="BO14" s="1366"/>
      <c r="BP14" s="1366"/>
      <c r="BQ14" s="1366"/>
      <c r="BR14" s="1366"/>
      <c r="BS14" s="1366"/>
      <c r="BT14" s="1367"/>
      <c r="BU14" s="1383"/>
      <c r="BV14" s="1384"/>
      <c r="BW14" s="1384"/>
      <c r="BX14" s="1384"/>
      <c r="BY14" s="1384"/>
      <c r="BZ14" s="1384"/>
      <c r="CA14" s="1384"/>
      <c r="CB14" s="1384"/>
      <c r="CC14" s="1384"/>
    </row>
    <row r="15" spans="1:81" ht="6" customHeight="1">
      <c r="A15" s="1366"/>
      <c r="B15" s="1366"/>
      <c r="C15" s="966" t="s">
        <v>575</v>
      </c>
      <c r="D15" s="1366"/>
      <c r="E15" s="1366"/>
      <c r="F15" s="1366"/>
      <c r="G15" s="1366"/>
      <c r="H15" s="1366"/>
      <c r="I15" s="1366"/>
      <c r="J15" s="1366"/>
      <c r="K15" s="1367"/>
      <c r="L15" s="966"/>
      <c r="M15" s="1366"/>
      <c r="N15" s="1366"/>
      <c r="O15" s="1366"/>
      <c r="P15" s="1366"/>
      <c r="Q15" s="1366"/>
      <c r="R15" s="1366"/>
      <c r="S15" s="1366"/>
      <c r="T15" s="1367"/>
      <c r="U15" s="966"/>
      <c r="V15" s="1366"/>
      <c r="W15" s="1366"/>
      <c r="X15" s="1366"/>
      <c r="Y15" s="1366"/>
      <c r="Z15" s="1366"/>
      <c r="AA15" s="1366"/>
      <c r="AB15" s="1366"/>
      <c r="AC15" s="1367"/>
      <c r="AD15" s="966"/>
      <c r="AE15" s="1366"/>
      <c r="AF15" s="1366"/>
      <c r="AG15" s="1366"/>
      <c r="AH15" s="1366"/>
      <c r="AI15" s="1366"/>
      <c r="AJ15" s="1366"/>
      <c r="AK15" s="1366"/>
      <c r="AL15" s="1366"/>
      <c r="AM15" s="1367"/>
      <c r="AN15" s="966" t="s">
        <v>11</v>
      </c>
      <c r="AO15" s="1366"/>
      <c r="AP15" s="1366"/>
      <c r="AQ15" s="1366"/>
      <c r="AR15" s="1366"/>
      <c r="AS15" s="1366"/>
      <c r="AT15" s="1366"/>
      <c r="AU15" s="1366"/>
      <c r="AV15" s="1366"/>
      <c r="AW15" s="1366"/>
      <c r="AX15" s="1367"/>
      <c r="AY15" s="966" t="s">
        <v>576</v>
      </c>
      <c r="AZ15" s="1366"/>
      <c r="BA15" s="1366"/>
      <c r="BB15" s="1366"/>
      <c r="BC15" s="1366"/>
      <c r="BD15" s="1366"/>
      <c r="BE15" s="1366"/>
      <c r="BF15" s="1366"/>
      <c r="BG15" s="1366"/>
      <c r="BH15" s="1366"/>
      <c r="BI15" s="966"/>
      <c r="BJ15" s="1366"/>
      <c r="BK15" s="1366"/>
      <c r="BL15" s="1366"/>
      <c r="BM15" s="1366"/>
      <c r="BN15" s="1366"/>
      <c r="BO15" s="1366"/>
      <c r="BP15" s="1366"/>
      <c r="BQ15" s="1366"/>
      <c r="BR15" s="1366"/>
      <c r="BS15" s="1366"/>
      <c r="BT15" s="1367"/>
      <c r="BU15" s="1383" t="s">
        <v>78</v>
      </c>
      <c r="BV15" s="1384"/>
      <c r="BW15" s="1384"/>
      <c r="BX15" s="1384"/>
      <c r="BY15" s="1384"/>
      <c r="BZ15" s="1384"/>
      <c r="CA15" s="1384"/>
      <c r="CB15" s="1384"/>
      <c r="CC15" s="1384"/>
    </row>
    <row r="16" spans="1:81" ht="6" customHeight="1">
      <c r="A16" s="1366"/>
      <c r="B16" s="1366"/>
      <c r="C16" s="966"/>
      <c r="D16" s="1366"/>
      <c r="E16" s="1366"/>
      <c r="F16" s="1366"/>
      <c r="G16" s="1366"/>
      <c r="H16" s="1366"/>
      <c r="I16" s="1366"/>
      <c r="J16" s="1366"/>
      <c r="K16" s="1367"/>
      <c r="L16" s="966" t="s">
        <v>235</v>
      </c>
      <c r="M16" s="1366"/>
      <c r="N16" s="1366"/>
      <c r="O16" s="1366"/>
      <c r="P16" s="1366"/>
      <c r="Q16" s="1366"/>
      <c r="R16" s="1366"/>
      <c r="S16" s="1366"/>
      <c r="T16" s="1367"/>
      <c r="U16" s="966" t="s">
        <v>236</v>
      </c>
      <c r="V16" s="1366"/>
      <c r="W16" s="1366"/>
      <c r="X16" s="1366"/>
      <c r="Y16" s="1366"/>
      <c r="Z16" s="1366"/>
      <c r="AA16" s="1366"/>
      <c r="AB16" s="1366"/>
      <c r="AC16" s="1367"/>
      <c r="AD16" s="966" t="s">
        <v>237</v>
      </c>
      <c r="AE16" s="1366"/>
      <c r="AF16" s="1366"/>
      <c r="AG16" s="1366"/>
      <c r="AH16" s="1366"/>
      <c r="AI16" s="1366"/>
      <c r="AJ16" s="1366"/>
      <c r="AK16" s="1366"/>
      <c r="AL16" s="1366"/>
      <c r="AM16" s="1367"/>
      <c r="AN16" s="966"/>
      <c r="AO16" s="1366"/>
      <c r="AP16" s="1366"/>
      <c r="AQ16" s="1366"/>
      <c r="AR16" s="1366"/>
      <c r="AS16" s="1366"/>
      <c r="AT16" s="1366"/>
      <c r="AU16" s="1366"/>
      <c r="AV16" s="1366"/>
      <c r="AW16" s="1366"/>
      <c r="AX16" s="1367"/>
      <c r="AY16" s="966"/>
      <c r="AZ16" s="1366"/>
      <c r="BA16" s="1366"/>
      <c r="BB16" s="1366"/>
      <c r="BC16" s="1366"/>
      <c r="BD16" s="1366"/>
      <c r="BE16" s="1366"/>
      <c r="BF16" s="1366"/>
      <c r="BG16" s="1366"/>
      <c r="BH16" s="1366"/>
      <c r="BI16" s="966" t="s">
        <v>869</v>
      </c>
      <c r="BJ16" s="1366"/>
      <c r="BK16" s="1366"/>
      <c r="BL16" s="1366"/>
      <c r="BM16" s="1366"/>
      <c r="BN16" s="1366"/>
      <c r="BO16" s="1366"/>
      <c r="BP16" s="1366"/>
      <c r="BQ16" s="1366"/>
      <c r="BR16" s="1366"/>
      <c r="BS16" s="1366"/>
      <c r="BT16" s="1367"/>
      <c r="BU16" s="1383"/>
      <c r="BV16" s="1384"/>
      <c r="BW16" s="1384"/>
      <c r="BX16" s="1384"/>
      <c r="BY16" s="1384"/>
      <c r="BZ16" s="1384"/>
      <c r="CA16" s="1384"/>
      <c r="CB16" s="1384"/>
      <c r="CC16" s="1384"/>
    </row>
    <row r="17" spans="1:81" ht="6" customHeight="1">
      <c r="A17" s="1366"/>
      <c r="B17" s="1366"/>
      <c r="C17" s="966" t="s">
        <v>849</v>
      </c>
      <c r="D17" s="1366"/>
      <c r="E17" s="1366"/>
      <c r="F17" s="1366"/>
      <c r="G17" s="1366"/>
      <c r="H17" s="1366"/>
      <c r="I17" s="1366"/>
      <c r="J17" s="1366"/>
      <c r="K17" s="1367"/>
      <c r="L17" s="966"/>
      <c r="M17" s="1366"/>
      <c r="N17" s="1366"/>
      <c r="O17" s="1366"/>
      <c r="P17" s="1366"/>
      <c r="Q17" s="1366"/>
      <c r="R17" s="1366"/>
      <c r="S17" s="1366"/>
      <c r="T17" s="1367"/>
      <c r="U17" s="966"/>
      <c r="V17" s="1366"/>
      <c r="W17" s="1366"/>
      <c r="X17" s="1366"/>
      <c r="Y17" s="1366"/>
      <c r="Z17" s="1366"/>
      <c r="AA17" s="1366"/>
      <c r="AB17" s="1366"/>
      <c r="AC17" s="1367"/>
      <c r="AD17" s="966"/>
      <c r="AE17" s="1366"/>
      <c r="AF17" s="1366"/>
      <c r="AG17" s="1366"/>
      <c r="AH17" s="1366"/>
      <c r="AI17" s="1366"/>
      <c r="AJ17" s="1366"/>
      <c r="AK17" s="1366"/>
      <c r="AL17" s="1366"/>
      <c r="AM17" s="1367"/>
      <c r="AN17" s="966" t="s">
        <v>606</v>
      </c>
      <c r="AO17" s="1366"/>
      <c r="AP17" s="1366"/>
      <c r="AQ17" s="1366"/>
      <c r="AR17" s="1366"/>
      <c r="AS17" s="1366"/>
      <c r="AT17" s="1366"/>
      <c r="AU17" s="1366"/>
      <c r="AV17" s="1366"/>
      <c r="AW17" s="1366"/>
      <c r="AX17" s="1367"/>
      <c r="AY17" s="966" t="s">
        <v>433</v>
      </c>
      <c r="AZ17" s="1366"/>
      <c r="BA17" s="1366"/>
      <c r="BB17" s="1366"/>
      <c r="BC17" s="1366"/>
      <c r="BD17" s="1366"/>
      <c r="BE17" s="1366"/>
      <c r="BF17" s="1366"/>
      <c r="BG17" s="1366"/>
      <c r="BH17" s="1366"/>
      <c r="BI17" s="966"/>
      <c r="BJ17" s="1366"/>
      <c r="BK17" s="1366"/>
      <c r="BL17" s="1366"/>
      <c r="BM17" s="1366"/>
      <c r="BN17" s="1366"/>
      <c r="BO17" s="1366"/>
      <c r="BP17" s="1366"/>
      <c r="BQ17" s="1366"/>
      <c r="BR17" s="1366"/>
      <c r="BS17" s="1366"/>
      <c r="BT17" s="1367"/>
      <c r="BU17" s="1383" t="s">
        <v>368</v>
      </c>
      <c r="BV17" s="1384"/>
      <c r="BW17" s="1384"/>
      <c r="BX17" s="1384"/>
      <c r="BY17" s="1384"/>
      <c r="BZ17" s="1384"/>
      <c r="CA17" s="1384"/>
      <c r="CB17" s="1384"/>
      <c r="CC17" s="1384"/>
    </row>
    <row r="18" spans="1:81" ht="6" customHeight="1">
      <c r="A18" s="1366"/>
      <c r="B18" s="1366"/>
      <c r="C18" s="966"/>
      <c r="D18" s="1366"/>
      <c r="E18" s="1366"/>
      <c r="F18" s="1366"/>
      <c r="G18" s="1366"/>
      <c r="H18" s="1366"/>
      <c r="I18" s="1366"/>
      <c r="J18" s="1366"/>
      <c r="K18" s="1367"/>
      <c r="L18" s="966" t="s">
        <v>1222</v>
      </c>
      <c r="M18" s="1366"/>
      <c r="N18" s="1366"/>
      <c r="O18" s="1366"/>
      <c r="P18" s="1366"/>
      <c r="Q18" s="1366"/>
      <c r="R18" s="1366"/>
      <c r="S18" s="1366"/>
      <c r="T18" s="1367"/>
      <c r="U18" s="966" t="s">
        <v>435</v>
      </c>
      <c r="V18" s="1366"/>
      <c r="W18" s="1366"/>
      <c r="X18" s="1366"/>
      <c r="Y18" s="1366"/>
      <c r="Z18" s="1366"/>
      <c r="AA18" s="1366"/>
      <c r="AB18" s="1366"/>
      <c r="AC18" s="1367"/>
      <c r="AD18" s="966" t="s">
        <v>887</v>
      </c>
      <c r="AE18" s="1366"/>
      <c r="AF18" s="1366"/>
      <c r="AG18" s="1366"/>
      <c r="AH18" s="1366"/>
      <c r="AI18" s="1366"/>
      <c r="AJ18" s="1366"/>
      <c r="AK18" s="1366"/>
      <c r="AL18" s="1366"/>
      <c r="AM18" s="1367"/>
      <c r="AN18" s="966"/>
      <c r="AO18" s="1366"/>
      <c r="AP18" s="1366"/>
      <c r="AQ18" s="1366"/>
      <c r="AR18" s="1366"/>
      <c r="AS18" s="1366"/>
      <c r="AT18" s="1366"/>
      <c r="AU18" s="1366"/>
      <c r="AV18" s="1366"/>
      <c r="AW18" s="1366"/>
      <c r="AX18" s="1367"/>
      <c r="AY18" s="966"/>
      <c r="AZ18" s="1366"/>
      <c r="BA18" s="1366"/>
      <c r="BB18" s="1366"/>
      <c r="BC18" s="1366"/>
      <c r="BD18" s="1366"/>
      <c r="BE18" s="1366"/>
      <c r="BF18" s="1366"/>
      <c r="BG18" s="1366"/>
      <c r="BH18" s="1366"/>
      <c r="BI18" s="966" t="s">
        <v>1054</v>
      </c>
      <c r="BJ18" s="1366"/>
      <c r="BK18" s="1366"/>
      <c r="BL18" s="1366"/>
      <c r="BM18" s="1366"/>
      <c r="BN18" s="1366"/>
      <c r="BO18" s="1366"/>
      <c r="BP18" s="1366"/>
      <c r="BQ18" s="1366"/>
      <c r="BR18" s="1366"/>
      <c r="BS18" s="1366"/>
      <c r="BT18" s="1367"/>
      <c r="BU18" s="1383"/>
      <c r="BV18" s="1384"/>
      <c r="BW18" s="1384"/>
      <c r="BX18" s="1384"/>
      <c r="BY18" s="1384"/>
      <c r="BZ18" s="1384"/>
      <c r="CA18" s="1384"/>
      <c r="CB18" s="1384"/>
      <c r="CC18" s="1384"/>
    </row>
    <row r="19" spans="1:81" ht="6" customHeight="1">
      <c r="A19" s="1366"/>
      <c r="B19" s="1366"/>
      <c r="C19" s="966">
        <v>18180</v>
      </c>
      <c r="D19" s="1366"/>
      <c r="E19" s="1366"/>
      <c r="F19" s="1366"/>
      <c r="G19" s="1366"/>
      <c r="H19" s="1366"/>
      <c r="I19" s="1366"/>
      <c r="J19" s="1366"/>
      <c r="K19" s="1367"/>
      <c r="L19" s="966"/>
      <c r="M19" s="1366"/>
      <c r="N19" s="1366"/>
      <c r="O19" s="1366"/>
      <c r="P19" s="1366"/>
      <c r="Q19" s="1366"/>
      <c r="R19" s="1366"/>
      <c r="S19" s="1366"/>
      <c r="T19" s="1367"/>
      <c r="U19" s="966"/>
      <c r="V19" s="1366"/>
      <c r="W19" s="1366"/>
      <c r="X19" s="1366"/>
      <c r="Y19" s="1366"/>
      <c r="Z19" s="1366"/>
      <c r="AA19" s="1366"/>
      <c r="AB19" s="1366"/>
      <c r="AC19" s="1367"/>
      <c r="AD19" s="966"/>
      <c r="AE19" s="1366"/>
      <c r="AF19" s="1366"/>
      <c r="AG19" s="1366"/>
      <c r="AH19" s="1366"/>
      <c r="AI19" s="1366"/>
      <c r="AJ19" s="1366"/>
      <c r="AK19" s="1366"/>
      <c r="AL19" s="1366"/>
      <c r="AM19" s="1367"/>
      <c r="AN19" s="966" t="s">
        <v>888</v>
      </c>
      <c r="AO19" s="1366"/>
      <c r="AP19" s="1366"/>
      <c r="AQ19" s="1366"/>
      <c r="AR19" s="1366"/>
      <c r="AS19" s="1366"/>
      <c r="AT19" s="1366"/>
      <c r="AU19" s="1366"/>
      <c r="AV19" s="1366"/>
      <c r="AW19" s="1366"/>
      <c r="AX19" s="1367"/>
      <c r="AY19" s="348"/>
      <c r="AZ19" s="337"/>
      <c r="BA19" s="337"/>
      <c r="BB19" s="337"/>
      <c r="BC19" s="337"/>
      <c r="BD19" s="337"/>
      <c r="BE19" s="337"/>
      <c r="BF19" s="337"/>
      <c r="BG19" s="337"/>
      <c r="BH19" s="226"/>
      <c r="BI19" s="966"/>
      <c r="BJ19" s="1366"/>
      <c r="BK19" s="1366"/>
      <c r="BL19" s="1366"/>
      <c r="BM19" s="1366"/>
      <c r="BN19" s="1366"/>
      <c r="BO19" s="1366"/>
      <c r="BP19" s="1366"/>
      <c r="BQ19" s="1366"/>
      <c r="BR19" s="1366"/>
      <c r="BS19" s="1366"/>
      <c r="BT19" s="1367"/>
      <c r="BU19" s="1383" t="s">
        <v>369</v>
      </c>
      <c r="BV19" s="1384"/>
      <c r="BW19" s="1384"/>
      <c r="BX19" s="1384"/>
      <c r="BY19" s="1384"/>
      <c r="BZ19" s="1384"/>
      <c r="CA19" s="1384"/>
      <c r="CB19" s="1384"/>
      <c r="CC19" s="1384"/>
    </row>
    <row r="20" spans="1:81" ht="6" customHeight="1">
      <c r="A20" s="1366"/>
      <c r="B20" s="1366"/>
      <c r="C20" s="966"/>
      <c r="D20" s="1366"/>
      <c r="E20" s="1366"/>
      <c r="F20" s="1366"/>
      <c r="G20" s="1366"/>
      <c r="H20" s="1366"/>
      <c r="I20" s="1366"/>
      <c r="J20" s="1366"/>
      <c r="K20" s="1367"/>
      <c r="L20" s="348"/>
      <c r="M20" s="337"/>
      <c r="N20" s="337"/>
      <c r="O20" s="337"/>
      <c r="P20" s="337"/>
      <c r="Q20" s="337"/>
      <c r="R20" s="337"/>
      <c r="S20" s="337"/>
      <c r="T20" s="338"/>
      <c r="U20" s="348"/>
      <c r="V20" s="337"/>
      <c r="W20" s="337"/>
      <c r="X20" s="337"/>
      <c r="Y20" s="337"/>
      <c r="Z20" s="337"/>
      <c r="AA20" s="337"/>
      <c r="AB20" s="337"/>
      <c r="AC20" s="338"/>
      <c r="AD20" s="348"/>
      <c r="AE20" s="337"/>
      <c r="AF20" s="337"/>
      <c r="AG20" s="337"/>
      <c r="AH20" s="337"/>
      <c r="AI20" s="337"/>
      <c r="AJ20" s="337"/>
      <c r="AK20" s="337"/>
      <c r="AL20" s="337"/>
      <c r="AM20" s="338"/>
      <c r="AN20" s="966"/>
      <c r="AO20" s="1366"/>
      <c r="AP20" s="1366"/>
      <c r="AQ20" s="1366"/>
      <c r="AR20" s="1366"/>
      <c r="AS20" s="1366"/>
      <c r="AT20" s="1366"/>
      <c r="AU20" s="1366"/>
      <c r="AV20" s="1366"/>
      <c r="AW20" s="1366"/>
      <c r="AX20" s="1367"/>
      <c r="AY20" s="348"/>
      <c r="AZ20" s="337"/>
      <c r="BA20" s="337"/>
      <c r="BB20" s="337"/>
      <c r="BC20" s="337"/>
      <c r="BD20" s="337"/>
      <c r="BE20" s="337"/>
      <c r="BF20" s="337"/>
      <c r="BG20" s="337"/>
      <c r="BH20" s="226"/>
      <c r="BI20" s="966" t="s">
        <v>464</v>
      </c>
      <c r="BJ20" s="1366"/>
      <c r="BK20" s="1366"/>
      <c r="BL20" s="1366"/>
      <c r="BM20" s="1366"/>
      <c r="BN20" s="1366"/>
      <c r="BO20" s="1366"/>
      <c r="BP20" s="1366"/>
      <c r="BQ20" s="1366"/>
      <c r="BR20" s="1366"/>
      <c r="BS20" s="1366"/>
      <c r="BT20" s="1367"/>
      <c r="BU20" s="1383"/>
      <c r="BV20" s="1384"/>
      <c r="BW20" s="1384"/>
      <c r="BX20" s="1384"/>
      <c r="BY20" s="1384"/>
      <c r="BZ20" s="1384"/>
      <c r="CA20" s="1384"/>
      <c r="CB20" s="1384"/>
      <c r="CC20" s="1384"/>
    </row>
    <row r="21" spans="1:81" ht="6" customHeight="1">
      <c r="A21" s="1366"/>
      <c r="B21" s="1366"/>
      <c r="C21" s="348"/>
      <c r="D21" s="337"/>
      <c r="E21" s="337"/>
      <c r="F21" s="337"/>
      <c r="G21" s="337"/>
      <c r="H21" s="337"/>
      <c r="I21" s="337"/>
      <c r="J21" s="226"/>
      <c r="K21" s="367"/>
      <c r="L21" s="348"/>
      <c r="M21" s="337"/>
      <c r="N21" s="337"/>
      <c r="O21" s="337"/>
      <c r="P21" s="337"/>
      <c r="Q21" s="337"/>
      <c r="R21" s="337"/>
      <c r="S21" s="337"/>
      <c r="T21" s="338"/>
      <c r="U21" s="348"/>
      <c r="V21" s="337"/>
      <c r="W21" s="337"/>
      <c r="X21" s="337"/>
      <c r="Y21" s="337"/>
      <c r="Z21" s="337"/>
      <c r="AA21" s="337"/>
      <c r="AB21" s="337"/>
      <c r="AC21" s="338"/>
      <c r="AD21" s="348"/>
      <c r="AE21" s="337"/>
      <c r="AF21" s="337"/>
      <c r="AG21" s="337"/>
      <c r="AH21" s="337"/>
      <c r="AI21" s="337"/>
      <c r="AJ21" s="337"/>
      <c r="AK21" s="337"/>
      <c r="AL21" s="337"/>
      <c r="AM21" s="338"/>
      <c r="AN21" s="966" t="s">
        <v>1055</v>
      </c>
      <c r="AO21" s="1366"/>
      <c r="AP21" s="1366"/>
      <c r="AQ21" s="1366"/>
      <c r="AR21" s="1366"/>
      <c r="AS21" s="1366"/>
      <c r="AT21" s="1366"/>
      <c r="AU21" s="1366"/>
      <c r="AV21" s="1366"/>
      <c r="AW21" s="1366"/>
      <c r="AX21" s="1367"/>
      <c r="AY21" s="348"/>
      <c r="AZ21" s="337"/>
      <c r="BA21" s="337"/>
      <c r="BB21" s="337"/>
      <c r="BC21" s="337"/>
      <c r="BD21" s="337"/>
      <c r="BE21" s="337"/>
      <c r="BF21" s="337"/>
      <c r="BG21" s="337"/>
      <c r="BH21" s="226"/>
      <c r="BI21" s="966"/>
      <c r="BJ21" s="1366"/>
      <c r="BK21" s="1366"/>
      <c r="BL21" s="1366"/>
      <c r="BM21" s="1366"/>
      <c r="BN21" s="1366"/>
      <c r="BO21" s="1366"/>
      <c r="BP21" s="1366"/>
      <c r="BQ21" s="1366"/>
      <c r="BR21" s="1366"/>
      <c r="BS21" s="1366"/>
      <c r="BT21" s="1367"/>
      <c r="BU21" s="1383" t="s">
        <v>467</v>
      </c>
      <c r="BV21" s="1384"/>
      <c r="BW21" s="1384"/>
      <c r="BX21" s="1384"/>
      <c r="BY21" s="1384"/>
      <c r="BZ21" s="1384"/>
      <c r="CA21" s="1384"/>
      <c r="CB21" s="1384"/>
      <c r="CC21" s="1384"/>
    </row>
    <row r="22" spans="1:81" ht="6" customHeight="1">
      <c r="A22" s="1366"/>
      <c r="B22" s="1366"/>
      <c r="C22" s="348"/>
      <c r="D22" s="337"/>
      <c r="E22" s="337"/>
      <c r="F22" s="337"/>
      <c r="G22" s="337"/>
      <c r="H22" s="337"/>
      <c r="I22" s="337"/>
      <c r="J22" s="226"/>
      <c r="K22" s="367"/>
      <c r="L22" s="348"/>
      <c r="M22" s="337"/>
      <c r="N22" s="337"/>
      <c r="O22" s="337"/>
      <c r="P22" s="337"/>
      <c r="Q22" s="337"/>
      <c r="R22" s="337"/>
      <c r="S22" s="337"/>
      <c r="T22" s="338"/>
      <c r="U22" s="348"/>
      <c r="V22" s="337"/>
      <c r="W22" s="337"/>
      <c r="X22" s="337"/>
      <c r="Y22" s="337"/>
      <c r="Z22" s="337"/>
      <c r="AA22" s="337"/>
      <c r="AB22" s="337"/>
      <c r="AC22" s="338"/>
      <c r="AD22" s="348"/>
      <c r="AE22" s="337"/>
      <c r="AF22" s="337"/>
      <c r="AG22" s="337"/>
      <c r="AH22" s="337"/>
      <c r="AI22" s="337"/>
      <c r="AJ22" s="337"/>
      <c r="AK22" s="337"/>
      <c r="AL22" s="337"/>
      <c r="AM22" s="338"/>
      <c r="AN22" s="966"/>
      <c r="AO22" s="1366"/>
      <c r="AP22" s="1366"/>
      <c r="AQ22" s="1366"/>
      <c r="AR22" s="1366"/>
      <c r="AS22" s="1366"/>
      <c r="AT22" s="1366"/>
      <c r="AU22" s="1366"/>
      <c r="AV22" s="1366"/>
      <c r="AW22" s="1366"/>
      <c r="AX22" s="1367"/>
      <c r="AY22" s="348"/>
      <c r="AZ22" s="337"/>
      <c r="BA22" s="337"/>
      <c r="BB22" s="337"/>
      <c r="BC22" s="337"/>
      <c r="BD22" s="337"/>
      <c r="BE22" s="337"/>
      <c r="BF22" s="337"/>
      <c r="BG22" s="337"/>
      <c r="BH22" s="226"/>
      <c r="BI22" s="366"/>
      <c r="BJ22" s="226"/>
      <c r="BK22" s="226"/>
      <c r="BL22" s="226"/>
      <c r="BM22" s="226"/>
      <c r="BN22" s="226"/>
      <c r="BO22" s="226"/>
      <c r="BP22" s="226"/>
      <c r="BQ22" s="226"/>
      <c r="BR22" s="226"/>
      <c r="BS22" s="226"/>
      <c r="BT22" s="367"/>
      <c r="BU22" s="1383"/>
      <c r="BV22" s="1384"/>
      <c r="BW22" s="1384"/>
      <c r="BX22" s="1384"/>
      <c r="BY22" s="1384"/>
      <c r="BZ22" s="1384"/>
      <c r="CA22" s="1384"/>
      <c r="CB22" s="1384"/>
      <c r="CC22" s="1384"/>
    </row>
    <row r="23" spans="1:81" ht="6" customHeight="1">
      <c r="A23" s="1366"/>
      <c r="B23" s="1366"/>
      <c r="C23" s="349"/>
      <c r="D23" s="339"/>
      <c r="E23" s="339"/>
      <c r="F23" s="339"/>
      <c r="G23" s="339"/>
      <c r="H23" s="339"/>
      <c r="I23" s="339"/>
      <c r="J23" s="371"/>
      <c r="K23" s="69"/>
      <c r="L23" s="70"/>
      <c r="M23" s="371"/>
      <c r="N23" s="371"/>
      <c r="O23" s="371"/>
      <c r="P23" s="371"/>
      <c r="Q23" s="371"/>
      <c r="R23" s="371"/>
      <c r="S23" s="371"/>
      <c r="T23" s="69"/>
      <c r="U23" s="349"/>
      <c r="V23" s="339"/>
      <c r="W23" s="339"/>
      <c r="X23" s="339"/>
      <c r="Y23" s="339"/>
      <c r="Z23" s="339"/>
      <c r="AA23" s="339"/>
      <c r="AB23" s="339"/>
      <c r="AC23" s="340"/>
      <c r="AD23" s="348"/>
      <c r="AE23" s="337"/>
      <c r="AF23" s="337"/>
      <c r="AG23" s="337"/>
      <c r="AH23" s="337"/>
      <c r="AI23" s="337"/>
      <c r="AJ23" s="337"/>
      <c r="AK23" s="337"/>
      <c r="AL23" s="337"/>
      <c r="AM23" s="338"/>
      <c r="AN23" s="349"/>
      <c r="AO23" s="339"/>
      <c r="AP23" s="339"/>
      <c r="AQ23" s="339"/>
      <c r="AR23" s="339"/>
      <c r="AS23" s="339"/>
      <c r="AT23" s="339"/>
      <c r="AU23" s="339"/>
      <c r="AV23" s="339"/>
      <c r="AW23" s="339"/>
      <c r="AX23" s="340"/>
      <c r="AY23" s="349"/>
      <c r="AZ23" s="339"/>
      <c r="BA23" s="339"/>
      <c r="BB23" s="339"/>
      <c r="BC23" s="339"/>
      <c r="BD23" s="339"/>
      <c r="BE23" s="339"/>
      <c r="BF23" s="339"/>
      <c r="BG23" s="339"/>
      <c r="BH23" s="371"/>
      <c r="BI23" s="70"/>
      <c r="BJ23" s="371"/>
      <c r="BK23" s="371"/>
      <c r="BL23" s="371"/>
      <c r="BM23" s="371"/>
      <c r="BN23" s="371"/>
      <c r="BO23" s="371"/>
      <c r="BP23" s="371"/>
      <c r="BQ23" s="371"/>
      <c r="BR23" s="371"/>
      <c r="BS23" s="371"/>
      <c r="BT23" s="69"/>
      <c r="CA23" s="337"/>
      <c r="CB23" s="337"/>
      <c r="CC23" s="337"/>
    </row>
    <row r="24" spans="1:81" s="226" customFormat="1" ht="6" customHeight="1">
      <c r="A24" s="1366"/>
      <c r="B24" s="1366"/>
      <c r="C24" s="1033" t="s">
        <v>443</v>
      </c>
      <c r="D24" s="1373"/>
      <c r="E24" s="1373"/>
      <c r="F24" s="1373"/>
      <c r="G24" s="1373"/>
      <c r="H24" s="1373"/>
      <c r="I24" s="1373"/>
      <c r="J24" s="1373"/>
      <c r="K24" s="1373"/>
      <c r="L24" s="1033" t="s">
        <v>441</v>
      </c>
      <c r="M24" s="1373"/>
      <c r="N24" s="1373"/>
      <c r="O24" s="1373"/>
      <c r="P24" s="1373"/>
      <c r="Q24" s="1373"/>
      <c r="R24" s="1373"/>
      <c r="S24" s="1373"/>
      <c r="T24" s="1032"/>
      <c r="U24" s="1033" t="s">
        <v>835</v>
      </c>
      <c r="V24" s="1373"/>
      <c r="W24" s="1373"/>
      <c r="X24" s="1373"/>
      <c r="Y24" s="1373"/>
      <c r="Z24" s="1373"/>
      <c r="AA24" s="1373"/>
      <c r="AB24" s="1373"/>
      <c r="AC24" s="1032"/>
      <c r="AD24" s="1033" t="s">
        <v>443</v>
      </c>
      <c r="AE24" s="1373"/>
      <c r="AF24" s="1373"/>
      <c r="AG24" s="1373"/>
      <c r="AH24" s="1373"/>
      <c r="AI24" s="1373"/>
      <c r="AJ24" s="1373"/>
      <c r="AK24" s="1373"/>
      <c r="AL24" s="1373"/>
      <c r="AM24" s="1032"/>
      <c r="AN24" s="1033" t="s">
        <v>441</v>
      </c>
      <c r="AO24" s="1373"/>
      <c r="AP24" s="1373"/>
      <c r="AQ24" s="1373"/>
      <c r="AR24" s="1373"/>
      <c r="AS24" s="1373"/>
      <c r="AT24" s="1373"/>
      <c r="AU24" s="1373"/>
      <c r="AV24" s="1373"/>
      <c r="AW24" s="1373"/>
      <c r="AX24" s="1032"/>
      <c r="AY24" s="1033" t="s">
        <v>442</v>
      </c>
      <c r="AZ24" s="1373"/>
      <c r="BA24" s="1373"/>
      <c r="BB24" s="1373"/>
      <c r="BC24" s="1373"/>
      <c r="BD24" s="1373"/>
      <c r="BE24" s="1373"/>
      <c r="BF24" s="1373"/>
      <c r="BG24" s="1373"/>
      <c r="BH24" s="1032"/>
      <c r="BI24" s="1033" t="s">
        <v>443</v>
      </c>
      <c r="BJ24" s="1373"/>
      <c r="BK24" s="1373"/>
      <c r="BL24" s="1373"/>
      <c r="BM24" s="1373"/>
      <c r="BN24" s="1373"/>
      <c r="BO24" s="1373"/>
      <c r="BP24" s="1373"/>
      <c r="BQ24" s="1373"/>
      <c r="BR24" s="1373"/>
      <c r="BS24" s="1373"/>
      <c r="BT24" s="1032"/>
      <c r="BU24" s="1033" t="s">
        <v>835</v>
      </c>
      <c r="BV24" s="1373"/>
      <c r="BW24" s="1373"/>
      <c r="BX24" s="1373"/>
      <c r="BY24" s="1373"/>
      <c r="BZ24" s="1373"/>
      <c r="CA24" s="1373"/>
      <c r="CB24" s="1373"/>
      <c r="CC24" s="1373"/>
    </row>
    <row r="25" spans="1:81" s="226" customFormat="1" ht="6" customHeight="1">
      <c r="A25" s="1366"/>
      <c r="B25" s="1366"/>
      <c r="C25" s="1034"/>
      <c r="D25" s="1368"/>
      <c r="E25" s="1368"/>
      <c r="F25" s="1368"/>
      <c r="G25" s="1368"/>
      <c r="H25" s="1368"/>
      <c r="I25" s="1368"/>
      <c r="J25" s="1368"/>
      <c r="K25" s="1368"/>
      <c r="L25" s="1034"/>
      <c r="M25" s="1368"/>
      <c r="N25" s="1368"/>
      <c r="O25" s="1368"/>
      <c r="P25" s="1368"/>
      <c r="Q25" s="1368"/>
      <c r="R25" s="1368"/>
      <c r="S25" s="1368"/>
      <c r="T25" s="955"/>
      <c r="U25" s="1034"/>
      <c r="V25" s="1368"/>
      <c r="W25" s="1368"/>
      <c r="X25" s="1368"/>
      <c r="Y25" s="1368"/>
      <c r="Z25" s="1368"/>
      <c r="AA25" s="1368"/>
      <c r="AB25" s="1368"/>
      <c r="AC25" s="955"/>
      <c r="AD25" s="1034"/>
      <c r="AE25" s="1368"/>
      <c r="AF25" s="1368"/>
      <c r="AG25" s="1368"/>
      <c r="AH25" s="1368"/>
      <c r="AI25" s="1368"/>
      <c r="AJ25" s="1368"/>
      <c r="AK25" s="1368"/>
      <c r="AL25" s="1368"/>
      <c r="AM25" s="955"/>
      <c r="AN25" s="1034"/>
      <c r="AO25" s="1368"/>
      <c r="AP25" s="1368"/>
      <c r="AQ25" s="1368"/>
      <c r="AR25" s="1368"/>
      <c r="AS25" s="1368"/>
      <c r="AT25" s="1368"/>
      <c r="AU25" s="1368"/>
      <c r="AV25" s="1368"/>
      <c r="AW25" s="1368"/>
      <c r="AX25" s="955"/>
      <c r="AY25" s="1034"/>
      <c r="AZ25" s="1368"/>
      <c r="BA25" s="1368"/>
      <c r="BB25" s="1368"/>
      <c r="BC25" s="1368"/>
      <c r="BD25" s="1368"/>
      <c r="BE25" s="1368"/>
      <c r="BF25" s="1368"/>
      <c r="BG25" s="1368"/>
      <c r="BH25" s="955"/>
      <c r="BI25" s="1034"/>
      <c r="BJ25" s="1368"/>
      <c r="BK25" s="1368"/>
      <c r="BL25" s="1368"/>
      <c r="BM25" s="1368"/>
      <c r="BN25" s="1368"/>
      <c r="BO25" s="1368"/>
      <c r="BP25" s="1368"/>
      <c r="BQ25" s="1368"/>
      <c r="BR25" s="1368"/>
      <c r="BS25" s="1368"/>
      <c r="BT25" s="955"/>
      <c r="BU25" s="1034"/>
      <c r="BV25" s="1368"/>
      <c r="BW25" s="1368"/>
      <c r="BX25" s="1368"/>
      <c r="BY25" s="1368"/>
      <c r="BZ25" s="1368"/>
      <c r="CA25" s="1368"/>
      <c r="CB25" s="1368"/>
      <c r="CC25" s="1368"/>
    </row>
    <row r="26" spans="1:81" s="226" customFormat="1" ht="6" customHeight="1">
      <c r="A26" s="1371"/>
      <c r="B26" s="1371"/>
      <c r="C26" s="1035"/>
      <c r="D26" s="1374"/>
      <c r="E26" s="1374"/>
      <c r="F26" s="1374"/>
      <c r="G26" s="1374"/>
      <c r="H26" s="1374"/>
      <c r="I26" s="1374"/>
      <c r="J26" s="1374"/>
      <c r="K26" s="1374"/>
      <c r="L26" s="1035"/>
      <c r="M26" s="1374"/>
      <c r="N26" s="1374"/>
      <c r="O26" s="1374"/>
      <c r="P26" s="1374"/>
      <c r="Q26" s="1374"/>
      <c r="R26" s="1374"/>
      <c r="S26" s="1374"/>
      <c r="T26" s="956"/>
      <c r="U26" s="1035"/>
      <c r="V26" s="1374"/>
      <c r="W26" s="1374"/>
      <c r="X26" s="1374"/>
      <c r="Y26" s="1374"/>
      <c r="Z26" s="1374"/>
      <c r="AA26" s="1374"/>
      <c r="AB26" s="1374"/>
      <c r="AC26" s="956"/>
      <c r="AD26" s="1035"/>
      <c r="AE26" s="1374"/>
      <c r="AF26" s="1374"/>
      <c r="AG26" s="1374"/>
      <c r="AH26" s="1374"/>
      <c r="AI26" s="1374"/>
      <c r="AJ26" s="1374"/>
      <c r="AK26" s="1374"/>
      <c r="AL26" s="1374"/>
      <c r="AM26" s="956"/>
      <c r="AN26" s="1035"/>
      <c r="AO26" s="1374"/>
      <c r="AP26" s="1374"/>
      <c r="AQ26" s="1374"/>
      <c r="AR26" s="1374"/>
      <c r="AS26" s="1374"/>
      <c r="AT26" s="1374"/>
      <c r="AU26" s="1374"/>
      <c r="AV26" s="1374"/>
      <c r="AW26" s="1374"/>
      <c r="AX26" s="956"/>
      <c r="AY26" s="1035"/>
      <c r="AZ26" s="1374"/>
      <c r="BA26" s="1374"/>
      <c r="BB26" s="1374"/>
      <c r="BC26" s="1374"/>
      <c r="BD26" s="1374"/>
      <c r="BE26" s="1374"/>
      <c r="BF26" s="1374"/>
      <c r="BG26" s="1374"/>
      <c r="BH26" s="956"/>
      <c r="BI26" s="1035"/>
      <c r="BJ26" s="1374"/>
      <c r="BK26" s="1374"/>
      <c r="BL26" s="1374"/>
      <c r="BM26" s="1374"/>
      <c r="BN26" s="1374"/>
      <c r="BO26" s="1374"/>
      <c r="BP26" s="1374"/>
      <c r="BQ26" s="1374"/>
      <c r="BR26" s="1374"/>
      <c r="BS26" s="1374"/>
      <c r="BT26" s="956"/>
      <c r="BU26" s="1035"/>
      <c r="BV26" s="1374"/>
      <c r="BW26" s="1374"/>
      <c r="BX26" s="1374"/>
      <c r="BY26" s="1374"/>
      <c r="BZ26" s="1374"/>
      <c r="CA26" s="1374"/>
      <c r="CB26" s="1374"/>
      <c r="CC26" s="1374"/>
    </row>
    <row r="27" spans="1:81" ht="13.35" customHeight="1">
      <c r="A27" s="334"/>
      <c r="B27" s="226"/>
      <c r="C27" s="1385"/>
      <c r="D27" s="1385"/>
      <c r="E27" s="1385"/>
      <c r="F27" s="1385"/>
      <c r="G27" s="1385"/>
      <c r="H27" s="1385"/>
      <c r="I27" s="1385"/>
      <c r="J27" s="1385"/>
      <c r="K27" s="213"/>
      <c r="L27" s="1385"/>
      <c r="M27" s="1385"/>
      <c r="N27" s="1385"/>
      <c r="O27" s="1385"/>
      <c r="P27" s="1385"/>
      <c r="Q27" s="1385"/>
      <c r="R27" s="1385"/>
      <c r="S27" s="1385"/>
      <c r="T27" s="213"/>
      <c r="U27" s="1385"/>
      <c r="V27" s="1385"/>
      <c r="W27" s="1385"/>
      <c r="X27" s="1385"/>
      <c r="Y27" s="1385"/>
      <c r="Z27" s="1385"/>
      <c r="AA27" s="1385"/>
      <c r="AB27" s="1385"/>
      <c r="AC27" s="213"/>
      <c r="AD27" s="1385"/>
      <c r="AE27" s="1385"/>
      <c r="AF27" s="1385"/>
      <c r="AG27" s="1385"/>
      <c r="AH27" s="1385"/>
      <c r="AI27" s="1385"/>
      <c r="AJ27" s="1385"/>
      <c r="AK27" s="1385"/>
      <c r="AL27" s="1385"/>
      <c r="AM27" s="213"/>
      <c r="AN27" s="1385"/>
      <c r="AO27" s="1385"/>
      <c r="AP27" s="1385"/>
      <c r="AQ27" s="1385"/>
      <c r="AR27" s="1385"/>
      <c r="AS27" s="1385"/>
      <c r="AT27" s="1385"/>
      <c r="AU27" s="1385"/>
      <c r="AV27" s="1385"/>
      <c r="AW27" s="1385"/>
      <c r="AX27" s="213"/>
      <c r="AY27" s="1385"/>
      <c r="AZ27" s="1385"/>
      <c r="BA27" s="1385"/>
      <c r="BB27" s="1385"/>
      <c r="BC27" s="1385"/>
      <c r="BD27" s="1385"/>
      <c r="BE27" s="1385"/>
      <c r="BF27" s="1385"/>
      <c r="BG27" s="1385"/>
      <c r="BH27" s="213"/>
      <c r="BI27" s="1385"/>
      <c r="BJ27" s="1385"/>
      <c r="BK27" s="1385"/>
      <c r="BL27" s="1385"/>
      <c r="BM27" s="1385"/>
      <c r="BN27" s="1385"/>
      <c r="BO27" s="1385"/>
      <c r="BP27" s="1385"/>
      <c r="BQ27" s="1385"/>
      <c r="BR27" s="1385"/>
      <c r="BS27" s="1385"/>
      <c r="BT27" s="213"/>
      <c r="BU27" s="1385"/>
      <c r="BV27" s="1385"/>
      <c r="BW27" s="1385"/>
      <c r="BX27" s="1385"/>
      <c r="BY27" s="1385"/>
      <c r="BZ27" s="1385"/>
      <c r="CA27" s="1385"/>
      <c r="CB27" s="1385"/>
      <c r="CC27" s="213"/>
    </row>
    <row r="28" spans="1:81" ht="13.35" customHeight="1">
      <c r="A28" s="334">
        <v>2013</v>
      </c>
      <c r="B28" s="334" t="s">
        <v>408</v>
      </c>
      <c r="C28" s="1364">
        <v>50408</v>
      </c>
      <c r="D28" s="1364"/>
      <c r="E28" s="1364"/>
      <c r="F28" s="1364"/>
      <c r="G28" s="1364"/>
      <c r="H28" s="1364"/>
      <c r="I28" s="1364"/>
      <c r="J28" s="1364"/>
      <c r="K28" s="1364"/>
      <c r="L28" s="1364">
        <v>9032</v>
      </c>
      <c r="M28" s="1364"/>
      <c r="N28" s="1364"/>
      <c r="O28" s="1364"/>
      <c r="P28" s="1364"/>
      <c r="Q28" s="1364"/>
      <c r="R28" s="1364"/>
      <c r="S28" s="1365"/>
      <c r="T28" s="1365"/>
      <c r="U28" s="1364">
        <v>2289</v>
      </c>
      <c r="V28" s="1364"/>
      <c r="W28" s="1364"/>
      <c r="X28" s="1364"/>
      <c r="Y28" s="1364"/>
      <c r="Z28" s="1364"/>
      <c r="AA28" s="1364"/>
      <c r="AB28" s="1365"/>
      <c r="AC28" s="1365"/>
      <c r="AD28" s="1363">
        <v>6006</v>
      </c>
      <c r="AE28" s="1363"/>
      <c r="AF28" s="1363"/>
      <c r="AG28" s="1363"/>
      <c r="AH28" s="1363"/>
      <c r="AI28" s="1363"/>
      <c r="AJ28" s="1363"/>
      <c r="AK28" s="1363"/>
      <c r="AL28" s="1365"/>
      <c r="AM28" s="1365"/>
      <c r="AN28" s="1363">
        <v>1908</v>
      </c>
      <c r="AO28" s="1363"/>
      <c r="AP28" s="1363"/>
      <c r="AQ28" s="1363"/>
      <c r="AR28" s="1363"/>
      <c r="AS28" s="1363"/>
      <c r="AT28" s="1363"/>
      <c r="AU28" s="1363"/>
      <c r="AV28" s="1363"/>
      <c r="AW28" s="1362"/>
      <c r="AX28" s="1362"/>
      <c r="AY28" s="1364">
        <v>45</v>
      </c>
      <c r="AZ28" s="1364"/>
      <c r="BA28" s="1364"/>
      <c r="BB28" s="1364"/>
      <c r="BC28" s="1364"/>
      <c r="BD28" s="1364"/>
      <c r="BE28" s="1364"/>
      <c r="BF28" s="1364"/>
      <c r="BG28" s="1364"/>
      <c r="BH28" s="1364"/>
      <c r="BI28" s="1364">
        <v>9408</v>
      </c>
      <c r="BJ28" s="1364"/>
      <c r="BK28" s="1364"/>
      <c r="BL28" s="1364"/>
      <c r="BM28" s="1364"/>
      <c r="BN28" s="1364"/>
      <c r="BO28" s="1364"/>
      <c r="BP28" s="1364"/>
      <c r="BQ28" s="1364"/>
      <c r="BR28" s="1364"/>
      <c r="BS28" s="1364"/>
      <c r="BT28" s="1364"/>
      <c r="BU28" s="1364">
        <v>441</v>
      </c>
      <c r="BV28" s="1364"/>
      <c r="BW28" s="1364"/>
      <c r="BX28" s="1364"/>
      <c r="BY28" s="1364"/>
      <c r="BZ28" s="1364"/>
      <c r="CA28" s="1364"/>
      <c r="CB28" s="347"/>
      <c r="CC28" s="347"/>
    </row>
    <row r="29" spans="1:81" ht="13.35" customHeight="1">
      <c r="A29" s="334"/>
      <c r="B29" s="334"/>
      <c r="C29" s="347"/>
      <c r="D29" s="347"/>
      <c r="E29" s="347"/>
      <c r="F29" s="347"/>
      <c r="G29" s="347"/>
      <c r="H29" s="347"/>
      <c r="I29" s="347"/>
      <c r="J29" s="347"/>
      <c r="K29" s="347"/>
      <c r="L29" s="347"/>
      <c r="M29" s="347"/>
      <c r="N29" s="347"/>
      <c r="O29" s="347"/>
      <c r="P29" s="347"/>
      <c r="Q29" s="347"/>
      <c r="R29" s="347"/>
      <c r="S29" s="350"/>
      <c r="T29" s="350"/>
      <c r="U29" s="347"/>
      <c r="V29" s="347"/>
      <c r="W29" s="347"/>
      <c r="X29" s="347"/>
      <c r="Y29" s="347"/>
      <c r="Z29" s="347"/>
      <c r="AA29" s="347"/>
      <c r="AB29" s="350"/>
      <c r="AC29" s="350"/>
      <c r="AD29" s="346"/>
      <c r="AE29" s="346"/>
      <c r="AF29" s="346"/>
      <c r="AG29" s="346"/>
      <c r="AH29" s="346"/>
      <c r="AI29" s="346"/>
      <c r="AJ29" s="346"/>
      <c r="AK29" s="346"/>
      <c r="AL29" s="350"/>
      <c r="AM29" s="350"/>
      <c r="AN29" s="346"/>
      <c r="AO29" s="346"/>
      <c r="AP29" s="346"/>
      <c r="AQ29" s="346"/>
      <c r="AR29" s="346"/>
      <c r="AS29" s="346"/>
      <c r="AT29" s="346"/>
      <c r="AU29" s="346"/>
      <c r="AV29" s="346"/>
      <c r="AW29" s="345"/>
      <c r="AX29" s="345"/>
      <c r="AY29" s="347"/>
      <c r="AZ29" s="347"/>
      <c r="BA29" s="347"/>
      <c r="BB29" s="347"/>
      <c r="BC29" s="347"/>
      <c r="BD29" s="347"/>
      <c r="BE29" s="347"/>
      <c r="BF29" s="347"/>
      <c r="BG29" s="347"/>
      <c r="BH29" s="347"/>
      <c r="BI29" s="347"/>
      <c r="BJ29" s="347"/>
      <c r="BK29" s="347"/>
      <c r="BL29" s="347"/>
      <c r="BM29" s="347"/>
      <c r="BN29" s="347"/>
      <c r="BO29" s="347"/>
      <c r="BP29" s="347"/>
      <c r="BQ29" s="347"/>
      <c r="BR29" s="347"/>
      <c r="BS29" s="347"/>
      <c r="BT29" s="347"/>
      <c r="BU29" s="347"/>
      <c r="BV29" s="347"/>
      <c r="BW29" s="347"/>
      <c r="BX29" s="347"/>
      <c r="BY29" s="347"/>
      <c r="BZ29" s="347"/>
      <c r="CA29" s="347"/>
      <c r="CB29" s="347"/>
      <c r="CC29" s="347"/>
    </row>
    <row r="30" spans="1:81" ht="13.35" customHeight="1">
      <c r="A30" s="334">
        <v>2014</v>
      </c>
      <c r="B30" s="334" t="s">
        <v>409</v>
      </c>
      <c r="C30" s="1364">
        <v>58333</v>
      </c>
      <c r="D30" s="1364"/>
      <c r="E30" s="1364"/>
      <c r="F30" s="1364"/>
      <c r="G30" s="1364"/>
      <c r="H30" s="1364"/>
      <c r="I30" s="1364"/>
      <c r="J30" s="1364"/>
      <c r="K30" s="1364"/>
      <c r="L30" s="1364">
        <v>6535</v>
      </c>
      <c r="M30" s="1364"/>
      <c r="N30" s="1364"/>
      <c r="O30" s="1364"/>
      <c r="P30" s="1364"/>
      <c r="Q30" s="1364"/>
      <c r="R30" s="1364"/>
      <c r="S30" s="1365"/>
      <c r="T30" s="1365"/>
      <c r="U30" s="1364">
        <v>2243</v>
      </c>
      <c r="V30" s="1364"/>
      <c r="W30" s="1364"/>
      <c r="X30" s="1364"/>
      <c r="Y30" s="1364"/>
      <c r="Z30" s="1364"/>
      <c r="AA30" s="1364"/>
      <c r="AB30" s="1365"/>
      <c r="AC30" s="1365"/>
      <c r="AD30" s="1363">
        <v>4819</v>
      </c>
      <c r="AE30" s="1363"/>
      <c r="AF30" s="1363"/>
      <c r="AG30" s="1363"/>
      <c r="AH30" s="1363"/>
      <c r="AI30" s="1363"/>
      <c r="AJ30" s="1363"/>
      <c r="AK30" s="1363"/>
      <c r="AL30" s="1365"/>
      <c r="AM30" s="1365"/>
      <c r="AN30" s="1363">
        <v>1640</v>
      </c>
      <c r="AO30" s="1363"/>
      <c r="AP30" s="1363"/>
      <c r="AQ30" s="1363"/>
      <c r="AR30" s="1363"/>
      <c r="AS30" s="1363"/>
      <c r="AT30" s="1363"/>
      <c r="AU30" s="1363"/>
      <c r="AV30" s="1363"/>
      <c r="AW30" s="1363"/>
      <c r="AX30" s="1363"/>
      <c r="AY30" s="1364">
        <v>47</v>
      </c>
      <c r="AZ30" s="1364"/>
      <c r="BA30" s="1364"/>
      <c r="BB30" s="1364"/>
      <c r="BC30" s="1364"/>
      <c r="BD30" s="1364"/>
      <c r="BE30" s="1364"/>
      <c r="BF30" s="1364"/>
      <c r="BG30" s="1364"/>
      <c r="BH30" s="1364"/>
      <c r="BI30" s="1364">
        <v>7548</v>
      </c>
      <c r="BJ30" s="1364"/>
      <c r="BK30" s="1364"/>
      <c r="BL30" s="1364"/>
      <c r="BM30" s="1364"/>
      <c r="BN30" s="1364"/>
      <c r="BO30" s="1364"/>
      <c r="BP30" s="1364"/>
      <c r="BQ30" s="1364"/>
      <c r="BR30" s="1364"/>
      <c r="BS30" s="1364"/>
      <c r="BT30" s="1364"/>
      <c r="BU30" s="1364">
        <v>365</v>
      </c>
      <c r="BV30" s="1364"/>
      <c r="BW30" s="1364"/>
      <c r="BX30" s="1364"/>
      <c r="BY30" s="1364"/>
      <c r="BZ30" s="1364"/>
      <c r="CA30" s="1364"/>
      <c r="CB30" s="347"/>
      <c r="CC30" s="347"/>
    </row>
    <row r="31" spans="1:81" ht="13.35" customHeight="1">
      <c r="A31" s="334"/>
      <c r="B31" s="334" t="s">
        <v>50</v>
      </c>
      <c r="C31" s="1364">
        <v>52910</v>
      </c>
      <c r="D31" s="1364"/>
      <c r="E31" s="1364"/>
      <c r="F31" s="1364"/>
      <c r="G31" s="1364"/>
      <c r="H31" s="1364"/>
      <c r="I31" s="1364"/>
      <c r="J31" s="1364"/>
      <c r="K31" s="1364"/>
      <c r="L31" s="1364">
        <v>9243</v>
      </c>
      <c r="M31" s="1364"/>
      <c r="N31" s="1364"/>
      <c r="O31" s="1364"/>
      <c r="P31" s="1364"/>
      <c r="Q31" s="1364"/>
      <c r="R31" s="1364"/>
      <c r="S31" s="1365"/>
      <c r="T31" s="1365"/>
      <c r="U31" s="1364">
        <v>2974</v>
      </c>
      <c r="V31" s="1364"/>
      <c r="W31" s="1364"/>
      <c r="X31" s="1364"/>
      <c r="Y31" s="1364"/>
      <c r="Z31" s="1364"/>
      <c r="AA31" s="1364"/>
      <c r="AB31" s="1365"/>
      <c r="AC31" s="1365"/>
      <c r="AD31" s="1363">
        <v>5525</v>
      </c>
      <c r="AE31" s="1363"/>
      <c r="AF31" s="1363"/>
      <c r="AG31" s="1363"/>
      <c r="AH31" s="1363"/>
      <c r="AI31" s="1363"/>
      <c r="AJ31" s="1363"/>
      <c r="AK31" s="1363"/>
      <c r="AL31" s="1365"/>
      <c r="AM31" s="1365"/>
      <c r="AN31" s="1363">
        <v>2146</v>
      </c>
      <c r="AO31" s="1363"/>
      <c r="AP31" s="1363"/>
      <c r="AQ31" s="1363"/>
      <c r="AR31" s="1363"/>
      <c r="AS31" s="1363"/>
      <c r="AT31" s="1363"/>
      <c r="AU31" s="1363"/>
      <c r="AV31" s="1363"/>
      <c r="AW31" s="1363"/>
      <c r="AX31" s="1363"/>
      <c r="AY31" s="1364">
        <v>56</v>
      </c>
      <c r="AZ31" s="1364"/>
      <c r="BA31" s="1364"/>
      <c r="BB31" s="1364"/>
      <c r="BC31" s="1364"/>
      <c r="BD31" s="1364"/>
      <c r="BE31" s="1364"/>
      <c r="BF31" s="1364"/>
      <c r="BG31" s="1364"/>
      <c r="BH31" s="1364"/>
      <c r="BI31" s="1364">
        <v>9646</v>
      </c>
      <c r="BJ31" s="1364"/>
      <c r="BK31" s="1364"/>
      <c r="BL31" s="1364"/>
      <c r="BM31" s="1364"/>
      <c r="BN31" s="1364"/>
      <c r="BO31" s="1364"/>
      <c r="BP31" s="1364"/>
      <c r="BQ31" s="1364"/>
      <c r="BR31" s="1364"/>
      <c r="BS31" s="1364"/>
      <c r="BT31" s="1364"/>
      <c r="BU31" s="1364">
        <v>457</v>
      </c>
      <c r="BV31" s="1364"/>
      <c r="BW31" s="1364"/>
      <c r="BX31" s="1364"/>
      <c r="BY31" s="1364"/>
      <c r="BZ31" s="1364"/>
      <c r="CA31" s="1364"/>
      <c r="CB31" s="347"/>
      <c r="CC31" s="347"/>
    </row>
    <row r="32" spans="1:81" ht="13.35" customHeight="1">
      <c r="A32" s="334"/>
      <c r="B32" s="334" t="s">
        <v>241</v>
      </c>
      <c r="C32" s="1364">
        <v>55290</v>
      </c>
      <c r="D32" s="1364"/>
      <c r="E32" s="1364"/>
      <c r="F32" s="1364"/>
      <c r="G32" s="1364"/>
      <c r="H32" s="1364"/>
      <c r="I32" s="1364"/>
      <c r="J32" s="1364"/>
      <c r="K32" s="1364"/>
      <c r="L32" s="1364">
        <v>10083</v>
      </c>
      <c r="M32" s="1364"/>
      <c r="N32" s="1364"/>
      <c r="O32" s="1364"/>
      <c r="P32" s="1364"/>
      <c r="Q32" s="1364"/>
      <c r="R32" s="1364"/>
      <c r="S32" s="1365"/>
      <c r="T32" s="1365"/>
      <c r="U32" s="1364">
        <v>2841</v>
      </c>
      <c r="V32" s="1364"/>
      <c r="W32" s="1364"/>
      <c r="X32" s="1364"/>
      <c r="Y32" s="1364"/>
      <c r="Z32" s="1364"/>
      <c r="AA32" s="1364"/>
      <c r="AB32" s="1365"/>
      <c r="AC32" s="1365"/>
      <c r="AD32" s="1363">
        <v>5988</v>
      </c>
      <c r="AE32" s="1363"/>
      <c r="AF32" s="1363"/>
      <c r="AG32" s="1363"/>
      <c r="AH32" s="1363"/>
      <c r="AI32" s="1363"/>
      <c r="AJ32" s="1363"/>
      <c r="AK32" s="1363"/>
      <c r="AL32" s="1365"/>
      <c r="AM32" s="1365"/>
      <c r="AN32" s="1363">
        <v>2210</v>
      </c>
      <c r="AO32" s="1363"/>
      <c r="AP32" s="1363"/>
      <c r="AQ32" s="1363"/>
      <c r="AR32" s="1363"/>
      <c r="AS32" s="1363"/>
      <c r="AT32" s="1363"/>
      <c r="AU32" s="1363"/>
      <c r="AV32" s="1363"/>
      <c r="AW32" s="1363"/>
      <c r="AX32" s="1363"/>
      <c r="AY32" s="1364">
        <v>48</v>
      </c>
      <c r="AZ32" s="1364"/>
      <c r="BA32" s="1364"/>
      <c r="BB32" s="1364"/>
      <c r="BC32" s="1364"/>
      <c r="BD32" s="1364"/>
      <c r="BE32" s="1364"/>
      <c r="BF32" s="1364"/>
      <c r="BG32" s="1364"/>
      <c r="BH32" s="1364"/>
      <c r="BI32" s="1364">
        <v>10195</v>
      </c>
      <c r="BJ32" s="1364"/>
      <c r="BK32" s="1364"/>
      <c r="BL32" s="1364"/>
      <c r="BM32" s="1364"/>
      <c r="BN32" s="1364"/>
      <c r="BO32" s="1364"/>
      <c r="BP32" s="1364"/>
      <c r="BQ32" s="1364"/>
      <c r="BR32" s="1364"/>
      <c r="BS32" s="1364"/>
      <c r="BT32" s="1364"/>
      <c r="BU32" s="1364">
        <v>488</v>
      </c>
      <c r="BV32" s="1364"/>
      <c r="BW32" s="1364"/>
      <c r="BX32" s="1364"/>
      <c r="BY32" s="1364"/>
      <c r="BZ32" s="1364"/>
      <c r="CA32" s="1364"/>
      <c r="CB32" s="347"/>
      <c r="CC32" s="347"/>
    </row>
    <row r="33" spans="1:81" ht="13.35" customHeight="1">
      <c r="A33" s="334"/>
      <c r="B33" s="334" t="s">
        <v>408</v>
      </c>
      <c r="C33" s="1364">
        <v>51543</v>
      </c>
      <c r="D33" s="1364"/>
      <c r="E33" s="1364"/>
      <c r="F33" s="1364"/>
      <c r="G33" s="1364"/>
      <c r="H33" s="1364"/>
      <c r="I33" s="1364"/>
      <c r="J33" s="1364"/>
      <c r="K33" s="1364"/>
      <c r="L33" s="1364">
        <v>8671</v>
      </c>
      <c r="M33" s="1364"/>
      <c r="N33" s="1364"/>
      <c r="O33" s="1364"/>
      <c r="P33" s="1364"/>
      <c r="Q33" s="1364"/>
      <c r="R33" s="1364"/>
      <c r="S33" s="1365"/>
      <c r="T33" s="1365"/>
      <c r="U33" s="1364">
        <v>2225</v>
      </c>
      <c r="V33" s="1364"/>
      <c r="W33" s="1364"/>
      <c r="X33" s="1364"/>
      <c r="Y33" s="1364"/>
      <c r="Z33" s="1364"/>
      <c r="AA33" s="1364"/>
      <c r="AB33" s="1365"/>
      <c r="AC33" s="1365"/>
      <c r="AD33" s="1363">
        <v>5529</v>
      </c>
      <c r="AE33" s="1363"/>
      <c r="AF33" s="1363"/>
      <c r="AG33" s="1363"/>
      <c r="AH33" s="1363"/>
      <c r="AI33" s="1363"/>
      <c r="AJ33" s="1363"/>
      <c r="AK33" s="1363"/>
      <c r="AL33" s="1365"/>
      <c r="AM33" s="1365"/>
      <c r="AN33" s="1363">
        <v>1771</v>
      </c>
      <c r="AO33" s="1363"/>
      <c r="AP33" s="1363"/>
      <c r="AQ33" s="1363"/>
      <c r="AR33" s="1363"/>
      <c r="AS33" s="1363"/>
      <c r="AT33" s="1363"/>
      <c r="AU33" s="1363"/>
      <c r="AV33" s="1363"/>
      <c r="AW33" s="1363"/>
      <c r="AX33" s="1363"/>
      <c r="AY33" s="1364">
        <v>38</v>
      </c>
      <c r="AZ33" s="1364"/>
      <c r="BA33" s="1364"/>
      <c r="BB33" s="1364"/>
      <c r="BC33" s="1364"/>
      <c r="BD33" s="1364"/>
      <c r="BE33" s="1364"/>
      <c r="BF33" s="1364"/>
      <c r="BG33" s="1364"/>
      <c r="BH33" s="1364"/>
      <c r="BI33" s="1364">
        <v>9123</v>
      </c>
      <c r="BJ33" s="1364"/>
      <c r="BK33" s="1364"/>
      <c r="BL33" s="1364"/>
      <c r="BM33" s="1364"/>
      <c r="BN33" s="1364"/>
      <c r="BO33" s="1364"/>
      <c r="BP33" s="1364"/>
      <c r="BQ33" s="1364"/>
      <c r="BR33" s="1364"/>
      <c r="BS33" s="1364"/>
      <c r="BT33" s="1364"/>
      <c r="BU33" s="1364">
        <v>422</v>
      </c>
      <c r="BV33" s="1364"/>
      <c r="BW33" s="1364"/>
      <c r="BX33" s="1364"/>
      <c r="BY33" s="1364"/>
      <c r="BZ33" s="1364"/>
      <c r="CA33" s="1364"/>
      <c r="CB33" s="347"/>
      <c r="CC33" s="347"/>
    </row>
    <row r="34" spans="1:81" ht="13.35" customHeight="1">
      <c r="A34" s="334"/>
      <c r="B34" s="334"/>
      <c r="C34" s="347"/>
      <c r="D34" s="347"/>
      <c r="E34" s="347"/>
      <c r="F34" s="347"/>
      <c r="G34" s="347"/>
      <c r="H34" s="347"/>
      <c r="I34" s="347"/>
      <c r="J34" s="347"/>
      <c r="K34" s="347"/>
      <c r="L34" s="347"/>
      <c r="M34" s="347"/>
      <c r="N34" s="347"/>
      <c r="O34" s="347"/>
      <c r="P34" s="347"/>
      <c r="Q34" s="347"/>
      <c r="R34" s="347"/>
      <c r="S34" s="350"/>
      <c r="T34" s="350"/>
      <c r="U34" s="347"/>
      <c r="V34" s="347"/>
      <c r="W34" s="347"/>
      <c r="X34" s="347"/>
      <c r="Y34" s="347"/>
      <c r="Z34" s="347"/>
      <c r="AA34" s="347"/>
      <c r="AB34" s="350"/>
      <c r="AC34" s="350"/>
      <c r="AD34" s="346"/>
      <c r="AE34" s="346"/>
      <c r="AF34" s="346"/>
      <c r="AG34" s="346"/>
      <c r="AH34" s="346"/>
      <c r="AI34" s="346"/>
      <c r="AJ34" s="346"/>
      <c r="AK34" s="346"/>
      <c r="AL34" s="350"/>
      <c r="AM34" s="350"/>
      <c r="AN34" s="346"/>
      <c r="AO34" s="346"/>
      <c r="AP34" s="346"/>
      <c r="AQ34" s="346"/>
      <c r="AR34" s="346"/>
      <c r="AS34" s="346"/>
      <c r="AT34" s="346"/>
      <c r="AU34" s="346"/>
      <c r="AV34" s="346"/>
      <c r="AW34" s="346"/>
      <c r="AX34" s="346"/>
      <c r="AY34" s="347"/>
      <c r="AZ34" s="347"/>
      <c r="BA34" s="347"/>
      <c r="BB34" s="347"/>
      <c r="BC34" s="347"/>
      <c r="BD34" s="347"/>
      <c r="BE34" s="347"/>
      <c r="BF34" s="347"/>
      <c r="BG34" s="347"/>
      <c r="BH34" s="347"/>
      <c r="BI34" s="347"/>
      <c r="BJ34" s="347"/>
      <c r="BK34" s="347"/>
      <c r="BL34" s="347"/>
      <c r="BM34" s="347"/>
      <c r="BN34" s="347"/>
      <c r="BO34" s="347"/>
      <c r="BP34" s="347"/>
      <c r="BQ34" s="347"/>
      <c r="BR34" s="347"/>
      <c r="BS34" s="347"/>
      <c r="BT34" s="347"/>
      <c r="BU34" s="347"/>
      <c r="BV34" s="347"/>
      <c r="BW34" s="347"/>
      <c r="BX34" s="347"/>
      <c r="BY34" s="347"/>
      <c r="BZ34" s="347"/>
      <c r="CA34" s="347"/>
      <c r="CB34" s="347"/>
      <c r="CC34" s="347"/>
    </row>
    <row r="35" spans="1:81" ht="13.35" customHeight="1">
      <c r="A35" s="334">
        <v>2015</v>
      </c>
      <c r="B35" s="334" t="s">
        <v>409</v>
      </c>
      <c r="C35" s="1364">
        <v>56307</v>
      </c>
      <c r="D35" s="1364"/>
      <c r="E35" s="1364"/>
      <c r="F35" s="1364"/>
      <c r="G35" s="1364"/>
      <c r="H35" s="1364"/>
      <c r="I35" s="1364"/>
      <c r="J35" s="1364"/>
      <c r="K35" s="1364"/>
      <c r="L35" s="1364">
        <v>6095</v>
      </c>
      <c r="M35" s="1364"/>
      <c r="N35" s="1364"/>
      <c r="O35" s="1364"/>
      <c r="P35" s="1364"/>
      <c r="Q35" s="1364"/>
      <c r="R35" s="1364"/>
      <c r="S35" s="1365"/>
      <c r="T35" s="1365"/>
      <c r="U35" s="1364">
        <v>1618</v>
      </c>
      <c r="V35" s="1364"/>
      <c r="W35" s="1364"/>
      <c r="X35" s="1364"/>
      <c r="Y35" s="1364"/>
      <c r="Z35" s="1364"/>
      <c r="AA35" s="1364"/>
      <c r="AB35" s="1365"/>
      <c r="AC35" s="1365"/>
      <c r="AD35" s="1363">
        <v>4529</v>
      </c>
      <c r="AE35" s="1363"/>
      <c r="AF35" s="1363"/>
      <c r="AG35" s="1363"/>
      <c r="AH35" s="1363"/>
      <c r="AI35" s="1363"/>
      <c r="AJ35" s="1363"/>
      <c r="AK35" s="1363"/>
      <c r="AL35" s="1365"/>
      <c r="AM35" s="1365"/>
      <c r="AN35" s="1363">
        <v>1542</v>
      </c>
      <c r="AO35" s="1363"/>
      <c r="AP35" s="1363"/>
      <c r="AQ35" s="1363"/>
      <c r="AR35" s="1363"/>
      <c r="AS35" s="1363"/>
      <c r="AT35" s="1363"/>
      <c r="AU35" s="1363"/>
      <c r="AV35" s="1363"/>
      <c r="AW35" s="1363"/>
      <c r="AX35" s="1363"/>
      <c r="AY35" s="1364">
        <v>41</v>
      </c>
      <c r="AZ35" s="1364"/>
      <c r="BA35" s="1364"/>
      <c r="BB35" s="1364"/>
      <c r="BC35" s="1364"/>
      <c r="BD35" s="1364"/>
      <c r="BE35" s="1364"/>
      <c r="BF35" s="1364"/>
      <c r="BG35" s="1364"/>
      <c r="BH35" s="1364"/>
      <c r="BI35" s="1364">
        <v>6657</v>
      </c>
      <c r="BJ35" s="1364"/>
      <c r="BK35" s="1364"/>
      <c r="BL35" s="1364"/>
      <c r="BM35" s="1364"/>
      <c r="BN35" s="1364"/>
      <c r="BO35" s="1364"/>
      <c r="BP35" s="1364"/>
      <c r="BQ35" s="1364"/>
      <c r="BR35" s="1364"/>
      <c r="BS35" s="1364"/>
      <c r="BT35" s="1364"/>
      <c r="BU35" s="1364">
        <v>324</v>
      </c>
      <c r="BV35" s="1364"/>
      <c r="BW35" s="1364"/>
      <c r="BX35" s="1364"/>
      <c r="BY35" s="1364"/>
      <c r="BZ35" s="1364"/>
      <c r="CA35" s="1364"/>
      <c r="CB35" s="347"/>
      <c r="CC35" s="347"/>
    </row>
    <row r="36" spans="1:81" ht="13.35" customHeight="1">
      <c r="A36" s="334"/>
      <c r="B36" s="334" t="s">
        <v>50</v>
      </c>
      <c r="C36" s="1364">
        <v>52674</v>
      </c>
      <c r="D36" s="1364"/>
      <c r="E36" s="1364"/>
      <c r="F36" s="1364"/>
      <c r="G36" s="1364"/>
      <c r="H36" s="1364"/>
      <c r="I36" s="1364"/>
      <c r="J36" s="1364"/>
      <c r="K36" s="1364"/>
      <c r="L36" s="1364">
        <v>9225</v>
      </c>
      <c r="M36" s="1364"/>
      <c r="N36" s="1364"/>
      <c r="O36" s="1364"/>
      <c r="P36" s="1364"/>
      <c r="Q36" s="1364"/>
      <c r="R36" s="1364"/>
      <c r="S36" s="1365"/>
      <c r="T36" s="1365"/>
      <c r="U36" s="1364">
        <v>2404</v>
      </c>
      <c r="V36" s="1364"/>
      <c r="W36" s="1364"/>
      <c r="X36" s="1364"/>
      <c r="Y36" s="1364"/>
      <c r="Z36" s="1364"/>
      <c r="AA36" s="1364"/>
      <c r="AB36" s="1365"/>
      <c r="AC36" s="1365"/>
      <c r="AD36" s="1363">
        <v>5533</v>
      </c>
      <c r="AE36" s="1363"/>
      <c r="AF36" s="1363"/>
      <c r="AG36" s="1363"/>
      <c r="AH36" s="1363"/>
      <c r="AI36" s="1363"/>
      <c r="AJ36" s="1363"/>
      <c r="AK36" s="1363"/>
      <c r="AL36" s="1365"/>
      <c r="AM36" s="1365"/>
      <c r="AN36" s="1363">
        <v>2221</v>
      </c>
      <c r="AO36" s="1363"/>
      <c r="AP36" s="1363"/>
      <c r="AQ36" s="1363"/>
      <c r="AR36" s="1363"/>
      <c r="AS36" s="1363"/>
      <c r="AT36" s="1363"/>
      <c r="AU36" s="1363"/>
      <c r="AV36" s="1363"/>
      <c r="AW36" s="1363"/>
      <c r="AX36" s="1363"/>
      <c r="AY36" s="1364">
        <v>50</v>
      </c>
      <c r="AZ36" s="1364"/>
      <c r="BA36" s="1364"/>
      <c r="BB36" s="1364"/>
      <c r="BC36" s="1364"/>
      <c r="BD36" s="1364"/>
      <c r="BE36" s="1364"/>
      <c r="BF36" s="1364"/>
      <c r="BG36" s="1364"/>
      <c r="BH36" s="1364"/>
      <c r="BI36" s="1364">
        <v>9593</v>
      </c>
      <c r="BJ36" s="1364"/>
      <c r="BK36" s="1364"/>
      <c r="BL36" s="1364"/>
      <c r="BM36" s="1364"/>
      <c r="BN36" s="1364"/>
      <c r="BO36" s="1364"/>
      <c r="BP36" s="1364"/>
      <c r="BQ36" s="1364"/>
      <c r="BR36" s="1364"/>
      <c r="BS36" s="1364"/>
      <c r="BT36" s="1364"/>
      <c r="BU36" s="1364">
        <v>461</v>
      </c>
      <c r="BV36" s="1364"/>
      <c r="BW36" s="1364"/>
      <c r="BX36" s="1364"/>
      <c r="BY36" s="1364"/>
      <c r="BZ36" s="1364"/>
      <c r="CA36" s="1364"/>
      <c r="CB36" s="347"/>
      <c r="CC36" s="347"/>
    </row>
    <row r="37" spans="1:81" ht="13.35" customHeight="1">
      <c r="A37" s="334"/>
      <c r="B37" s="334" t="s">
        <v>241</v>
      </c>
      <c r="C37" s="1364">
        <v>59397</v>
      </c>
      <c r="D37" s="1364"/>
      <c r="E37" s="1364"/>
      <c r="F37" s="1364"/>
      <c r="G37" s="1364"/>
      <c r="H37" s="1364"/>
      <c r="I37" s="1364"/>
      <c r="J37" s="1364"/>
      <c r="K37" s="1364"/>
      <c r="L37" s="1364">
        <v>10146</v>
      </c>
      <c r="M37" s="1364"/>
      <c r="N37" s="1364"/>
      <c r="O37" s="1364"/>
      <c r="P37" s="1364"/>
      <c r="Q37" s="1364"/>
      <c r="R37" s="1364"/>
      <c r="S37" s="1365"/>
      <c r="T37" s="1365"/>
      <c r="U37" s="1364">
        <v>2342</v>
      </c>
      <c r="V37" s="1364"/>
      <c r="W37" s="1364"/>
      <c r="X37" s="1364"/>
      <c r="Y37" s="1364"/>
      <c r="Z37" s="1364"/>
      <c r="AA37" s="1364"/>
      <c r="AB37" s="1365"/>
      <c r="AC37" s="1365"/>
      <c r="AD37" s="1363">
        <v>6185</v>
      </c>
      <c r="AE37" s="1363"/>
      <c r="AF37" s="1363"/>
      <c r="AG37" s="1363"/>
      <c r="AH37" s="1363"/>
      <c r="AI37" s="1363"/>
      <c r="AJ37" s="1363"/>
      <c r="AK37" s="1363"/>
      <c r="AL37" s="1365"/>
      <c r="AM37" s="1365"/>
      <c r="AN37" s="1363">
        <v>2288</v>
      </c>
      <c r="AO37" s="1363"/>
      <c r="AP37" s="1363"/>
      <c r="AQ37" s="1363"/>
      <c r="AR37" s="1363"/>
      <c r="AS37" s="1363"/>
      <c r="AT37" s="1363"/>
      <c r="AU37" s="1363"/>
      <c r="AV37" s="1363"/>
      <c r="AW37" s="1363"/>
      <c r="AX37" s="1363"/>
      <c r="AY37" s="1364">
        <v>45</v>
      </c>
      <c r="AZ37" s="1364"/>
      <c r="BA37" s="1364"/>
      <c r="BB37" s="1364"/>
      <c r="BC37" s="1364"/>
      <c r="BD37" s="1364"/>
      <c r="BE37" s="1364"/>
      <c r="BF37" s="1364"/>
      <c r="BG37" s="1364"/>
      <c r="BH37" s="1364"/>
      <c r="BI37" s="1364">
        <v>10337</v>
      </c>
      <c r="BJ37" s="1364"/>
      <c r="BK37" s="1364"/>
      <c r="BL37" s="1364"/>
      <c r="BM37" s="1364"/>
      <c r="BN37" s="1364"/>
      <c r="BO37" s="1364"/>
      <c r="BP37" s="1364"/>
      <c r="BQ37" s="1364"/>
      <c r="BR37" s="1364"/>
      <c r="BS37" s="1364"/>
      <c r="BT37" s="1364"/>
      <c r="BU37" s="1364">
        <v>454</v>
      </c>
      <c r="BV37" s="1364"/>
      <c r="BW37" s="1364"/>
      <c r="BX37" s="1364"/>
      <c r="BY37" s="1364"/>
      <c r="BZ37" s="1364"/>
      <c r="CA37" s="1364"/>
      <c r="CB37" s="347"/>
      <c r="CC37" s="347"/>
    </row>
    <row r="38" spans="1:81" ht="13.35" customHeight="1">
      <c r="A38" s="334"/>
      <c r="B38" s="334" t="s">
        <v>408</v>
      </c>
      <c r="C38" s="1364">
        <v>56230</v>
      </c>
      <c r="D38" s="1364"/>
      <c r="E38" s="1364"/>
      <c r="F38" s="1364"/>
      <c r="G38" s="1364"/>
      <c r="H38" s="1364"/>
      <c r="I38" s="1364"/>
      <c r="J38" s="1364"/>
      <c r="K38" s="1364"/>
      <c r="L38" s="1364">
        <v>9227</v>
      </c>
      <c r="M38" s="1364"/>
      <c r="N38" s="1364"/>
      <c r="O38" s="1364"/>
      <c r="P38" s="1364"/>
      <c r="Q38" s="1364"/>
      <c r="R38" s="1364"/>
      <c r="S38" s="1365"/>
      <c r="T38" s="1365"/>
      <c r="U38" s="1364">
        <v>1748</v>
      </c>
      <c r="V38" s="1364"/>
      <c r="W38" s="1364"/>
      <c r="X38" s="1364"/>
      <c r="Y38" s="1364"/>
      <c r="Z38" s="1364"/>
      <c r="AA38" s="1364"/>
      <c r="AB38" s="1365"/>
      <c r="AC38" s="1365"/>
      <c r="AD38" s="1363">
        <v>5794</v>
      </c>
      <c r="AE38" s="1363"/>
      <c r="AF38" s="1363"/>
      <c r="AG38" s="1363"/>
      <c r="AH38" s="1363"/>
      <c r="AI38" s="1363"/>
      <c r="AJ38" s="1363"/>
      <c r="AK38" s="1363"/>
      <c r="AL38" s="1365"/>
      <c r="AM38" s="1365"/>
      <c r="AN38" s="1363">
        <v>1973</v>
      </c>
      <c r="AO38" s="1363"/>
      <c r="AP38" s="1363"/>
      <c r="AQ38" s="1363"/>
      <c r="AR38" s="1363"/>
      <c r="AS38" s="1363"/>
      <c r="AT38" s="1363"/>
      <c r="AU38" s="1363"/>
      <c r="AV38" s="1363"/>
      <c r="AW38" s="1363"/>
      <c r="AX38" s="1363"/>
      <c r="AY38" s="1364">
        <v>39</v>
      </c>
      <c r="AZ38" s="1364"/>
      <c r="BA38" s="1364"/>
      <c r="BB38" s="1364"/>
      <c r="BC38" s="1364"/>
      <c r="BD38" s="1364"/>
      <c r="BE38" s="1364"/>
      <c r="BF38" s="1364"/>
      <c r="BG38" s="1364"/>
      <c r="BH38" s="1364"/>
      <c r="BI38" s="1364">
        <v>9681</v>
      </c>
      <c r="BJ38" s="1364"/>
      <c r="BK38" s="1364"/>
      <c r="BL38" s="1364"/>
      <c r="BM38" s="1364"/>
      <c r="BN38" s="1364"/>
      <c r="BO38" s="1364"/>
      <c r="BP38" s="1364"/>
      <c r="BQ38" s="1364"/>
      <c r="BR38" s="1364"/>
      <c r="BS38" s="1364"/>
      <c r="BT38" s="1364"/>
      <c r="BU38" s="1364">
        <v>401</v>
      </c>
      <c r="BV38" s="1364"/>
      <c r="BW38" s="1364"/>
      <c r="BX38" s="1364"/>
      <c r="BY38" s="1364"/>
      <c r="BZ38" s="1364"/>
      <c r="CA38" s="1364"/>
      <c r="CB38" s="347"/>
      <c r="CC38" s="347"/>
    </row>
    <row r="39" spans="1:81" ht="13.35" customHeight="1">
      <c r="A39" s="334"/>
      <c r="B39" s="334"/>
      <c r="C39" s="347"/>
      <c r="D39" s="347"/>
      <c r="E39" s="347"/>
      <c r="F39" s="347"/>
      <c r="G39" s="347"/>
      <c r="H39" s="347"/>
      <c r="I39" s="347"/>
      <c r="J39" s="347"/>
      <c r="K39" s="347"/>
      <c r="L39" s="347"/>
      <c r="M39" s="347"/>
      <c r="N39" s="347"/>
      <c r="O39" s="347"/>
      <c r="P39" s="347"/>
      <c r="Q39" s="347"/>
      <c r="R39" s="347"/>
      <c r="S39" s="350"/>
      <c r="T39" s="350"/>
      <c r="U39" s="347"/>
      <c r="V39" s="347"/>
      <c r="W39" s="347"/>
      <c r="X39" s="347"/>
      <c r="Y39" s="347"/>
      <c r="Z39" s="347"/>
      <c r="AA39" s="347"/>
      <c r="AB39" s="350"/>
      <c r="AC39" s="350"/>
      <c r="AD39" s="346"/>
      <c r="AE39" s="346"/>
      <c r="AF39" s="346"/>
      <c r="AG39" s="346"/>
      <c r="AH39" s="346"/>
      <c r="AI39" s="346"/>
      <c r="AJ39" s="346"/>
      <c r="AK39" s="346"/>
      <c r="AL39" s="350"/>
      <c r="AM39" s="350"/>
      <c r="AN39" s="346"/>
      <c r="AO39" s="346"/>
      <c r="AP39" s="346"/>
      <c r="AQ39" s="346"/>
      <c r="AR39" s="346"/>
      <c r="AS39" s="346"/>
      <c r="AT39" s="346"/>
      <c r="AU39" s="346"/>
      <c r="AV39" s="346"/>
      <c r="AW39" s="346"/>
      <c r="AX39" s="346"/>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row>
    <row r="40" spans="1:81" ht="13.35" customHeight="1">
      <c r="A40" s="334">
        <v>2016</v>
      </c>
      <c r="B40" s="334" t="s">
        <v>409</v>
      </c>
      <c r="C40" s="1364">
        <v>59250</v>
      </c>
      <c r="D40" s="1364"/>
      <c r="E40" s="1364"/>
      <c r="F40" s="1364"/>
      <c r="G40" s="1364"/>
      <c r="H40" s="1364"/>
      <c r="I40" s="1364"/>
      <c r="J40" s="1364"/>
      <c r="K40" s="1364"/>
      <c r="L40" s="1364">
        <v>6472</v>
      </c>
      <c r="M40" s="1364"/>
      <c r="N40" s="1364"/>
      <c r="O40" s="1364"/>
      <c r="P40" s="1364"/>
      <c r="Q40" s="1364"/>
      <c r="R40" s="1364"/>
      <c r="S40" s="1365"/>
      <c r="T40" s="1365"/>
      <c r="U40" s="1364">
        <v>1613</v>
      </c>
      <c r="V40" s="1364"/>
      <c r="W40" s="1364"/>
      <c r="X40" s="1364"/>
      <c r="Y40" s="1364"/>
      <c r="Z40" s="1364"/>
      <c r="AA40" s="1364"/>
      <c r="AB40" s="1365"/>
      <c r="AC40" s="1365"/>
      <c r="AD40" s="1363">
        <v>4829</v>
      </c>
      <c r="AE40" s="1363"/>
      <c r="AF40" s="1363"/>
      <c r="AG40" s="1363"/>
      <c r="AH40" s="1363"/>
      <c r="AI40" s="1363"/>
      <c r="AJ40" s="1363"/>
      <c r="AK40" s="1363"/>
      <c r="AL40" s="1365"/>
      <c r="AM40" s="1365"/>
      <c r="AN40" s="1363">
        <v>1560</v>
      </c>
      <c r="AO40" s="1363"/>
      <c r="AP40" s="1363"/>
      <c r="AQ40" s="1363"/>
      <c r="AR40" s="1363"/>
      <c r="AS40" s="1363"/>
      <c r="AT40" s="1363"/>
      <c r="AU40" s="1363"/>
      <c r="AV40" s="1363"/>
      <c r="AW40" s="1363"/>
      <c r="AX40" s="1363"/>
      <c r="AY40" s="1364">
        <v>37</v>
      </c>
      <c r="AZ40" s="1364"/>
      <c r="BA40" s="1364"/>
      <c r="BB40" s="1364"/>
      <c r="BC40" s="1364"/>
      <c r="BD40" s="1364"/>
      <c r="BE40" s="1364"/>
      <c r="BF40" s="1364"/>
      <c r="BG40" s="1364"/>
      <c r="BH40" s="1364"/>
      <c r="BI40" s="1364">
        <v>7251</v>
      </c>
      <c r="BJ40" s="1364"/>
      <c r="BK40" s="1364"/>
      <c r="BL40" s="1364"/>
      <c r="BM40" s="1364"/>
      <c r="BN40" s="1364"/>
      <c r="BO40" s="1364"/>
      <c r="BP40" s="1364"/>
      <c r="BQ40" s="1364"/>
      <c r="BR40" s="1364"/>
      <c r="BS40" s="1364"/>
      <c r="BT40" s="1364"/>
      <c r="BU40" s="1364">
        <v>287</v>
      </c>
      <c r="BV40" s="1364"/>
      <c r="BW40" s="1364"/>
      <c r="BX40" s="1364"/>
      <c r="BY40" s="1364"/>
      <c r="BZ40" s="1364"/>
      <c r="CA40" s="1364"/>
      <c r="CB40" s="347"/>
      <c r="CC40" s="347"/>
    </row>
    <row r="41" spans="1:81" ht="13.35" customHeight="1">
      <c r="A41" s="334"/>
      <c r="B41" s="334" t="s">
        <v>50</v>
      </c>
      <c r="C41" s="1364">
        <v>59125</v>
      </c>
      <c r="D41" s="1364"/>
      <c r="E41" s="1364"/>
      <c r="F41" s="1364"/>
      <c r="G41" s="1364"/>
      <c r="H41" s="1364"/>
      <c r="I41" s="1364"/>
      <c r="J41" s="1364"/>
      <c r="K41" s="1364"/>
      <c r="L41" s="1364">
        <v>10317</v>
      </c>
      <c r="M41" s="1364"/>
      <c r="N41" s="1364"/>
      <c r="O41" s="1364"/>
      <c r="P41" s="1364"/>
      <c r="Q41" s="1364"/>
      <c r="R41" s="1364"/>
      <c r="S41" s="1365"/>
      <c r="T41" s="1365"/>
      <c r="U41" s="1364">
        <v>2400</v>
      </c>
      <c r="V41" s="1364"/>
      <c r="W41" s="1364"/>
      <c r="X41" s="1364"/>
      <c r="Y41" s="1364"/>
      <c r="Z41" s="1364"/>
      <c r="AA41" s="1364"/>
      <c r="AB41" s="1365"/>
      <c r="AC41" s="1365"/>
      <c r="AD41" s="1363">
        <v>5790</v>
      </c>
      <c r="AE41" s="1363"/>
      <c r="AF41" s="1363"/>
      <c r="AG41" s="1363"/>
      <c r="AH41" s="1363"/>
      <c r="AI41" s="1363"/>
      <c r="AJ41" s="1363"/>
      <c r="AK41" s="1363"/>
      <c r="AL41" s="1365"/>
      <c r="AM41" s="1365"/>
      <c r="AN41" s="1363">
        <v>2345</v>
      </c>
      <c r="AO41" s="1363"/>
      <c r="AP41" s="1363"/>
      <c r="AQ41" s="1363"/>
      <c r="AR41" s="1363"/>
      <c r="AS41" s="1363"/>
      <c r="AT41" s="1363"/>
      <c r="AU41" s="1363"/>
      <c r="AV41" s="1363"/>
      <c r="AW41" s="1365"/>
      <c r="AX41" s="1365"/>
      <c r="AY41" s="1364">
        <v>52</v>
      </c>
      <c r="AZ41" s="1364"/>
      <c r="BA41" s="1364"/>
      <c r="BB41" s="1364"/>
      <c r="BC41" s="1364"/>
      <c r="BD41" s="1364"/>
      <c r="BE41" s="1364"/>
      <c r="BF41" s="1364"/>
      <c r="BG41" s="1364"/>
      <c r="BH41" s="1364"/>
      <c r="BI41" s="1364">
        <v>10729</v>
      </c>
      <c r="BJ41" s="1364"/>
      <c r="BK41" s="1364"/>
      <c r="BL41" s="1364"/>
      <c r="BM41" s="1364"/>
      <c r="BN41" s="1364"/>
      <c r="BO41" s="1364"/>
      <c r="BP41" s="1364"/>
      <c r="BQ41" s="1364"/>
      <c r="BR41" s="1364"/>
      <c r="BS41" s="1364"/>
      <c r="BT41" s="1364"/>
      <c r="BU41" s="1364">
        <v>469</v>
      </c>
      <c r="BV41" s="1364"/>
      <c r="BW41" s="1364"/>
      <c r="BX41" s="1364"/>
      <c r="BY41" s="1364"/>
      <c r="BZ41" s="1364"/>
      <c r="CA41" s="1364"/>
      <c r="CB41" s="347"/>
      <c r="CC41" s="347"/>
    </row>
    <row r="42" spans="1:81" ht="13.35" customHeight="1">
      <c r="A42" s="334"/>
      <c r="B42" s="334" t="s">
        <v>241</v>
      </c>
      <c r="C42" s="1364">
        <v>56837</v>
      </c>
      <c r="D42" s="1364"/>
      <c r="E42" s="1364"/>
      <c r="F42" s="1364"/>
      <c r="G42" s="1364"/>
      <c r="H42" s="1364"/>
      <c r="I42" s="1364"/>
      <c r="J42" s="1364"/>
      <c r="K42" s="1364"/>
      <c r="L42" s="1364">
        <v>10977</v>
      </c>
      <c r="M42" s="1364"/>
      <c r="N42" s="1364"/>
      <c r="O42" s="1364"/>
      <c r="P42" s="1364"/>
      <c r="Q42" s="1364"/>
      <c r="R42" s="1364"/>
      <c r="S42" s="1365"/>
      <c r="T42" s="1365"/>
      <c r="U42" s="1364">
        <v>2296</v>
      </c>
      <c r="V42" s="1364"/>
      <c r="W42" s="1364"/>
      <c r="X42" s="1364"/>
      <c r="Y42" s="1364"/>
      <c r="Z42" s="1364"/>
      <c r="AA42" s="1364"/>
      <c r="AB42" s="1365"/>
      <c r="AC42" s="1365"/>
      <c r="AD42" s="1363">
        <v>5982</v>
      </c>
      <c r="AE42" s="1363"/>
      <c r="AF42" s="1363"/>
      <c r="AG42" s="1363"/>
      <c r="AH42" s="1363"/>
      <c r="AI42" s="1363"/>
      <c r="AJ42" s="1363"/>
      <c r="AK42" s="1363"/>
      <c r="AL42" s="1365"/>
      <c r="AM42" s="1365"/>
      <c r="AN42" s="1363">
        <v>2367</v>
      </c>
      <c r="AO42" s="1363"/>
      <c r="AP42" s="1363"/>
      <c r="AQ42" s="1363"/>
      <c r="AR42" s="1363"/>
      <c r="AS42" s="1363"/>
      <c r="AT42" s="1363"/>
      <c r="AU42" s="1363"/>
      <c r="AV42" s="1363"/>
      <c r="AW42" s="1363"/>
      <c r="AX42" s="1363"/>
      <c r="AY42" s="1364">
        <v>48</v>
      </c>
      <c r="AZ42" s="1364"/>
      <c r="BA42" s="1364"/>
      <c r="BB42" s="1364"/>
      <c r="BC42" s="1364"/>
      <c r="BD42" s="1364"/>
      <c r="BE42" s="1364"/>
      <c r="BF42" s="1364"/>
      <c r="BG42" s="1364"/>
      <c r="BH42" s="1364"/>
      <c r="BI42" s="1364">
        <v>11119</v>
      </c>
      <c r="BJ42" s="1364"/>
      <c r="BK42" s="1364"/>
      <c r="BL42" s="1364"/>
      <c r="BM42" s="1364"/>
      <c r="BN42" s="1364"/>
      <c r="BO42" s="1364"/>
      <c r="BP42" s="1364"/>
      <c r="BQ42" s="1364"/>
      <c r="BR42" s="1364"/>
      <c r="BS42" s="1364"/>
      <c r="BT42" s="1364"/>
      <c r="BU42" s="1364">
        <v>451</v>
      </c>
      <c r="BV42" s="1364"/>
      <c r="BW42" s="1364"/>
      <c r="BX42" s="1364"/>
      <c r="BY42" s="1364"/>
      <c r="BZ42" s="1364"/>
      <c r="CA42" s="1364"/>
      <c r="CB42" s="347"/>
      <c r="CC42" s="347"/>
    </row>
    <row r="43" spans="1:81" ht="13.35" customHeight="1">
      <c r="A43" s="334"/>
      <c r="B43" s="334" t="s">
        <v>408</v>
      </c>
      <c r="C43" s="1364">
        <v>51398</v>
      </c>
      <c r="D43" s="1364"/>
      <c r="E43" s="1364"/>
      <c r="F43" s="1364"/>
      <c r="G43" s="1364"/>
      <c r="H43" s="1364"/>
      <c r="I43" s="1364"/>
      <c r="J43" s="1364"/>
      <c r="K43" s="1364"/>
      <c r="L43" s="1364">
        <v>9799</v>
      </c>
      <c r="M43" s="1364"/>
      <c r="N43" s="1364"/>
      <c r="O43" s="1364"/>
      <c r="P43" s="1364"/>
      <c r="Q43" s="1364"/>
      <c r="R43" s="1364"/>
      <c r="S43" s="1365"/>
      <c r="T43" s="1365"/>
      <c r="U43" s="1364">
        <v>1649</v>
      </c>
      <c r="V43" s="1364"/>
      <c r="W43" s="1364"/>
      <c r="X43" s="1364"/>
      <c r="Y43" s="1364"/>
      <c r="Z43" s="1364"/>
      <c r="AA43" s="1364"/>
      <c r="AB43" s="1365"/>
      <c r="AC43" s="1365"/>
      <c r="AD43" s="1363">
        <v>5479</v>
      </c>
      <c r="AE43" s="1363"/>
      <c r="AF43" s="1363"/>
      <c r="AG43" s="1363"/>
      <c r="AH43" s="1363"/>
      <c r="AI43" s="1363"/>
      <c r="AJ43" s="1363"/>
      <c r="AK43" s="1363"/>
      <c r="AL43" s="1365"/>
      <c r="AM43" s="1365"/>
      <c r="AN43" s="1363">
        <v>2026</v>
      </c>
      <c r="AO43" s="1363"/>
      <c r="AP43" s="1363"/>
      <c r="AQ43" s="1363"/>
      <c r="AR43" s="1363"/>
      <c r="AS43" s="1363"/>
      <c r="AT43" s="1363"/>
      <c r="AU43" s="1363"/>
      <c r="AV43" s="1363"/>
      <c r="AW43" s="1363"/>
      <c r="AX43" s="1363"/>
      <c r="AY43" s="1364">
        <v>41</v>
      </c>
      <c r="AZ43" s="1364"/>
      <c r="BA43" s="1364"/>
      <c r="BB43" s="1364"/>
      <c r="BC43" s="1364"/>
      <c r="BD43" s="1364"/>
      <c r="BE43" s="1364"/>
      <c r="BF43" s="1364"/>
      <c r="BG43" s="1364"/>
      <c r="BH43" s="1364"/>
      <c r="BI43" s="1364">
        <v>9949</v>
      </c>
      <c r="BJ43" s="1364"/>
      <c r="BK43" s="1364"/>
      <c r="BL43" s="1364"/>
      <c r="BM43" s="1364"/>
      <c r="BN43" s="1364"/>
      <c r="BO43" s="1364"/>
      <c r="BP43" s="1364"/>
      <c r="BQ43" s="1364"/>
      <c r="BR43" s="1364"/>
      <c r="BS43" s="1364"/>
      <c r="BT43" s="1364"/>
      <c r="BU43" s="1364">
        <v>415</v>
      </c>
      <c r="BV43" s="1364"/>
      <c r="BW43" s="1364"/>
      <c r="BX43" s="1364"/>
      <c r="BY43" s="1364"/>
      <c r="BZ43" s="1364"/>
      <c r="CA43" s="1364"/>
      <c r="CB43" s="347"/>
      <c r="CC43" s="347"/>
    </row>
    <row r="44" spans="1:81" ht="13.35" customHeight="1">
      <c r="A44" s="334"/>
      <c r="B44" s="334"/>
      <c r="C44" s="347"/>
      <c r="D44" s="347"/>
      <c r="E44" s="347"/>
      <c r="F44" s="347"/>
      <c r="G44" s="347"/>
      <c r="H44" s="347"/>
      <c r="I44" s="347"/>
      <c r="J44" s="347"/>
      <c r="K44" s="347"/>
      <c r="L44" s="347"/>
      <c r="M44" s="347"/>
      <c r="N44" s="347"/>
      <c r="O44" s="347"/>
      <c r="P44" s="347"/>
      <c r="Q44" s="347"/>
      <c r="R44" s="347"/>
      <c r="S44" s="350"/>
      <c r="T44" s="350"/>
      <c r="U44" s="347"/>
      <c r="V44" s="347"/>
      <c r="W44" s="347"/>
      <c r="X44" s="347"/>
      <c r="Y44" s="347"/>
      <c r="Z44" s="347"/>
      <c r="AA44" s="347"/>
      <c r="AB44" s="350"/>
      <c r="AC44" s="350"/>
      <c r="AD44" s="346"/>
      <c r="AE44" s="346"/>
      <c r="AF44" s="346"/>
      <c r="AG44" s="346"/>
      <c r="AH44" s="346"/>
      <c r="AI44" s="346"/>
      <c r="AJ44" s="346"/>
      <c r="AK44" s="346"/>
      <c r="AL44" s="350"/>
      <c r="AM44" s="350"/>
      <c r="AN44" s="346"/>
      <c r="AO44" s="346"/>
      <c r="AP44" s="346"/>
      <c r="AQ44" s="346"/>
      <c r="AR44" s="346"/>
      <c r="AS44" s="346"/>
      <c r="AT44" s="346"/>
      <c r="AU44" s="346"/>
      <c r="AV44" s="346"/>
      <c r="AW44" s="346"/>
      <c r="AX44" s="346"/>
      <c r="AY44" s="347"/>
      <c r="AZ44" s="347"/>
      <c r="BA44" s="347"/>
      <c r="BB44" s="347"/>
      <c r="BC44" s="347"/>
      <c r="BD44" s="347"/>
      <c r="BE44" s="347"/>
      <c r="BF44" s="347"/>
      <c r="BG44" s="347"/>
      <c r="BH44" s="347"/>
      <c r="BI44" s="347"/>
      <c r="BJ44" s="347"/>
      <c r="BK44" s="347"/>
      <c r="BL44" s="347"/>
      <c r="BM44" s="347"/>
      <c r="BN44" s="347"/>
      <c r="BO44" s="347"/>
      <c r="BP44" s="347"/>
      <c r="BQ44" s="347"/>
      <c r="BR44" s="347"/>
      <c r="BS44" s="347"/>
      <c r="BT44" s="347"/>
      <c r="BU44" s="347"/>
      <c r="BV44" s="347"/>
      <c r="BW44" s="347"/>
      <c r="BX44" s="347"/>
      <c r="BY44" s="347"/>
      <c r="BZ44" s="347"/>
      <c r="CA44" s="347"/>
      <c r="CB44" s="347"/>
      <c r="CC44" s="347"/>
    </row>
    <row r="45" spans="1:81" ht="13.35" customHeight="1">
      <c r="A45" s="334">
        <v>2017</v>
      </c>
      <c r="B45" s="334" t="s">
        <v>409</v>
      </c>
      <c r="C45" s="1364">
        <v>59475</v>
      </c>
      <c r="D45" s="1364"/>
      <c r="E45" s="1364"/>
      <c r="F45" s="1364"/>
      <c r="G45" s="1364"/>
      <c r="H45" s="1364"/>
      <c r="I45" s="1364"/>
      <c r="J45" s="1364"/>
      <c r="K45" s="1364"/>
      <c r="L45" s="1364">
        <v>7357</v>
      </c>
      <c r="M45" s="1364"/>
      <c r="N45" s="1364"/>
      <c r="O45" s="1364"/>
      <c r="P45" s="1364"/>
      <c r="Q45" s="1364"/>
      <c r="R45" s="1364"/>
      <c r="S45" s="1365"/>
      <c r="T45" s="1365"/>
      <c r="U45" s="1364">
        <v>1730</v>
      </c>
      <c r="V45" s="1364"/>
      <c r="W45" s="1364"/>
      <c r="X45" s="1364"/>
      <c r="Y45" s="1364"/>
      <c r="Z45" s="1364"/>
      <c r="AA45" s="1364"/>
      <c r="AB45" s="1365"/>
      <c r="AC45" s="1365"/>
      <c r="AD45" s="1363">
        <v>4756</v>
      </c>
      <c r="AE45" s="1363"/>
      <c r="AF45" s="1363"/>
      <c r="AG45" s="1363"/>
      <c r="AH45" s="1363"/>
      <c r="AI45" s="1363"/>
      <c r="AJ45" s="1363"/>
      <c r="AK45" s="1363"/>
      <c r="AL45" s="1365"/>
      <c r="AM45" s="1365"/>
      <c r="AN45" s="1363">
        <v>1694</v>
      </c>
      <c r="AO45" s="1363"/>
      <c r="AP45" s="1363"/>
      <c r="AQ45" s="1363"/>
      <c r="AR45" s="1363"/>
      <c r="AS45" s="1363"/>
      <c r="AT45" s="1363"/>
      <c r="AU45" s="1363"/>
      <c r="AV45" s="1363"/>
      <c r="AW45" s="1363"/>
      <c r="AX45" s="1363"/>
      <c r="AY45" s="1364">
        <v>42</v>
      </c>
      <c r="AZ45" s="1364"/>
      <c r="BA45" s="1364"/>
      <c r="BB45" s="1364"/>
      <c r="BC45" s="1364"/>
      <c r="BD45" s="1364"/>
      <c r="BE45" s="1364"/>
      <c r="BF45" s="1364"/>
      <c r="BG45" s="1364"/>
      <c r="BH45" s="1364"/>
      <c r="BI45" s="1364">
        <v>7473</v>
      </c>
      <c r="BJ45" s="1364"/>
      <c r="BK45" s="1364"/>
      <c r="BL45" s="1364"/>
      <c r="BM45" s="1364"/>
      <c r="BN45" s="1364"/>
      <c r="BO45" s="1364"/>
      <c r="BP45" s="1364"/>
      <c r="BQ45" s="1364"/>
      <c r="BR45" s="1364"/>
      <c r="BS45" s="1364"/>
      <c r="BT45" s="1364"/>
      <c r="BU45" s="1364">
        <v>359</v>
      </c>
      <c r="BV45" s="1364"/>
      <c r="BW45" s="1364"/>
      <c r="BX45" s="1364"/>
      <c r="BY45" s="1364"/>
      <c r="BZ45" s="1364"/>
      <c r="CA45" s="1364"/>
      <c r="CB45" s="347"/>
      <c r="CC45" s="347"/>
    </row>
    <row r="46" spans="1:81" ht="13.35" customHeight="1">
      <c r="A46" s="334"/>
      <c r="B46" s="334" t="s">
        <v>50</v>
      </c>
      <c r="C46" s="1364">
        <v>56106</v>
      </c>
      <c r="D46" s="1364"/>
      <c r="E46" s="1364"/>
      <c r="F46" s="1364"/>
      <c r="G46" s="1364"/>
      <c r="H46" s="1364"/>
      <c r="I46" s="1364"/>
      <c r="J46" s="1364"/>
      <c r="K46" s="1364"/>
      <c r="L46" s="1364">
        <v>11133</v>
      </c>
      <c r="M46" s="1364"/>
      <c r="N46" s="1364"/>
      <c r="O46" s="1364"/>
      <c r="P46" s="1364"/>
      <c r="Q46" s="1364"/>
      <c r="R46" s="1364"/>
      <c r="S46" s="1365"/>
      <c r="T46" s="1365"/>
      <c r="U46" s="1364">
        <v>2459</v>
      </c>
      <c r="V46" s="1364"/>
      <c r="W46" s="1364"/>
      <c r="X46" s="1364"/>
      <c r="Y46" s="1364"/>
      <c r="Z46" s="1364"/>
      <c r="AA46" s="1364"/>
      <c r="AB46" s="1365"/>
      <c r="AC46" s="1365"/>
      <c r="AD46" s="1363">
        <v>5636</v>
      </c>
      <c r="AE46" s="1363"/>
      <c r="AF46" s="1363"/>
      <c r="AG46" s="1363"/>
      <c r="AH46" s="1363"/>
      <c r="AI46" s="1363"/>
      <c r="AJ46" s="1363"/>
      <c r="AK46" s="1363"/>
      <c r="AL46" s="1365"/>
      <c r="AM46" s="1365"/>
      <c r="AN46" s="1363">
        <v>2305</v>
      </c>
      <c r="AO46" s="1363"/>
      <c r="AP46" s="1363"/>
      <c r="AQ46" s="1363"/>
      <c r="AR46" s="1363"/>
      <c r="AS46" s="1363"/>
      <c r="AT46" s="1363"/>
      <c r="AU46" s="1363"/>
      <c r="AV46" s="1363"/>
      <c r="AW46" s="1363"/>
      <c r="AX46" s="1363"/>
      <c r="AY46" s="1364">
        <v>49</v>
      </c>
      <c r="AZ46" s="1364"/>
      <c r="BA46" s="1364"/>
      <c r="BB46" s="1364"/>
      <c r="BC46" s="1364"/>
      <c r="BD46" s="1364"/>
      <c r="BE46" s="1364"/>
      <c r="BF46" s="1364"/>
      <c r="BG46" s="1364"/>
      <c r="BH46" s="1364"/>
      <c r="BI46" s="1364">
        <v>11058</v>
      </c>
      <c r="BJ46" s="1364"/>
      <c r="BK46" s="1364"/>
      <c r="BL46" s="1364"/>
      <c r="BM46" s="1364"/>
      <c r="BN46" s="1364"/>
      <c r="BO46" s="1364"/>
      <c r="BP46" s="1364"/>
      <c r="BQ46" s="1364"/>
      <c r="BR46" s="1364"/>
      <c r="BS46" s="1364"/>
      <c r="BT46" s="1364"/>
      <c r="BU46" s="1364">
        <v>497</v>
      </c>
      <c r="BV46" s="1364"/>
      <c r="BW46" s="1364"/>
      <c r="BX46" s="1364"/>
      <c r="BY46" s="1364"/>
      <c r="BZ46" s="1364"/>
      <c r="CA46" s="1364"/>
      <c r="CB46" s="347"/>
      <c r="CC46" s="347"/>
    </row>
    <row r="47" spans="1:81" ht="13.35" customHeight="1">
      <c r="A47" s="334"/>
      <c r="B47" s="334" t="s">
        <v>241</v>
      </c>
      <c r="C47" s="1364">
        <v>60063</v>
      </c>
      <c r="D47" s="1364"/>
      <c r="E47" s="1364"/>
      <c r="F47" s="1364"/>
      <c r="G47" s="1364"/>
      <c r="H47" s="1364"/>
      <c r="I47" s="1364"/>
      <c r="J47" s="1364"/>
      <c r="K47" s="1364"/>
      <c r="L47" s="1364">
        <v>11379</v>
      </c>
      <c r="M47" s="1364"/>
      <c r="N47" s="1364"/>
      <c r="O47" s="1364"/>
      <c r="P47" s="1364"/>
      <c r="Q47" s="1364"/>
      <c r="R47" s="1364"/>
      <c r="S47" s="1365"/>
      <c r="T47" s="1365"/>
      <c r="U47" s="1364">
        <v>2307</v>
      </c>
      <c r="V47" s="1364"/>
      <c r="W47" s="1364"/>
      <c r="X47" s="1364"/>
      <c r="Y47" s="1364"/>
      <c r="Z47" s="1364"/>
      <c r="AA47" s="1364"/>
      <c r="AB47" s="1365"/>
      <c r="AC47" s="1365"/>
      <c r="AD47" s="1363">
        <v>5782</v>
      </c>
      <c r="AE47" s="1363"/>
      <c r="AF47" s="1363"/>
      <c r="AG47" s="1363"/>
      <c r="AH47" s="1363"/>
      <c r="AI47" s="1363"/>
      <c r="AJ47" s="1363"/>
      <c r="AK47" s="1363"/>
      <c r="AL47" s="1365"/>
      <c r="AM47" s="1365"/>
      <c r="AN47" s="1363">
        <v>2378</v>
      </c>
      <c r="AO47" s="1363"/>
      <c r="AP47" s="1363"/>
      <c r="AQ47" s="1363"/>
      <c r="AR47" s="1363"/>
      <c r="AS47" s="1363"/>
      <c r="AT47" s="1363"/>
      <c r="AU47" s="1363"/>
      <c r="AV47" s="1363"/>
      <c r="AW47" s="1363"/>
      <c r="AX47" s="1363"/>
      <c r="AY47" s="1364">
        <v>45</v>
      </c>
      <c r="AZ47" s="1364"/>
      <c r="BA47" s="1364"/>
      <c r="BB47" s="1364"/>
      <c r="BC47" s="1364"/>
      <c r="BD47" s="1364"/>
      <c r="BE47" s="1364"/>
      <c r="BF47" s="1364"/>
      <c r="BG47" s="1364"/>
      <c r="BH47" s="1364"/>
      <c r="BI47" s="1364">
        <v>11402</v>
      </c>
      <c r="BJ47" s="1364"/>
      <c r="BK47" s="1364"/>
      <c r="BL47" s="1364"/>
      <c r="BM47" s="1364"/>
      <c r="BN47" s="1364"/>
      <c r="BO47" s="1364"/>
      <c r="BP47" s="1364"/>
      <c r="BQ47" s="1364"/>
      <c r="BR47" s="1364"/>
      <c r="BS47" s="1364"/>
      <c r="BT47" s="1364"/>
      <c r="BU47" s="1364">
        <v>514</v>
      </c>
      <c r="BV47" s="1364"/>
      <c r="BW47" s="1364"/>
      <c r="BX47" s="1364"/>
      <c r="BY47" s="1364"/>
      <c r="BZ47" s="1364"/>
      <c r="CA47" s="1364"/>
      <c r="CB47" s="347"/>
      <c r="CC47" s="347"/>
    </row>
    <row r="48" spans="1:81" ht="13.35" customHeight="1">
      <c r="A48" s="334"/>
      <c r="B48" s="334" t="s">
        <v>408</v>
      </c>
      <c r="C48" s="1364">
        <v>55812</v>
      </c>
      <c r="D48" s="1364"/>
      <c r="E48" s="1364"/>
      <c r="F48" s="1364"/>
      <c r="G48" s="1364"/>
      <c r="H48" s="1364"/>
      <c r="I48" s="1364"/>
      <c r="J48" s="1364"/>
      <c r="K48" s="1364"/>
      <c r="L48" s="1377">
        <v>9748</v>
      </c>
      <c r="M48" s="1377"/>
      <c r="N48" s="1377"/>
      <c r="O48" s="1377"/>
      <c r="P48" s="1377"/>
      <c r="Q48" s="1377"/>
      <c r="R48" s="1377"/>
      <c r="S48" s="1382"/>
      <c r="T48" s="1382"/>
      <c r="U48" s="1377">
        <v>1726</v>
      </c>
      <c r="V48" s="1377"/>
      <c r="W48" s="1377"/>
      <c r="X48" s="1377"/>
      <c r="Y48" s="1377"/>
      <c r="Z48" s="1377"/>
      <c r="AA48" s="1377"/>
      <c r="AB48" s="1382"/>
      <c r="AC48" s="1382"/>
      <c r="AD48" s="1378">
        <v>5293</v>
      </c>
      <c r="AE48" s="1378"/>
      <c r="AF48" s="1378"/>
      <c r="AG48" s="1378"/>
      <c r="AH48" s="1378"/>
      <c r="AI48" s="1378"/>
      <c r="AJ48" s="1378"/>
      <c r="AK48" s="1378"/>
      <c r="AL48" s="1382"/>
      <c r="AM48" s="1382"/>
      <c r="AN48" s="1362" t="s">
        <v>242</v>
      </c>
      <c r="AO48" s="1362"/>
      <c r="AP48" s="1362"/>
      <c r="AQ48" s="1362"/>
      <c r="AR48" s="1362"/>
      <c r="AS48" s="1362"/>
      <c r="AT48" s="1362"/>
      <c r="AU48" s="1362"/>
      <c r="AV48" s="1362"/>
      <c r="AW48" s="1378"/>
      <c r="AX48" s="1378"/>
      <c r="AY48" s="1377">
        <v>37</v>
      </c>
      <c r="AZ48" s="1377"/>
      <c r="BA48" s="1377"/>
      <c r="BB48" s="1377"/>
      <c r="BC48" s="1377"/>
      <c r="BD48" s="1377"/>
      <c r="BE48" s="1377"/>
      <c r="BF48" s="1377"/>
      <c r="BG48" s="1377"/>
      <c r="BH48" s="1377"/>
      <c r="BI48" s="1377">
        <v>10191</v>
      </c>
      <c r="BJ48" s="1377"/>
      <c r="BK48" s="1377"/>
      <c r="BL48" s="1377"/>
      <c r="BM48" s="1377"/>
      <c r="BN48" s="1377"/>
      <c r="BO48" s="1377"/>
      <c r="BP48" s="1377"/>
      <c r="BQ48" s="1377"/>
      <c r="BR48" s="1377"/>
      <c r="BS48" s="1377"/>
      <c r="BT48" s="1377"/>
      <c r="BU48" s="1377">
        <v>425</v>
      </c>
      <c r="BV48" s="1377"/>
      <c r="BW48" s="1377"/>
      <c r="BX48" s="1377"/>
      <c r="BY48" s="1377"/>
      <c r="BZ48" s="1377"/>
      <c r="CA48" s="1377"/>
      <c r="CB48" s="347"/>
      <c r="CC48" s="347"/>
    </row>
    <row r="49" spans="1:81" s="451" customFormat="1" ht="13.35" customHeight="1">
      <c r="A49" s="450"/>
      <c r="B49" s="450"/>
      <c r="C49" s="453"/>
      <c r="D49" s="453"/>
      <c r="E49" s="453"/>
      <c r="F49" s="453"/>
      <c r="G49" s="453"/>
      <c r="H49" s="453"/>
      <c r="I49" s="453"/>
      <c r="J49" s="453"/>
      <c r="K49" s="453"/>
      <c r="L49" s="455"/>
      <c r="M49" s="455"/>
      <c r="N49" s="455"/>
      <c r="O49" s="455"/>
      <c r="P49" s="455"/>
      <c r="Q49" s="455"/>
      <c r="R49" s="455"/>
      <c r="S49" s="458"/>
      <c r="T49" s="458"/>
      <c r="U49" s="455"/>
      <c r="V49" s="455"/>
      <c r="W49" s="455"/>
      <c r="X49" s="455"/>
      <c r="Y49" s="455"/>
      <c r="Z49" s="455"/>
      <c r="AA49" s="455"/>
      <c r="AB49" s="458"/>
      <c r="AC49" s="458"/>
      <c r="AD49" s="456"/>
      <c r="AE49" s="456"/>
      <c r="AF49" s="456"/>
      <c r="AG49" s="456"/>
      <c r="AH49" s="456"/>
      <c r="AI49" s="456"/>
      <c r="AJ49" s="456"/>
      <c r="AK49" s="456"/>
      <c r="AL49" s="458"/>
      <c r="AM49" s="458"/>
      <c r="AN49" s="452"/>
      <c r="AO49" s="452"/>
      <c r="AP49" s="452"/>
      <c r="AQ49" s="452"/>
      <c r="AR49" s="452"/>
      <c r="AS49" s="452"/>
      <c r="AT49" s="452"/>
      <c r="AU49" s="452"/>
      <c r="AV49" s="452"/>
      <c r="AW49" s="456"/>
      <c r="AX49" s="456"/>
      <c r="AY49" s="455"/>
      <c r="AZ49" s="455"/>
      <c r="BA49" s="455"/>
      <c r="BB49" s="455"/>
      <c r="BC49" s="455"/>
      <c r="BD49" s="455"/>
      <c r="BE49" s="455"/>
      <c r="BF49" s="455"/>
      <c r="BG49" s="455"/>
      <c r="BH49" s="455"/>
      <c r="BI49" s="455"/>
      <c r="BJ49" s="455"/>
      <c r="BK49" s="455"/>
      <c r="BL49" s="455"/>
      <c r="BM49" s="455"/>
      <c r="BN49" s="455"/>
      <c r="BO49" s="455"/>
      <c r="BP49" s="455"/>
      <c r="BQ49" s="455"/>
      <c r="BR49" s="455"/>
      <c r="BS49" s="455"/>
      <c r="BT49" s="455"/>
      <c r="BU49" s="455"/>
      <c r="BV49" s="455"/>
      <c r="BW49" s="455"/>
      <c r="BX49" s="455"/>
      <c r="BY49" s="455"/>
      <c r="BZ49" s="455"/>
      <c r="CA49" s="455"/>
      <c r="CB49" s="453"/>
      <c r="CC49" s="453"/>
    </row>
    <row r="50" spans="1:81" s="451" customFormat="1" ht="13.35" customHeight="1">
      <c r="A50" s="450">
        <v>2018</v>
      </c>
      <c r="B50" s="450" t="s">
        <v>409</v>
      </c>
      <c r="C50" s="1364">
        <v>61112</v>
      </c>
      <c r="D50" s="1364"/>
      <c r="E50" s="1364"/>
      <c r="F50" s="1364"/>
      <c r="G50" s="1364"/>
      <c r="H50" s="1364"/>
      <c r="I50" s="1364"/>
      <c r="J50" s="1364"/>
      <c r="K50" s="1364"/>
      <c r="L50" s="1364">
        <v>6888</v>
      </c>
      <c r="M50" s="1364"/>
      <c r="N50" s="1364"/>
      <c r="O50" s="1364"/>
      <c r="P50" s="1364"/>
      <c r="Q50" s="1364"/>
      <c r="R50" s="1364"/>
      <c r="S50" s="1365"/>
      <c r="T50" s="1365"/>
      <c r="U50" s="1364">
        <v>1568</v>
      </c>
      <c r="V50" s="1364"/>
      <c r="W50" s="1364"/>
      <c r="X50" s="1364"/>
      <c r="Y50" s="1364"/>
      <c r="Z50" s="1364"/>
      <c r="AA50" s="1364"/>
      <c r="AB50" s="1365"/>
      <c r="AC50" s="1365"/>
      <c r="AD50" s="1363">
        <v>4584</v>
      </c>
      <c r="AE50" s="1363"/>
      <c r="AF50" s="1363"/>
      <c r="AG50" s="1363"/>
      <c r="AH50" s="1363"/>
      <c r="AI50" s="1363"/>
      <c r="AJ50" s="1363"/>
      <c r="AK50" s="1363"/>
      <c r="AL50" s="1365"/>
      <c r="AM50" s="1365"/>
      <c r="AN50" s="1363">
        <v>1594</v>
      </c>
      <c r="AO50" s="1363"/>
      <c r="AP50" s="1363"/>
      <c r="AQ50" s="1363"/>
      <c r="AR50" s="1363"/>
      <c r="AS50" s="1363"/>
      <c r="AT50" s="1363"/>
      <c r="AU50" s="1363"/>
      <c r="AV50" s="1363"/>
      <c r="AW50" s="1363"/>
      <c r="AX50" s="1363"/>
      <c r="AY50" s="1364">
        <v>40</v>
      </c>
      <c r="AZ50" s="1364"/>
      <c r="BA50" s="1364"/>
      <c r="BB50" s="1364"/>
      <c r="BC50" s="1364"/>
      <c r="BD50" s="1364"/>
      <c r="BE50" s="1364"/>
      <c r="BF50" s="1364"/>
      <c r="BG50" s="1364"/>
      <c r="BH50" s="1364"/>
      <c r="BI50" s="1364">
        <v>7548</v>
      </c>
      <c r="BJ50" s="1364"/>
      <c r="BK50" s="1364"/>
      <c r="BL50" s="1364"/>
      <c r="BM50" s="1364"/>
      <c r="BN50" s="1364"/>
      <c r="BO50" s="1364"/>
      <c r="BP50" s="1364"/>
      <c r="BQ50" s="1364"/>
      <c r="BR50" s="1364"/>
      <c r="BS50" s="1364"/>
      <c r="BT50" s="1364"/>
      <c r="BU50" s="1364">
        <v>346</v>
      </c>
      <c r="BV50" s="1364"/>
      <c r="BW50" s="1364"/>
      <c r="BX50" s="1364"/>
      <c r="BY50" s="1364"/>
      <c r="BZ50" s="1364"/>
      <c r="CA50" s="1364"/>
      <c r="CB50" s="453"/>
      <c r="CC50" s="453"/>
    </row>
    <row r="51" spans="1:81" s="533" customFormat="1" ht="13.35" customHeight="1">
      <c r="A51" s="534"/>
      <c r="B51" s="534" t="s">
        <v>50</v>
      </c>
      <c r="C51" s="1364">
        <v>56870</v>
      </c>
      <c r="D51" s="1364"/>
      <c r="E51" s="1364"/>
      <c r="F51" s="1364"/>
      <c r="G51" s="1364"/>
      <c r="H51" s="1364"/>
      <c r="I51" s="1364"/>
      <c r="J51" s="1364"/>
      <c r="K51" s="1364"/>
      <c r="L51" s="1364">
        <v>11583</v>
      </c>
      <c r="M51" s="1364"/>
      <c r="N51" s="1364"/>
      <c r="O51" s="1364"/>
      <c r="P51" s="1364"/>
      <c r="Q51" s="1364"/>
      <c r="R51" s="1364"/>
      <c r="S51" s="1365"/>
      <c r="T51" s="1365"/>
      <c r="U51" s="1364">
        <v>2577</v>
      </c>
      <c r="V51" s="1364"/>
      <c r="W51" s="1364"/>
      <c r="X51" s="1364"/>
      <c r="Y51" s="1364"/>
      <c r="Z51" s="1364"/>
      <c r="AA51" s="1364"/>
      <c r="AB51" s="1365"/>
      <c r="AC51" s="1365"/>
      <c r="AD51" s="1363">
        <v>5203</v>
      </c>
      <c r="AE51" s="1363"/>
      <c r="AF51" s="1363"/>
      <c r="AG51" s="1363"/>
      <c r="AH51" s="1363"/>
      <c r="AI51" s="1363"/>
      <c r="AJ51" s="1363"/>
      <c r="AK51" s="1363"/>
      <c r="AL51" s="1365"/>
      <c r="AM51" s="1365"/>
      <c r="AN51" s="1363">
        <v>2390</v>
      </c>
      <c r="AO51" s="1363"/>
      <c r="AP51" s="1363"/>
      <c r="AQ51" s="1363"/>
      <c r="AR51" s="1363"/>
      <c r="AS51" s="1363"/>
      <c r="AT51" s="1363"/>
      <c r="AU51" s="1363"/>
      <c r="AV51" s="1363"/>
      <c r="AW51" s="1363"/>
      <c r="AX51" s="1363"/>
      <c r="AY51" s="1364">
        <v>44</v>
      </c>
      <c r="AZ51" s="1364"/>
      <c r="BA51" s="1364"/>
      <c r="BB51" s="1364"/>
      <c r="BC51" s="1364"/>
      <c r="BD51" s="1364"/>
      <c r="BE51" s="1364"/>
      <c r="BF51" s="1364"/>
      <c r="BG51" s="1364"/>
      <c r="BH51" s="1364"/>
      <c r="BI51" s="1364">
        <v>11207</v>
      </c>
      <c r="BJ51" s="1364"/>
      <c r="BK51" s="1364"/>
      <c r="BL51" s="1364"/>
      <c r="BM51" s="1364"/>
      <c r="BN51" s="1364"/>
      <c r="BO51" s="1364"/>
      <c r="BP51" s="1364"/>
      <c r="BQ51" s="1364"/>
      <c r="BR51" s="1364"/>
      <c r="BS51" s="1364"/>
      <c r="BT51" s="1364"/>
      <c r="BU51" s="1364">
        <v>512</v>
      </c>
      <c r="BV51" s="1364"/>
      <c r="BW51" s="1364"/>
      <c r="BX51" s="1364"/>
      <c r="BY51" s="1364"/>
      <c r="BZ51" s="1364"/>
      <c r="CA51" s="1364"/>
      <c r="CB51" s="532"/>
      <c r="CC51" s="532"/>
    </row>
    <row r="52" spans="1:81" s="552" customFormat="1" ht="13.35" customHeight="1">
      <c r="A52" s="557"/>
      <c r="B52" s="557" t="s">
        <v>241</v>
      </c>
      <c r="C52" s="1364">
        <v>59252</v>
      </c>
      <c r="D52" s="1364"/>
      <c r="E52" s="1364"/>
      <c r="F52" s="1364"/>
      <c r="G52" s="1364"/>
      <c r="H52" s="1364"/>
      <c r="I52" s="1364"/>
      <c r="J52" s="1364"/>
      <c r="K52" s="1364"/>
      <c r="L52" s="1364">
        <v>11668</v>
      </c>
      <c r="M52" s="1364"/>
      <c r="N52" s="1364"/>
      <c r="O52" s="1364"/>
      <c r="P52" s="1364"/>
      <c r="Q52" s="1364"/>
      <c r="R52" s="1364"/>
      <c r="S52" s="1365"/>
      <c r="T52" s="1365"/>
      <c r="U52" s="1364">
        <v>2369</v>
      </c>
      <c r="V52" s="1364"/>
      <c r="W52" s="1364"/>
      <c r="X52" s="1364"/>
      <c r="Y52" s="1364"/>
      <c r="Z52" s="1364"/>
      <c r="AA52" s="1364"/>
      <c r="AB52" s="1365"/>
      <c r="AC52" s="1365"/>
      <c r="AD52" s="1363">
        <v>5503</v>
      </c>
      <c r="AE52" s="1363"/>
      <c r="AF52" s="1363"/>
      <c r="AG52" s="1363"/>
      <c r="AH52" s="1363"/>
      <c r="AI52" s="1363"/>
      <c r="AJ52" s="1363"/>
      <c r="AK52" s="1363"/>
      <c r="AL52" s="1365"/>
      <c r="AM52" s="1365"/>
      <c r="AN52" s="1363">
        <v>2399</v>
      </c>
      <c r="AO52" s="1363"/>
      <c r="AP52" s="1363"/>
      <c r="AQ52" s="1363"/>
      <c r="AR52" s="1363"/>
      <c r="AS52" s="1363"/>
      <c r="AT52" s="1363"/>
      <c r="AU52" s="1363"/>
      <c r="AV52" s="1363"/>
      <c r="AW52" s="1363"/>
      <c r="AX52" s="1363"/>
      <c r="AY52" s="1364">
        <v>41</v>
      </c>
      <c r="AZ52" s="1364"/>
      <c r="BA52" s="1364"/>
      <c r="BB52" s="1364"/>
      <c r="BC52" s="1364"/>
      <c r="BD52" s="1364"/>
      <c r="BE52" s="1364"/>
      <c r="BF52" s="1364"/>
      <c r="BG52" s="1364"/>
      <c r="BH52" s="1364"/>
      <c r="BI52" s="1364">
        <v>11149</v>
      </c>
      <c r="BJ52" s="1364"/>
      <c r="BK52" s="1364"/>
      <c r="BL52" s="1364"/>
      <c r="BM52" s="1364"/>
      <c r="BN52" s="1364"/>
      <c r="BO52" s="1364"/>
      <c r="BP52" s="1364"/>
      <c r="BQ52" s="1364"/>
      <c r="BR52" s="1364"/>
      <c r="BS52" s="1364"/>
      <c r="BT52" s="1364"/>
      <c r="BU52" s="1364">
        <v>525</v>
      </c>
      <c r="BV52" s="1364"/>
      <c r="BW52" s="1364"/>
      <c r="BX52" s="1364"/>
      <c r="BY52" s="1364"/>
      <c r="BZ52" s="1364"/>
      <c r="CA52" s="1364"/>
      <c r="CB52" s="554"/>
      <c r="CC52" s="554"/>
    </row>
    <row r="53" spans="1:81" s="736" customFormat="1" ht="13.35" customHeight="1">
      <c r="A53" s="737"/>
      <c r="B53" s="737" t="s">
        <v>408</v>
      </c>
      <c r="C53" s="1364">
        <v>55528</v>
      </c>
      <c r="D53" s="1364"/>
      <c r="E53" s="1364"/>
      <c r="F53" s="1364"/>
      <c r="G53" s="1364"/>
      <c r="H53" s="1364"/>
      <c r="I53" s="1364"/>
      <c r="J53" s="1364"/>
      <c r="K53" s="1364"/>
      <c r="L53" s="1364">
        <v>10691</v>
      </c>
      <c r="M53" s="1364"/>
      <c r="N53" s="1364"/>
      <c r="O53" s="1364"/>
      <c r="P53" s="1364"/>
      <c r="Q53" s="1364"/>
      <c r="R53" s="1364"/>
      <c r="S53" s="1365"/>
      <c r="T53" s="1365"/>
      <c r="U53" s="1364">
        <v>1849</v>
      </c>
      <c r="V53" s="1364"/>
      <c r="W53" s="1364"/>
      <c r="X53" s="1364"/>
      <c r="Y53" s="1364"/>
      <c r="Z53" s="1364"/>
      <c r="AA53" s="1364"/>
      <c r="AB53" s="1365"/>
      <c r="AC53" s="1365"/>
      <c r="AD53" s="1363">
        <v>5260</v>
      </c>
      <c r="AE53" s="1363"/>
      <c r="AF53" s="1363"/>
      <c r="AG53" s="1363"/>
      <c r="AH53" s="1363"/>
      <c r="AI53" s="1363"/>
      <c r="AJ53" s="1363"/>
      <c r="AK53" s="1363"/>
      <c r="AL53" s="1365"/>
      <c r="AM53" s="1365"/>
      <c r="AN53" s="1363">
        <v>2099</v>
      </c>
      <c r="AO53" s="1363"/>
      <c r="AP53" s="1363"/>
      <c r="AQ53" s="1363"/>
      <c r="AR53" s="1363"/>
      <c r="AS53" s="1363"/>
      <c r="AT53" s="1363"/>
      <c r="AU53" s="1363"/>
      <c r="AV53" s="1363"/>
      <c r="AW53" s="1363"/>
      <c r="AX53" s="1363"/>
      <c r="AY53" s="1364">
        <v>39</v>
      </c>
      <c r="AZ53" s="1364"/>
      <c r="BA53" s="1364"/>
      <c r="BB53" s="1364"/>
      <c r="BC53" s="1364"/>
      <c r="BD53" s="1364"/>
      <c r="BE53" s="1364"/>
      <c r="BF53" s="1364"/>
      <c r="BG53" s="1364"/>
      <c r="BH53" s="1364"/>
      <c r="BI53" s="1364">
        <v>10595</v>
      </c>
      <c r="BJ53" s="1364"/>
      <c r="BK53" s="1364"/>
      <c r="BL53" s="1364"/>
      <c r="BM53" s="1364"/>
      <c r="BN53" s="1364"/>
      <c r="BO53" s="1364"/>
      <c r="BP53" s="1364"/>
      <c r="BQ53" s="1364"/>
      <c r="BR53" s="1364"/>
      <c r="BS53" s="1364"/>
      <c r="BT53" s="1364"/>
      <c r="BU53" s="1364">
        <v>460</v>
      </c>
      <c r="BV53" s="1364"/>
      <c r="BW53" s="1364"/>
      <c r="BX53" s="1364"/>
      <c r="BY53" s="1364"/>
      <c r="BZ53" s="1364"/>
      <c r="CA53" s="1364"/>
      <c r="CB53" s="740"/>
      <c r="CC53" s="740"/>
    </row>
    <row r="54" spans="1:81" s="226" customFormat="1" ht="13.35" customHeight="1">
      <c r="A54" s="334"/>
      <c r="B54" s="334"/>
      <c r="C54" s="1386"/>
      <c r="D54" s="1386"/>
      <c r="E54" s="1386"/>
      <c r="F54" s="1386"/>
      <c r="G54" s="1386"/>
      <c r="H54" s="1386"/>
      <c r="I54" s="1386"/>
      <c r="J54" s="1386"/>
      <c r="K54" s="353"/>
      <c r="L54" s="1386"/>
      <c r="M54" s="1386"/>
      <c r="N54" s="1386"/>
      <c r="O54" s="1386"/>
      <c r="P54" s="1386"/>
      <c r="Q54" s="1386"/>
      <c r="R54" s="1386"/>
      <c r="S54" s="1386"/>
      <c r="T54" s="353"/>
      <c r="U54" s="1386"/>
      <c r="V54" s="1386"/>
      <c r="W54" s="1386"/>
      <c r="X54" s="1386"/>
      <c r="Y54" s="1386"/>
      <c r="Z54" s="1386"/>
      <c r="AA54" s="1386"/>
      <c r="AB54" s="1386"/>
      <c r="AC54" s="353"/>
      <c r="AD54" s="1386"/>
      <c r="AE54" s="1386"/>
      <c r="AF54" s="1386"/>
      <c r="AG54" s="1386"/>
      <c r="AH54" s="1386"/>
      <c r="AI54" s="1386"/>
      <c r="AJ54" s="1386"/>
      <c r="AK54" s="1386"/>
      <c r="AL54" s="1386"/>
      <c r="AM54" s="353"/>
      <c r="AN54" s="1386"/>
      <c r="AO54" s="1386"/>
      <c r="AP54" s="1386"/>
      <c r="AQ54" s="1386"/>
      <c r="AR54" s="1386"/>
      <c r="AS54" s="1386"/>
      <c r="AT54" s="1386"/>
      <c r="AU54" s="1386"/>
      <c r="AV54" s="1386"/>
      <c r="AW54" s="1386"/>
      <c r="AX54" s="347"/>
      <c r="AY54" s="1386"/>
      <c r="AZ54" s="1386"/>
      <c r="BA54" s="1386"/>
      <c r="BB54" s="1386"/>
      <c r="BC54" s="1386"/>
      <c r="BD54" s="1386"/>
      <c r="BE54" s="1386"/>
      <c r="BF54" s="1386"/>
      <c r="BG54" s="1386"/>
      <c r="BH54" s="347"/>
      <c r="BI54" s="1386"/>
      <c r="BJ54" s="1386"/>
      <c r="BK54" s="1386"/>
      <c r="BL54" s="1386"/>
      <c r="BM54" s="1386"/>
      <c r="BN54" s="1386"/>
      <c r="BO54" s="1386"/>
      <c r="BP54" s="1386"/>
      <c r="BQ54" s="1386"/>
      <c r="BR54" s="1386"/>
      <c r="BS54" s="1386"/>
      <c r="BT54" s="347"/>
      <c r="BU54" s="1364"/>
      <c r="BV54" s="1364"/>
      <c r="BW54" s="1364"/>
      <c r="BX54" s="1364"/>
      <c r="BY54" s="1364"/>
      <c r="BZ54" s="1364"/>
      <c r="CA54" s="1364"/>
      <c r="CB54" s="1364"/>
      <c r="CC54" s="347"/>
    </row>
    <row r="55" spans="1:81" ht="6" customHeight="1">
      <c r="A55" s="1370" t="s">
        <v>1061</v>
      </c>
      <c r="B55" s="954"/>
      <c r="C55" s="965" t="s">
        <v>465</v>
      </c>
      <c r="D55" s="1370"/>
      <c r="E55" s="1370"/>
      <c r="F55" s="1370"/>
      <c r="G55" s="1370"/>
      <c r="H55" s="1370"/>
      <c r="I55" s="1370"/>
      <c r="J55" s="1370"/>
      <c r="K55" s="1370"/>
      <c r="L55" s="1370"/>
      <c r="M55" s="1370"/>
      <c r="N55" s="1370"/>
      <c r="O55" s="1370"/>
      <c r="P55" s="1370"/>
      <c r="Q55" s="1370"/>
      <c r="R55" s="1370"/>
      <c r="S55" s="1370"/>
      <c r="T55" s="954"/>
      <c r="U55" s="335"/>
      <c r="V55" s="335"/>
      <c r="W55" s="335"/>
      <c r="X55" s="335"/>
      <c r="Y55" s="335"/>
      <c r="Z55" s="335"/>
      <c r="AA55" s="335"/>
      <c r="AB55" s="335"/>
      <c r="AC55" s="335"/>
      <c r="AD55" s="335"/>
      <c r="AE55" s="335"/>
      <c r="AF55" s="344"/>
      <c r="AG55" s="335"/>
      <c r="AH55" s="335"/>
      <c r="AI55" s="335"/>
      <c r="AJ55" s="335"/>
      <c r="AK55" s="335"/>
      <c r="AL55" s="335"/>
      <c r="AM55" s="335"/>
      <c r="AN55" s="335"/>
      <c r="AO55" s="335"/>
      <c r="AP55" s="335"/>
      <c r="AQ55" s="335"/>
      <c r="AR55" s="335"/>
      <c r="AS55" s="335"/>
      <c r="AT55" s="335"/>
      <c r="AU55" s="335"/>
      <c r="AV55" s="335"/>
      <c r="AW55" s="335"/>
      <c r="AX55" s="335"/>
      <c r="AY55" s="335"/>
      <c r="AZ55" s="335"/>
      <c r="BA55" s="335"/>
      <c r="BB55" s="335"/>
      <c r="BC55" s="335"/>
      <c r="BD55" s="335"/>
      <c r="BE55" s="335"/>
      <c r="BF55" s="335"/>
      <c r="BG55" s="335"/>
      <c r="BH55" s="335"/>
      <c r="BI55" s="335"/>
      <c r="BJ55" s="335"/>
      <c r="BK55" s="335"/>
      <c r="BL55" s="335"/>
      <c r="BM55" s="335"/>
      <c r="BN55" s="335"/>
      <c r="BO55" s="336"/>
      <c r="BP55" s="344"/>
      <c r="BQ55" s="335"/>
      <c r="BR55" s="335"/>
      <c r="BS55" s="335"/>
      <c r="BT55" s="335"/>
      <c r="BU55" s="335"/>
      <c r="BV55" s="335"/>
      <c r="BW55" s="335"/>
      <c r="BX55" s="335"/>
      <c r="BY55" s="335"/>
      <c r="BZ55" s="335"/>
      <c r="CA55" s="335"/>
      <c r="CB55" s="335"/>
      <c r="CC55" s="335"/>
    </row>
    <row r="56" spans="1:81" s="226" customFormat="1" ht="6" customHeight="1">
      <c r="A56" s="1366"/>
      <c r="B56" s="1367"/>
      <c r="C56" s="966"/>
      <c r="D56" s="1366"/>
      <c r="E56" s="1366"/>
      <c r="F56" s="1366"/>
      <c r="G56" s="1366"/>
      <c r="H56" s="1366"/>
      <c r="I56" s="1366"/>
      <c r="J56" s="1366"/>
      <c r="K56" s="1366"/>
      <c r="L56" s="1366"/>
      <c r="M56" s="1366"/>
      <c r="N56" s="1366"/>
      <c r="O56" s="1366"/>
      <c r="P56" s="1366"/>
      <c r="Q56" s="1366"/>
      <c r="R56" s="1366"/>
      <c r="S56" s="1366"/>
      <c r="T56" s="1367"/>
      <c r="U56" s="337"/>
      <c r="V56" s="337"/>
      <c r="W56" s="337"/>
      <c r="X56" s="337"/>
      <c r="Y56" s="337"/>
      <c r="Z56" s="337"/>
      <c r="AA56" s="337"/>
      <c r="AB56" s="337"/>
      <c r="AC56" s="337"/>
      <c r="AD56" s="337"/>
      <c r="AE56" s="337"/>
      <c r="AF56" s="966" t="s">
        <v>836</v>
      </c>
      <c r="AG56" s="1366"/>
      <c r="AH56" s="1366"/>
      <c r="AI56" s="1366"/>
      <c r="AJ56" s="1366"/>
      <c r="AK56" s="1366"/>
      <c r="AL56" s="1366"/>
      <c r="AM56" s="1366"/>
      <c r="AN56" s="1366"/>
      <c r="AO56" s="1366"/>
      <c r="AP56" s="1366"/>
      <c r="AQ56" s="1366"/>
      <c r="AR56" s="1366"/>
      <c r="AS56" s="1366"/>
      <c r="AT56" s="1366"/>
      <c r="AU56" s="1366"/>
      <c r="AV56" s="1366"/>
      <c r="AW56" s="1366"/>
      <c r="AX56" s="1366"/>
      <c r="AY56" s="1366"/>
      <c r="AZ56" s="1366"/>
      <c r="BA56" s="1366"/>
      <c r="BB56" s="1366"/>
      <c r="BC56" s="1366"/>
      <c r="BD56" s="1366"/>
      <c r="BE56" s="1366"/>
      <c r="BF56" s="1366"/>
      <c r="BG56" s="1366"/>
      <c r="BH56" s="1366"/>
      <c r="BI56" s="1366"/>
      <c r="BJ56" s="1366"/>
      <c r="BK56" s="1366"/>
      <c r="BL56" s="1366"/>
      <c r="BM56" s="1366"/>
      <c r="BN56" s="1366"/>
      <c r="BO56" s="1367"/>
      <c r="BP56" s="348"/>
      <c r="BQ56" s="337"/>
      <c r="BR56" s="337"/>
      <c r="BS56" s="337"/>
      <c r="BT56" s="337"/>
      <c r="BU56" s="337"/>
      <c r="BV56" s="337"/>
      <c r="BW56" s="337"/>
      <c r="BX56" s="337"/>
      <c r="BY56" s="337"/>
      <c r="BZ56" s="337"/>
      <c r="CA56" s="337"/>
      <c r="CB56" s="337"/>
      <c r="CC56" s="337"/>
    </row>
    <row r="57" spans="1:81" s="226" customFormat="1" ht="6" customHeight="1">
      <c r="A57" s="1366"/>
      <c r="B57" s="1367"/>
      <c r="C57" s="1034" t="s">
        <v>837</v>
      </c>
      <c r="D57" s="1368"/>
      <c r="E57" s="1368"/>
      <c r="F57" s="1368"/>
      <c r="G57" s="1368"/>
      <c r="H57" s="1368"/>
      <c r="I57" s="1368"/>
      <c r="J57" s="1368"/>
      <c r="K57" s="1368"/>
      <c r="L57" s="1368"/>
      <c r="M57" s="1368"/>
      <c r="N57" s="1368"/>
      <c r="O57" s="1368"/>
      <c r="P57" s="1368"/>
      <c r="Q57" s="1368"/>
      <c r="R57" s="1368"/>
      <c r="S57" s="1368"/>
      <c r="T57" s="955"/>
      <c r="U57" s="342"/>
      <c r="V57" s="342"/>
      <c r="W57" s="342"/>
      <c r="X57" s="342"/>
      <c r="Y57" s="342"/>
      <c r="Z57" s="342"/>
      <c r="AA57" s="342"/>
      <c r="AB57" s="342"/>
      <c r="AC57" s="342"/>
      <c r="AD57" s="342"/>
      <c r="AE57" s="342"/>
      <c r="AF57" s="966"/>
      <c r="AG57" s="1366"/>
      <c r="AH57" s="1366"/>
      <c r="AI57" s="1366"/>
      <c r="AJ57" s="1366"/>
      <c r="AK57" s="1366"/>
      <c r="AL57" s="1366"/>
      <c r="AM57" s="1366"/>
      <c r="AN57" s="1366"/>
      <c r="AO57" s="1366"/>
      <c r="AP57" s="1366"/>
      <c r="AQ57" s="1366"/>
      <c r="AR57" s="1366"/>
      <c r="AS57" s="1366"/>
      <c r="AT57" s="1366"/>
      <c r="AU57" s="1366"/>
      <c r="AV57" s="1366"/>
      <c r="AW57" s="1366"/>
      <c r="AX57" s="1366"/>
      <c r="AY57" s="1366"/>
      <c r="AZ57" s="1366"/>
      <c r="BA57" s="1366"/>
      <c r="BB57" s="1366"/>
      <c r="BC57" s="1366"/>
      <c r="BD57" s="1366"/>
      <c r="BE57" s="1366"/>
      <c r="BF57" s="1366"/>
      <c r="BG57" s="1366"/>
      <c r="BH57" s="1366"/>
      <c r="BI57" s="1366"/>
      <c r="BJ57" s="1366"/>
      <c r="BK57" s="1366"/>
      <c r="BL57" s="1366"/>
      <c r="BM57" s="1366"/>
      <c r="BN57" s="1366"/>
      <c r="BO57" s="1367"/>
      <c r="BP57" s="1034" t="s">
        <v>127</v>
      </c>
      <c r="BQ57" s="1368"/>
      <c r="BR57" s="1368"/>
      <c r="BS57" s="1368"/>
      <c r="BT57" s="1368"/>
      <c r="BU57" s="1368"/>
      <c r="BV57" s="1368"/>
      <c r="BW57" s="1368"/>
      <c r="BX57" s="1368"/>
      <c r="BY57" s="1368"/>
      <c r="BZ57" s="1368"/>
      <c r="CA57" s="1368"/>
      <c r="CB57" s="1368"/>
      <c r="CC57" s="1368"/>
    </row>
    <row r="58" spans="1:81" s="226" customFormat="1" ht="6" customHeight="1">
      <c r="A58" s="1366"/>
      <c r="B58" s="1367"/>
      <c r="C58" s="1035"/>
      <c r="D58" s="1374"/>
      <c r="E58" s="1374"/>
      <c r="F58" s="1374"/>
      <c r="G58" s="1374"/>
      <c r="H58" s="1374"/>
      <c r="I58" s="1374"/>
      <c r="J58" s="1374"/>
      <c r="K58" s="1374"/>
      <c r="L58" s="1374"/>
      <c r="M58" s="1374"/>
      <c r="N58" s="1374"/>
      <c r="O58" s="1374"/>
      <c r="P58" s="1374"/>
      <c r="Q58" s="1374"/>
      <c r="R58" s="1374"/>
      <c r="S58" s="1374"/>
      <c r="T58" s="956"/>
      <c r="U58" s="342"/>
      <c r="V58" s="342"/>
      <c r="W58" s="342"/>
      <c r="X58" s="342"/>
      <c r="Y58" s="342"/>
      <c r="Z58" s="342"/>
      <c r="AA58" s="342"/>
      <c r="AB58" s="342"/>
      <c r="AC58" s="342"/>
      <c r="AD58" s="342"/>
      <c r="AE58" s="327"/>
      <c r="AF58" s="331"/>
      <c r="AG58" s="343"/>
      <c r="AH58" s="343"/>
      <c r="AI58" s="343"/>
      <c r="AJ58" s="343"/>
      <c r="AK58" s="343"/>
      <c r="AL58" s="343"/>
      <c r="AM58" s="343"/>
      <c r="AN58" s="343"/>
      <c r="AO58" s="343"/>
      <c r="AP58" s="343"/>
      <c r="AQ58" s="343"/>
      <c r="AR58" s="343"/>
      <c r="AS58" s="343"/>
      <c r="AT58" s="343"/>
      <c r="AU58" s="343"/>
      <c r="AV58" s="343"/>
      <c r="AW58" s="343"/>
      <c r="AX58" s="343"/>
      <c r="AY58" s="343"/>
      <c r="AZ58" s="343"/>
      <c r="BA58" s="343"/>
      <c r="BB58" s="343"/>
      <c r="BC58" s="343"/>
      <c r="BD58" s="343"/>
      <c r="BE58" s="343"/>
      <c r="BF58" s="343"/>
      <c r="BG58" s="343"/>
      <c r="BH58" s="343"/>
      <c r="BI58" s="343"/>
      <c r="BJ58" s="343"/>
      <c r="BK58" s="343"/>
      <c r="BL58" s="343"/>
      <c r="BM58" s="343"/>
      <c r="BN58" s="343"/>
      <c r="BO58" s="328"/>
      <c r="BP58" s="1034"/>
      <c r="BQ58" s="1368"/>
      <c r="BR58" s="1368"/>
      <c r="BS58" s="1368"/>
      <c r="BT58" s="1368"/>
      <c r="BU58" s="1368"/>
      <c r="BV58" s="1368"/>
      <c r="BW58" s="1368"/>
      <c r="BX58" s="1368"/>
      <c r="BY58" s="1368"/>
      <c r="BZ58" s="1368"/>
      <c r="CA58" s="1368"/>
      <c r="CB58" s="1368"/>
      <c r="CC58" s="1368"/>
    </row>
    <row r="59" spans="1:81" s="226" customFormat="1" ht="6" customHeight="1">
      <c r="A59" s="1366"/>
      <c r="B59" s="1367"/>
      <c r="C59" s="337"/>
      <c r="D59" s="337"/>
      <c r="E59" s="337"/>
      <c r="F59" s="337"/>
      <c r="G59" s="337"/>
      <c r="H59" s="337"/>
      <c r="I59" s="337"/>
      <c r="J59" s="337"/>
      <c r="K59" s="336"/>
      <c r="L59" s="337"/>
      <c r="M59" s="337"/>
      <c r="N59" s="337"/>
      <c r="O59" s="337"/>
      <c r="P59" s="337"/>
      <c r="Q59" s="337"/>
      <c r="R59" s="337"/>
      <c r="S59" s="337"/>
      <c r="T59" s="336"/>
      <c r="U59" s="337"/>
      <c r="V59" s="337"/>
      <c r="W59" s="337"/>
      <c r="X59" s="337"/>
      <c r="Y59" s="337"/>
      <c r="Z59" s="337"/>
      <c r="AA59" s="337"/>
      <c r="AB59" s="337"/>
      <c r="AC59" s="337"/>
      <c r="AD59" s="337"/>
      <c r="AE59" s="337"/>
      <c r="AF59" s="344"/>
      <c r="AG59" s="335"/>
      <c r="AH59" s="335"/>
      <c r="AI59" s="335"/>
      <c r="AJ59" s="335"/>
      <c r="AK59" s="335"/>
      <c r="AL59" s="335"/>
      <c r="AM59" s="335"/>
      <c r="AN59" s="335"/>
      <c r="AO59" s="335"/>
      <c r="AP59" s="335"/>
      <c r="AQ59" s="336"/>
      <c r="AR59" s="337"/>
      <c r="AS59" s="337"/>
      <c r="AT59" s="337"/>
      <c r="AU59" s="337"/>
      <c r="AV59" s="337"/>
      <c r="AW59" s="337"/>
      <c r="AX59" s="337"/>
      <c r="AY59" s="337"/>
      <c r="AZ59" s="337"/>
      <c r="BA59" s="337"/>
      <c r="BB59" s="337"/>
      <c r="BC59" s="336"/>
      <c r="BD59" s="337"/>
      <c r="BE59" s="337"/>
      <c r="BF59" s="337"/>
      <c r="BG59" s="337"/>
      <c r="BH59" s="337"/>
      <c r="BI59" s="337"/>
      <c r="BJ59" s="337"/>
      <c r="BK59" s="337"/>
      <c r="BL59" s="337"/>
      <c r="BM59" s="337"/>
      <c r="BN59" s="337"/>
      <c r="BO59" s="337"/>
      <c r="BP59" s="966" t="s">
        <v>128</v>
      </c>
      <c r="BQ59" s="1366"/>
      <c r="BR59" s="1366"/>
      <c r="BS59" s="1366"/>
      <c r="BT59" s="1366"/>
      <c r="BU59" s="1366"/>
      <c r="BV59" s="1366"/>
      <c r="BW59" s="1366"/>
      <c r="BX59" s="1366"/>
      <c r="BY59" s="1366"/>
      <c r="BZ59" s="1366"/>
      <c r="CA59" s="1366"/>
      <c r="CB59" s="1366"/>
      <c r="CC59" s="1366"/>
    </row>
    <row r="60" spans="1:81" s="226" customFormat="1" ht="6" customHeight="1">
      <c r="A60" s="1366"/>
      <c r="B60" s="1367"/>
      <c r="C60" s="330"/>
      <c r="D60" s="342"/>
      <c r="E60" s="342"/>
      <c r="F60" s="342"/>
      <c r="G60" s="342"/>
      <c r="H60" s="342"/>
      <c r="I60" s="342"/>
      <c r="J60" s="342"/>
      <c r="K60" s="327"/>
      <c r="L60" s="342"/>
      <c r="M60" s="342"/>
      <c r="N60" s="342"/>
      <c r="O60" s="342"/>
      <c r="P60" s="342"/>
      <c r="Q60" s="342"/>
      <c r="R60" s="342"/>
      <c r="S60" s="342"/>
      <c r="T60" s="327"/>
      <c r="U60" s="342"/>
      <c r="V60" s="342"/>
      <c r="W60" s="342"/>
      <c r="X60" s="342"/>
      <c r="Y60" s="342"/>
      <c r="Z60" s="342"/>
      <c r="AA60" s="342"/>
      <c r="AB60" s="342"/>
      <c r="AC60" s="342"/>
      <c r="AD60" s="342"/>
      <c r="AE60" s="342"/>
      <c r="AF60" s="366"/>
      <c r="AQ60" s="367"/>
      <c r="AR60" s="342"/>
      <c r="AS60" s="342"/>
      <c r="AT60" s="342"/>
      <c r="AU60" s="342"/>
      <c r="AV60" s="342"/>
      <c r="AW60" s="342"/>
      <c r="AX60" s="342"/>
      <c r="AY60" s="342"/>
      <c r="AZ60" s="342"/>
      <c r="BA60" s="342"/>
      <c r="BB60" s="342"/>
      <c r="BC60" s="327"/>
      <c r="BD60" s="342"/>
      <c r="BE60" s="342"/>
      <c r="BF60" s="342"/>
      <c r="BG60" s="342"/>
      <c r="BH60" s="342"/>
      <c r="BI60" s="342"/>
      <c r="BJ60" s="342"/>
      <c r="BK60" s="342"/>
      <c r="BL60" s="342"/>
      <c r="BM60" s="342"/>
      <c r="BN60" s="342"/>
      <c r="BO60" s="342"/>
      <c r="BP60" s="966"/>
      <c r="BQ60" s="1366"/>
      <c r="BR60" s="1366"/>
      <c r="BS60" s="1366"/>
      <c r="BT60" s="1366"/>
      <c r="BU60" s="1366"/>
      <c r="BV60" s="1366"/>
      <c r="BW60" s="1366"/>
      <c r="BX60" s="1366"/>
      <c r="BY60" s="1366"/>
      <c r="BZ60" s="1366"/>
      <c r="CA60" s="1366"/>
      <c r="CB60" s="1366"/>
      <c r="CC60" s="1366"/>
    </row>
    <row r="61" spans="1:81" s="226" customFormat="1" ht="6" customHeight="1">
      <c r="A61" s="1366"/>
      <c r="B61" s="1367"/>
      <c r="C61" s="330"/>
      <c r="D61" s="342"/>
      <c r="E61" s="342"/>
      <c r="F61" s="342"/>
      <c r="G61" s="342"/>
      <c r="H61" s="342"/>
      <c r="I61" s="342"/>
      <c r="J61" s="342"/>
      <c r="K61" s="327"/>
      <c r="L61" s="337"/>
      <c r="M61" s="337"/>
      <c r="N61" s="337"/>
      <c r="O61" s="337"/>
      <c r="P61" s="337"/>
      <c r="Q61" s="337"/>
      <c r="R61" s="337"/>
      <c r="S61" s="337"/>
      <c r="T61" s="338"/>
      <c r="U61" s="966" t="s">
        <v>129</v>
      </c>
      <c r="V61" s="1366"/>
      <c r="W61" s="1366"/>
      <c r="X61" s="1366"/>
      <c r="Y61" s="1366"/>
      <c r="Z61" s="1366"/>
      <c r="AA61" s="1366"/>
      <c r="AB61" s="1366"/>
      <c r="AC61" s="1366"/>
      <c r="AD61" s="1366"/>
      <c r="AE61" s="1367"/>
      <c r="AF61" s="1034" t="s">
        <v>130</v>
      </c>
      <c r="AG61" s="1368"/>
      <c r="AH61" s="1368"/>
      <c r="AI61" s="1368"/>
      <c r="AJ61" s="1368"/>
      <c r="AK61" s="1368"/>
      <c r="AL61" s="1368"/>
      <c r="AM61" s="1368"/>
      <c r="AN61" s="1368"/>
      <c r="AO61" s="1368"/>
      <c r="AP61" s="1368"/>
      <c r="AQ61" s="955"/>
      <c r="AR61" s="342"/>
      <c r="AS61" s="342"/>
      <c r="AT61" s="337"/>
      <c r="AU61" s="337"/>
      <c r="AV61" s="337"/>
      <c r="AW61" s="337"/>
      <c r="AX61" s="337"/>
      <c r="AY61" s="337"/>
      <c r="AZ61" s="337"/>
      <c r="BA61" s="337"/>
      <c r="BB61" s="337"/>
      <c r="BC61" s="338"/>
      <c r="BD61" s="337"/>
      <c r="BE61" s="337"/>
      <c r="BF61" s="337"/>
      <c r="BG61" s="337"/>
      <c r="BH61" s="337"/>
      <c r="BI61" s="337"/>
      <c r="BJ61" s="337"/>
      <c r="BK61" s="337"/>
      <c r="BL61" s="337"/>
      <c r="BM61" s="337"/>
      <c r="BN61" s="337"/>
      <c r="BO61" s="337"/>
      <c r="BP61" s="966" t="s">
        <v>690</v>
      </c>
      <c r="BQ61" s="1366"/>
      <c r="BR61" s="1366"/>
      <c r="BS61" s="1366"/>
      <c r="BT61" s="1366"/>
      <c r="BU61" s="1366"/>
      <c r="BV61" s="1366"/>
      <c r="BW61" s="1366"/>
      <c r="BX61" s="1366"/>
      <c r="BY61" s="1366"/>
      <c r="BZ61" s="1366"/>
      <c r="CA61" s="1366"/>
      <c r="CB61" s="1366"/>
      <c r="CC61" s="1366"/>
    </row>
    <row r="62" spans="1:81" s="226" customFormat="1" ht="6" customHeight="1">
      <c r="A62" s="1366"/>
      <c r="B62" s="1367"/>
      <c r="C62" s="1034" t="s">
        <v>691</v>
      </c>
      <c r="D62" s="1368"/>
      <c r="E62" s="1368"/>
      <c r="F62" s="1368"/>
      <c r="G62" s="1368"/>
      <c r="H62" s="1368"/>
      <c r="I62" s="1368"/>
      <c r="J62" s="1368"/>
      <c r="K62" s="955"/>
      <c r="L62" s="342"/>
      <c r="M62" s="342"/>
      <c r="N62" s="342"/>
      <c r="O62" s="342"/>
      <c r="P62" s="342"/>
      <c r="Q62" s="342"/>
      <c r="R62" s="342"/>
      <c r="S62" s="342"/>
      <c r="T62" s="327"/>
      <c r="U62" s="966"/>
      <c r="V62" s="1366"/>
      <c r="W62" s="1366"/>
      <c r="X62" s="1366"/>
      <c r="Y62" s="1366"/>
      <c r="Z62" s="1366"/>
      <c r="AA62" s="1366"/>
      <c r="AB62" s="1366"/>
      <c r="AC62" s="1366"/>
      <c r="AD62" s="1366"/>
      <c r="AE62" s="1367"/>
      <c r="AF62" s="1034"/>
      <c r="AG62" s="1368"/>
      <c r="AH62" s="1368"/>
      <c r="AI62" s="1368"/>
      <c r="AJ62" s="1368"/>
      <c r="AK62" s="1368"/>
      <c r="AL62" s="1368"/>
      <c r="AM62" s="1368"/>
      <c r="AN62" s="1368"/>
      <c r="AO62" s="1368"/>
      <c r="AP62" s="1368"/>
      <c r="AQ62" s="955"/>
      <c r="AR62" s="342"/>
      <c r="AS62" s="342"/>
      <c r="AT62" s="342"/>
      <c r="AU62" s="342"/>
      <c r="AV62" s="342"/>
      <c r="AW62" s="342"/>
      <c r="AX62" s="342"/>
      <c r="AY62" s="342"/>
      <c r="AZ62" s="342"/>
      <c r="BA62" s="342"/>
      <c r="BB62" s="342"/>
      <c r="BC62" s="327"/>
      <c r="BD62" s="342"/>
      <c r="BE62" s="342"/>
      <c r="BF62" s="342"/>
      <c r="BG62" s="342"/>
      <c r="BH62" s="342"/>
      <c r="BI62" s="342"/>
      <c r="BJ62" s="342"/>
      <c r="BK62" s="342"/>
      <c r="BL62" s="342"/>
      <c r="BM62" s="342"/>
      <c r="BN62" s="342"/>
      <c r="BO62" s="342"/>
      <c r="BP62" s="966"/>
      <c r="BQ62" s="1366"/>
      <c r="BR62" s="1366"/>
      <c r="BS62" s="1366"/>
      <c r="BT62" s="1366"/>
      <c r="BU62" s="1366"/>
      <c r="BV62" s="1366"/>
      <c r="BW62" s="1366"/>
      <c r="BX62" s="1366"/>
      <c r="BY62" s="1366"/>
      <c r="BZ62" s="1366"/>
      <c r="CA62" s="1366"/>
      <c r="CB62" s="1366"/>
      <c r="CC62" s="1366"/>
    </row>
    <row r="63" spans="1:81" s="226" customFormat="1" ht="6" customHeight="1">
      <c r="A63" s="1366"/>
      <c r="B63" s="1367"/>
      <c r="C63" s="1034"/>
      <c r="D63" s="1368"/>
      <c r="E63" s="1368"/>
      <c r="F63" s="1368"/>
      <c r="G63" s="1368"/>
      <c r="H63" s="1368"/>
      <c r="I63" s="1368"/>
      <c r="J63" s="1368"/>
      <c r="K63" s="955"/>
      <c r="L63" s="1034" t="s">
        <v>692</v>
      </c>
      <c r="M63" s="1368"/>
      <c r="N63" s="1368"/>
      <c r="O63" s="1368"/>
      <c r="P63" s="1368"/>
      <c r="Q63" s="1368"/>
      <c r="R63" s="1368"/>
      <c r="S63" s="1368"/>
      <c r="T63" s="955"/>
      <c r="U63" s="1034" t="s">
        <v>693</v>
      </c>
      <c r="V63" s="1368"/>
      <c r="W63" s="1368"/>
      <c r="X63" s="1368"/>
      <c r="Y63" s="1368"/>
      <c r="Z63" s="1368"/>
      <c r="AA63" s="1368"/>
      <c r="AB63" s="1368"/>
      <c r="AC63" s="1368"/>
      <c r="AD63" s="1368"/>
      <c r="AE63" s="955"/>
      <c r="AF63" s="1034" t="s">
        <v>302</v>
      </c>
      <c r="AG63" s="1368"/>
      <c r="AH63" s="1368"/>
      <c r="AI63" s="1368"/>
      <c r="AJ63" s="1368"/>
      <c r="AK63" s="1368"/>
      <c r="AL63" s="1368"/>
      <c r="AM63" s="1368"/>
      <c r="AN63" s="1368"/>
      <c r="AO63" s="1368"/>
      <c r="AP63" s="1368"/>
      <c r="AQ63" s="955"/>
      <c r="AR63" s="342"/>
      <c r="AS63" s="342"/>
      <c r="AT63" s="342"/>
      <c r="AU63" s="342"/>
      <c r="AV63" s="342"/>
      <c r="AW63" s="342"/>
      <c r="AX63" s="342"/>
      <c r="AY63" s="342"/>
      <c r="AZ63" s="342"/>
      <c r="BA63" s="342"/>
      <c r="BB63" s="342"/>
      <c r="BC63" s="327"/>
      <c r="BD63" s="342"/>
      <c r="BE63" s="342"/>
      <c r="BF63" s="342"/>
      <c r="BG63" s="342"/>
      <c r="BH63" s="342"/>
      <c r="BI63" s="342"/>
      <c r="BJ63" s="342"/>
      <c r="BK63" s="342"/>
      <c r="BL63" s="342"/>
      <c r="BM63" s="342"/>
      <c r="BN63" s="342"/>
      <c r="BO63" s="342"/>
      <c r="BP63" s="1034" t="s">
        <v>303</v>
      </c>
      <c r="BQ63" s="1368"/>
      <c r="BR63" s="1368"/>
      <c r="BS63" s="1368"/>
      <c r="BT63" s="1368"/>
      <c r="BU63" s="1368"/>
      <c r="BV63" s="1368"/>
      <c r="BW63" s="1368"/>
      <c r="BX63" s="1368"/>
      <c r="BY63" s="1368"/>
      <c r="BZ63" s="1368"/>
      <c r="CA63" s="1368"/>
      <c r="CB63" s="1368"/>
      <c r="CC63" s="1368"/>
    </row>
    <row r="64" spans="1:81" s="226" customFormat="1" ht="6" customHeight="1">
      <c r="A64" s="1366"/>
      <c r="B64" s="1367"/>
      <c r="C64" s="1034" t="s">
        <v>304</v>
      </c>
      <c r="D64" s="1368"/>
      <c r="E64" s="1368"/>
      <c r="F64" s="1368"/>
      <c r="G64" s="1368"/>
      <c r="H64" s="1368"/>
      <c r="I64" s="1368"/>
      <c r="J64" s="1368"/>
      <c r="K64" s="955"/>
      <c r="L64" s="1034"/>
      <c r="M64" s="1368"/>
      <c r="N64" s="1368"/>
      <c r="O64" s="1368"/>
      <c r="P64" s="1368"/>
      <c r="Q64" s="1368"/>
      <c r="R64" s="1368"/>
      <c r="S64" s="1368"/>
      <c r="T64" s="955"/>
      <c r="U64" s="1034"/>
      <c r="V64" s="1368"/>
      <c r="W64" s="1368"/>
      <c r="X64" s="1368"/>
      <c r="Y64" s="1368"/>
      <c r="Z64" s="1368"/>
      <c r="AA64" s="1368"/>
      <c r="AB64" s="1368"/>
      <c r="AC64" s="1368"/>
      <c r="AD64" s="1368"/>
      <c r="AE64" s="955"/>
      <c r="AF64" s="1034"/>
      <c r="AG64" s="1368"/>
      <c r="AH64" s="1368"/>
      <c r="AI64" s="1368"/>
      <c r="AJ64" s="1368"/>
      <c r="AK64" s="1368"/>
      <c r="AL64" s="1368"/>
      <c r="AM64" s="1368"/>
      <c r="AN64" s="1368"/>
      <c r="AO64" s="1368"/>
      <c r="AP64" s="1368"/>
      <c r="AQ64" s="955"/>
      <c r="AR64" s="342"/>
      <c r="AS64" s="342"/>
      <c r="AT64" s="342"/>
      <c r="AU64" s="342"/>
      <c r="AV64" s="342"/>
      <c r="AW64" s="342"/>
      <c r="AX64" s="342"/>
      <c r="AY64" s="342"/>
      <c r="AZ64" s="342"/>
      <c r="BA64" s="342"/>
      <c r="BB64" s="342"/>
      <c r="BC64" s="327"/>
      <c r="BD64" s="342"/>
      <c r="BE64" s="342"/>
      <c r="BF64" s="342"/>
      <c r="BG64" s="342"/>
      <c r="BH64" s="342"/>
      <c r="BI64" s="342"/>
      <c r="BJ64" s="342"/>
      <c r="BK64" s="342"/>
      <c r="BL64" s="342"/>
      <c r="BM64" s="342"/>
      <c r="BN64" s="342"/>
      <c r="BO64" s="342"/>
      <c r="BP64" s="1034"/>
      <c r="BQ64" s="1368"/>
      <c r="BR64" s="1368"/>
      <c r="BS64" s="1368"/>
      <c r="BT64" s="1368"/>
      <c r="BU64" s="1368"/>
      <c r="BV64" s="1368"/>
      <c r="BW64" s="1368"/>
      <c r="BX64" s="1368"/>
      <c r="BY64" s="1368"/>
      <c r="BZ64" s="1368"/>
      <c r="CA64" s="1368"/>
      <c r="CB64" s="1368"/>
      <c r="CC64" s="1368"/>
    </row>
    <row r="65" spans="1:81" s="226" customFormat="1" ht="6" customHeight="1">
      <c r="A65" s="1366"/>
      <c r="B65" s="1367"/>
      <c r="C65" s="1034"/>
      <c r="D65" s="1368"/>
      <c r="E65" s="1368"/>
      <c r="F65" s="1368"/>
      <c r="G65" s="1368"/>
      <c r="H65" s="1368"/>
      <c r="I65" s="1368"/>
      <c r="J65" s="1368"/>
      <c r="K65" s="955"/>
      <c r="L65" s="966" t="s">
        <v>845</v>
      </c>
      <c r="M65" s="1366"/>
      <c r="N65" s="1366"/>
      <c r="O65" s="1366"/>
      <c r="P65" s="1366"/>
      <c r="Q65" s="1366"/>
      <c r="R65" s="1366"/>
      <c r="S65" s="1366"/>
      <c r="T65" s="1367"/>
      <c r="U65" s="966" t="s">
        <v>846</v>
      </c>
      <c r="V65" s="1366"/>
      <c r="W65" s="1366"/>
      <c r="X65" s="1366"/>
      <c r="Y65" s="1366"/>
      <c r="Z65" s="1366"/>
      <c r="AA65" s="1366"/>
      <c r="AB65" s="1366"/>
      <c r="AC65" s="1366"/>
      <c r="AD65" s="1366"/>
      <c r="AE65" s="1367"/>
      <c r="AF65" s="1034" t="s">
        <v>282</v>
      </c>
      <c r="AG65" s="1368"/>
      <c r="AH65" s="1368"/>
      <c r="AI65" s="1368"/>
      <c r="AJ65" s="1368"/>
      <c r="AK65" s="1368"/>
      <c r="AL65" s="1368"/>
      <c r="AM65" s="1368"/>
      <c r="AN65" s="1368"/>
      <c r="AO65" s="1368"/>
      <c r="AP65" s="1368"/>
      <c r="AQ65" s="955"/>
      <c r="AR65" s="966" t="s">
        <v>283</v>
      </c>
      <c r="AS65" s="1366"/>
      <c r="AT65" s="1366"/>
      <c r="AU65" s="1366"/>
      <c r="AV65" s="1366"/>
      <c r="AW65" s="1366"/>
      <c r="AX65" s="1366"/>
      <c r="AY65" s="1366"/>
      <c r="AZ65" s="1366"/>
      <c r="BA65" s="1366"/>
      <c r="BB65" s="1366"/>
      <c r="BC65" s="1367"/>
      <c r="BD65" s="966" t="s">
        <v>284</v>
      </c>
      <c r="BE65" s="1366"/>
      <c r="BF65" s="1366"/>
      <c r="BG65" s="1366"/>
      <c r="BH65" s="1366"/>
      <c r="BI65" s="1366"/>
      <c r="BJ65" s="1366"/>
      <c r="BK65" s="1366"/>
      <c r="BL65" s="1366"/>
      <c r="BM65" s="1366"/>
      <c r="BN65" s="1366"/>
      <c r="BO65" s="1367"/>
      <c r="BP65" s="966" t="s">
        <v>892</v>
      </c>
      <c r="BQ65" s="1366"/>
      <c r="BR65" s="1366"/>
      <c r="BS65" s="1366"/>
      <c r="BT65" s="1366"/>
      <c r="BU65" s="1366"/>
      <c r="BV65" s="1366"/>
      <c r="BW65" s="1366"/>
      <c r="BX65" s="1366"/>
      <c r="BY65" s="1366"/>
      <c r="BZ65" s="1366"/>
      <c r="CA65" s="1366"/>
      <c r="CB65" s="1366"/>
      <c r="CC65" s="1366"/>
    </row>
    <row r="66" spans="1:81" s="226" customFormat="1" ht="6" customHeight="1">
      <c r="A66" s="1366"/>
      <c r="B66" s="1367"/>
      <c r="C66" s="1034" t="s">
        <v>893</v>
      </c>
      <c r="D66" s="1368"/>
      <c r="E66" s="1368"/>
      <c r="F66" s="1368"/>
      <c r="G66" s="1368"/>
      <c r="H66" s="1368"/>
      <c r="I66" s="1368"/>
      <c r="J66" s="1368"/>
      <c r="K66" s="955"/>
      <c r="L66" s="966"/>
      <c r="M66" s="1366"/>
      <c r="N66" s="1366"/>
      <c r="O66" s="1366"/>
      <c r="P66" s="1366"/>
      <c r="Q66" s="1366"/>
      <c r="R66" s="1366"/>
      <c r="S66" s="1366"/>
      <c r="T66" s="1367"/>
      <c r="U66" s="966"/>
      <c r="V66" s="1366"/>
      <c r="W66" s="1366"/>
      <c r="X66" s="1366"/>
      <c r="Y66" s="1366"/>
      <c r="Z66" s="1366"/>
      <c r="AA66" s="1366"/>
      <c r="AB66" s="1366"/>
      <c r="AC66" s="1366"/>
      <c r="AD66" s="1366"/>
      <c r="AE66" s="1367"/>
      <c r="AF66" s="1034"/>
      <c r="AG66" s="1368"/>
      <c r="AH66" s="1368"/>
      <c r="AI66" s="1368"/>
      <c r="AJ66" s="1368"/>
      <c r="AK66" s="1368"/>
      <c r="AL66" s="1368"/>
      <c r="AM66" s="1368"/>
      <c r="AN66" s="1368"/>
      <c r="AO66" s="1368"/>
      <c r="AP66" s="1368"/>
      <c r="AQ66" s="955"/>
      <c r="AR66" s="966"/>
      <c r="AS66" s="1366"/>
      <c r="AT66" s="1366"/>
      <c r="AU66" s="1366"/>
      <c r="AV66" s="1366"/>
      <c r="AW66" s="1366"/>
      <c r="AX66" s="1366"/>
      <c r="AY66" s="1366"/>
      <c r="AZ66" s="1366"/>
      <c r="BA66" s="1366"/>
      <c r="BB66" s="1366"/>
      <c r="BC66" s="1367"/>
      <c r="BD66" s="966"/>
      <c r="BE66" s="1366"/>
      <c r="BF66" s="1366"/>
      <c r="BG66" s="1366"/>
      <c r="BH66" s="1366"/>
      <c r="BI66" s="1366"/>
      <c r="BJ66" s="1366"/>
      <c r="BK66" s="1366"/>
      <c r="BL66" s="1366"/>
      <c r="BM66" s="1366"/>
      <c r="BN66" s="1366"/>
      <c r="BO66" s="1367"/>
      <c r="BP66" s="966"/>
      <c r="BQ66" s="1366"/>
      <c r="BR66" s="1366"/>
      <c r="BS66" s="1366"/>
      <c r="BT66" s="1366"/>
      <c r="BU66" s="1366"/>
      <c r="BV66" s="1366"/>
      <c r="BW66" s="1366"/>
      <c r="BX66" s="1366"/>
      <c r="BY66" s="1366"/>
      <c r="BZ66" s="1366"/>
      <c r="CA66" s="1366"/>
      <c r="CB66" s="1366"/>
      <c r="CC66" s="1366"/>
    </row>
    <row r="67" spans="1:81" s="226" customFormat="1" ht="6" customHeight="1">
      <c r="A67" s="1366"/>
      <c r="B67" s="1367"/>
      <c r="C67" s="1034"/>
      <c r="D67" s="1368"/>
      <c r="E67" s="1368"/>
      <c r="F67" s="1368"/>
      <c r="G67" s="1368"/>
      <c r="H67" s="1368"/>
      <c r="I67" s="1368"/>
      <c r="J67" s="1368"/>
      <c r="K67" s="955"/>
      <c r="L67" s="966" t="s">
        <v>894</v>
      </c>
      <c r="M67" s="1366"/>
      <c r="N67" s="1366"/>
      <c r="O67" s="1366"/>
      <c r="P67" s="1366"/>
      <c r="Q67" s="1366"/>
      <c r="R67" s="1366"/>
      <c r="S67" s="1366"/>
      <c r="T67" s="1367"/>
      <c r="U67" s="966" t="s">
        <v>773</v>
      </c>
      <c r="V67" s="1366"/>
      <c r="W67" s="1366"/>
      <c r="X67" s="1366"/>
      <c r="Y67" s="1366"/>
      <c r="Z67" s="1366"/>
      <c r="AA67" s="1366"/>
      <c r="AB67" s="1366"/>
      <c r="AC67" s="1366"/>
      <c r="AD67" s="1366"/>
      <c r="AE67" s="1367"/>
      <c r="AF67" s="1034" t="s">
        <v>774</v>
      </c>
      <c r="AG67" s="1368"/>
      <c r="AH67" s="1368"/>
      <c r="AI67" s="1368"/>
      <c r="AJ67" s="1368"/>
      <c r="AK67" s="1368"/>
      <c r="AL67" s="1368"/>
      <c r="AM67" s="1368"/>
      <c r="AN67" s="1368"/>
      <c r="AO67" s="1368"/>
      <c r="AP67" s="1368"/>
      <c r="AQ67" s="955"/>
      <c r="AR67" s="966" t="s">
        <v>468</v>
      </c>
      <c r="AS67" s="1366"/>
      <c r="AT67" s="1366"/>
      <c r="AU67" s="1366"/>
      <c r="AV67" s="1366"/>
      <c r="AW67" s="1366"/>
      <c r="AX67" s="1366"/>
      <c r="AY67" s="1366"/>
      <c r="AZ67" s="1366"/>
      <c r="BA67" s="1366"/>
      <c r="BB67" s="1366"/>
      <c r="BC67" s="1367"/>
      <c r="BD67" s="966" t="s">
        <v>775</v>
      </c>
      <c r="BE67" s="1366"/>
      <c r="BF67" s="1366"/>
      <c r="BG67" s="1366"/>
      <c r="BH67" s="1366"/>
      <c r="BI67" s="1366"/>
      <c r="BJ67" s="1366"/>
      <c r="BK67" s="1366"/>
      <c r="BL67" s="1366"/>
      <c r="BM67" s="1366"/>
      <c r="BN67" s="1366"/>
      <c r="BO67" s="1367"/>
      <c r="BP67" s="966" t="s">
        <v>776</v>
      </c>
      <c r="BQ67" s="1366"/>
      <c r="BR67" s="1366"/>
      <c r="BS67" s="1366"/>
      <c r="BT67" s="1366"/>
      <c r="BU67" s="1366"/>
      <c r="BV67" s="1366"/>
      <c r="BW67" s="1366"/>
      <c r="BX67" s="1366"/>
      <c r="BY67" s="1366"/>
      <c r="BZ67" s="1366"/>
      <c r="CA67" s="1366"/>
      <c r="CB67" s="1366"/>
      <c r="CC67" s="1366"/>
    </row>
    <row r="68" spans="1:81" s="226" customFormat="1" ht="6" customHeight="1">
      <c r="A68" s="1366"/>
      <c r="B68" s="1367"/>
      <c r="C68" s="1034" t="s">
        <v>894</v>
      </c>
      <c r="D68" s="1368"/>
      <c r="E68" s="1368"/>
      <c r="F68" s="1368"/>
      <c r="G68" s="1368"/>
      <c r="H68" s="1368"/>
      <c r="I68" s="1368"/>
      <c r="J68" s="1368"/>
      <c r="K68" s="955"/>
      <c r="L68" s="966"/>
      <c r="M68" s="1366"/>
      <c r="N68" s="1366"/>
      <c r="O68" s="1366"/>
      <c r="P68" s="1366"/>
      <c r="Q68" s="1366"/>
      <c r="R68" s="1366"/>
      <c r="S68" s="1366"/>
      <c r="T68" s="1367"/>
      <c r="U68" s="966"/>
      <c r="V68" s="1366"/>
      <c r="W68" s="1366"/>
      <c r="X68" s="1366"/>
      <c r="Y68" s="1366"/>
      <c r="Z68" s="1366"/>
      <c r="AA68" s="1366"/>
      <c r="AB68" s="1366"/>
      <c r="AC68" s="1366"/>
      <c r="AD68" s="1366"/>
      <c r="AE68" s="1367"/>
      <c r="AF68" s="1034"/>
      <c r="AG68" s="1368"/>
      <c r="AH68" s="1368"/>
      <c r="AI68" s="1368"/>
      <c r="AJ68" s="1368"/>
      <c r="AK68" s="1368"/>
      <c r="AL68" s="1368"/>
      <c r="AM68" s="1368"/>
      <c r="AN68" s="1368"/>
      <c r="AO68" s="1368"/>
      <c r="AP68" s="1368"/>
      <c r="AQ68" s="955"/>
      <c r="AR68" s="966"/>
      <c r="AS68" s="1366"/>
      <c r="AT68" s="1366"/>
      <c r="AU68" s="1366"/>
      <c r="AV68" s="1366"/>
      <c r="AW68" s="1366"/>
      <c r="AX68" s="1366"/>
      <c r="AY68" s="1366"/>
      <c r="AZ68" s="1366"/>
      <c r="BA68" s="1366"/>
      <c r="BB68" s="1366"/>
      <c r="BC68" s="1367"/>
      <c r="BD68" s="966"/>
      <c r="BE68" s="1366"/>
      <c r="BF68" s="1366"/>
      <c r="BG68" s="1366"/>
      <c r="BH68" s="1366"/>
      <c r="BI68" s="1366"/>
      <c r="BJ68" s="1366"/>
      <c r="BK68" s="1366"/>
      <c r="BL68" s="1366"/>
      <c r="BM68" s="1366"/>
      <c r="BN68" s="1366"/>
      <c r="BO68" s="1367"/>
      <c r="BP68" s="966"/>
      <c r="BQ68" s="1366"/>
      <c r="BR68" s="1366"/>
      <c r="BS68" s="1366"/>
      <c r="BT68" s="1366"/>
      <c r="BU68" s="1366"/>
      <c r="BV68" s="1366"/>
      <c r="BW68" s="1366"/>
      <c r="BX68" s="1366"/>
      <c r="BY68" s="1366"/>
      <c r="BZ68" s="1366"/>
      <c r="CA68" s="1366"/>
      <c r="CB68" s="1366"/>
      <c r="CC68" s="1366"/>
    </row>
    <row r="69" spans="1:81" s="226" customFormat="1" ht="6" customHeight="1">
      <c r="A69" s="1366"/>
      <c r="B69" s="1367"/>
      <c r="C69" s="1034"/>
      <c r="D69" s="1368"/>
      <c r="E69" s="1368"/>
      <c r="F69" s="1368"/>
      <c r="G69" s="1368"/>
      <c r="H69" s="1368"/>
      <c r="I69" s="1368"/>
      <c r="J69" s="1368"/>
      <c r="K69" s="955"/>
      <c r="L69" s="1034" t="s">
        <v>777</v>
      </c>
      <c r="M69" s="1368"/>
      <c r="N69" s="1368"/>
      <c r="O69" s="1368"/>
      <c r="P69" s="1368"/>
      <c r="Q69" s="1368"/>
      <c r="R69" s="1368"/>
      <c r="S69" s="1368"/>
      <c r="T69" s="955"/>
      <c r="U69" s="342"/>
      <c r="V69" s="342"/>
      <c r="W69" s="342"/>
      <c r="X69" s="342"/>
      <c r="Y69" s="342"/>
      <c r="Z69" s="342"/>
      <c r="AA69" s="342"/>
      <c r="AB69" s="342"/>
      <c r="AC69" s="342"/>
      <c r="AD69" s="342"/>
      <c r="AE69" s="342"/>
      <c r="AF69" s="1034" t="s">
        <v>778</v>
      </c>
      <c r="AG69" s="1368"/>
      <c r="AH69" s="1368"/>
      <c r="AI69" s="1368"/>
      <c r="AJ69" s="1368"/>
      <c r="AK69" s="1368"/>
      <c r="AL69" s="1368"/>
      <c r="AM69" s="1368"/>
      <c r="AN69" s="1368"/>
      <c r="AO69" s="1368"/>
      <c r="AP69" s="1368"/>
      <c r="AQ69" s="955"/>
      <c r="AR69" s="342"/>
      <c r="AS69" s="342"/>
      <c r="AT69" s="342"/>
      <c r="AU69" s="342"/>
      <c r="AV69" s="342"/>
      <c r="AW69" s="342"/>
      <c r="AX69" s="342"/>
      <c r="AY69" s="342"/>
      <c r="AZ69" s="342"/>
      <c r="BA69" s="342"/>
      <c r="BB69" s="342"/>
      <c r="BC69" s="327"/>
      <c r="BD69" s="342"/>
      <c r="BE69" s="342"/>
      <c r="BF69" s="342"/>
      <c r="BG69" s="342"/>
      <c r="BH69" s="342"/>
      <c r="BI69" s="342"/>
      <c r="BJ69" s="342"/>
      <c r="BK69" s="342"/>
      <c r="BL69" s="342"/>
      <c r="BM69" s="342"/>
      <c r="BN69" s="342"/>
      <c r="BO69" s="342"/>
      <c r="BP69" s="1034" t="s">
        <v>779</v>
      </c>
      <c r="BQ69" s="1368"/>
      <c r="BR69" s="1368"/>
      <c r="BS69" s="1368"/>
      <c r="BT69" s="1368"/>
      <c r="BU69" s="1368"/>
      <c r="BV69" s="1368"/>
      <c r="BW69" s="1368"/>
      <c r="BX69" s="1368"/>
      <c r="BY69" s="1368"/>
      <c r="BZ69" s="1368"/>
      <c r="CA69" s="1368"/>
      <c r="CB69" s="1368"/>
      <c r="CC69" s="1368"/>
    </row>
    <row r="70" spans="1:81" s="226" customFormat="1" ht="6" customHeight="1">
      <c r="A70" s="1366"/>
      <c r="B70" s="1367"/>
      <c r="C70" s="1034" t="s">
        <v>777</v>
      </c>
      <c r="D70" s="1368"/>
      <c r="E70" s="1368"/>
      <c r="F70" s="1368"/>
      <c r="G70" s="1368"/>
      <c r="H70" s="1368"/>
      <c r="I70" s="1368"/>
      <c r="J70" s="1368"/>
      <c r="K70" s="955"/>
      <c r="L70" s="1034"/>
      <c r="M70" s="1368"/>
      <c r="N70" s="1368"/>
      <c r="O70" s="1368"/>
      <c r="P70" s="1368"/>
      <c r="Q70" s="1368"/>
      <c r="R70" s="1368"/>
      <c r="S70" s="1368"/>
      <c r="T70" s="955"/>
      <c r="U70" s="342"/>
      <c r="V70" s="342"/>
      <c r="W70" s="342"/>
      <c r="X70" s="342"/>
      <c r="Y70" s="342"/>
      <c r="Z70" s="342"/>
      <c r="AA70" s="342"/>
      <c r="AB70" s="342"/>
      <c r="AC70" s="342"/>
      <c r="AD70" s="342"/>
      <c r="AE70" s="342"/>
      <c r="AF70" s="1034"/>
      <c r="AG70" s="1368"/>
      <c r="AH70" s="1368"/>
      <c r="AI70" s="1368"/>
      <c r="AJ70" s="1368"/>
      <c r="AK70" s="1368"/>
      <c r="AL70" s="1368"/>
      <c r="AM70" s="1368"/>
      <c r="AN70" s="1368"/>
      <c r="AO70" s="1368"/>
      <c r="AP70" s="1368"/>
      <c r="AQ70" s="955"/>
      <c r="AR70" s="342"/>
      <c r="AS70" s="342"/>
      <c r="AT70" s="342"/>
      <c r="AU70" s="342"/>
      <c r="AV70" s="342"/>
      <c r="AW70" s="342"/>
      <c r="AX70" s="342"/>
      <c r="AY70" s="342"/>
      <c r="AZ70" s="342"/>
      <c r="BA70" s="342"/>
      <c r="BB70" s="342"/>
      <c r="BC70" s="327"/>
      <c r="BD70" s="342"/>
      <c r="BE70" s="342"/>
      <c r="BF70" s="342"/>
      <c r="BG70" s="342"/>
      <c r="BH70" s="342"/>
      <c r="BI70" s="342"/>
      <c r="BJ70" s="342"/>
      <c r="BK70" s="342"/>
      <c r="BL70" s="342"/>
      <c r="BM70" s="342"/>
      <c r="BN70" s="342"/>
      <c r="BO70" s="342"/>
      <c r="BP70" s="1034"/>
      <c r="BQ70" s="1368"/>
      <c r="BR70" s="1368"/>
      <c r="BS70" s="1368"/>
      <c r="BT70" s="1368"/>
      <c r="BU70" s="1368"/>
      <c r="BV70" s="1368"/>
      <c r="BW70" s="1368"/>
      <c r="BX70" s="1368"/>
      <c r="BY70" s="1368"/>
      <c r="BZ70" s="1368"/>
      <c r="CA70" s="1368"/>
      <c r="CB70" s="1368"/>
      <c r="CC70" s="1368"/>
    </row>
    <row r="71" spans="1:81" s="226" customFormat="1" ht="6" customHeight="1">
      <c r="A71" s="1366"/>
      <c r="B71" s="1367"/>
      <c r="C71" s="1034"/>
      <c r="D71" s="1368"/>
      <c r="E71" s="1368"/>
      <c r="F71" s="1368"/>
      <c r="G71" s="1368"/>
      <c r="H71" s="1368"/>
      <c r="I71" s="1368"/>
      <c r="J71" s="1368"/>
      <c r="K71" s="955"/>
      <c r="L71" s="342"/>
      <c r="M71" s="342"/>
      <c r="N71" s="342"/>
      <c r="O71" s="342"/>
      <c r="P71" s="342"/>
      <c r="Q71" s="342"/>
      <c r="R71" s="342"/>
      <c r="S71" s="342"/>
      <c r="T71" s="327"/>
      <c r="U71" s="342"/>
      <c r="V71" s="342"/>
      <c r="W71" s="342"/>
      <c r="X71" s="342"/>
      <c r="Y71" s="342"/>
      <c r="Z71" s="342"/>
      <c r="AA71" s="342"/>
      <c r="AB71" s="342"/>
      <c r="AC71" s="342"/>
      <c r="AD71" s="342"/>
      <c r="AE71" s="342"/>
      <c r="AF71" s="1388" t="s">
        <v>754</v>
      </c>
      <c r="AG71" s="1368"/>
      <c r="AH71" s="1368"/>
      <c r="AI71" s="1368"/>
      <c r="AJ71" s="1368"/>
      <c r="AK71" s="1368"/>
      <c r="AL71" s="1368"/>
      <c r="AM71" s="1368"/>
      <c r="AN71" s="1368"/>
      <c r="AO71" s="1368"/>
      <c r="AP71" s="1368"/>
      <c r="AQ71" s="955"/>
      <c r="AR71" s="342"/>
      <c r="AS71" s="342"/>
      <c r="AT71" s="342"/>
      <c r="AU71" s="342"/>
      <c r="AV71" s="342"/>
      <c r="AW71" s="342"/>
      <c r="AX71" s="342"/>
      <c r="AY71" s="342"/>
      <c r="AZ71" s="342"/>
      <c r="BA71" s="342"/>
      <c r="BB71" s="342"/>
      <c r="BC71" s="327"/>
      <c r="BD71" s="342"/>
      <c r="BE71" s="342"/>
      <c r="BF71" s="342"/>
      <c r="BG71" s="342"/>
      <c r="BH71" s="342"/>
      <c r="BI71" s="342"/>
      <c r="BJ71" s="342"/>
      <c r="BK71" s="342"/>
      <c r="BL71" s="342"/>
      <c r="BM71" s="342"/>
      <c r="BN71" s="342"/>
      <c r="BO71" s="342"/>
      <c r="BP71" s="1034" t="s">
        <v>951</v>
      </c>
      <c r="BQ71" s="1368"/>
      <c r="BR71" s="1368"/>
      <c r="BS71" s="1368"/>
      <c r="BT71" s="1368"/>
      <c r="BU71" s="1368"/>
      <c r="BV71" s="1368"/>
      <c r="BW71" s="1368"/>
      <c r="BX71" s="1368"/>
      <c r="BY71" s="1368"/>
      <c r="BZ71" s="1368"/>
      <c r="CA71" s="1368"/>
      <c r="CB71" s="1368"/>
      <c r="CC71" s="1368"/>
    </row>
    <row r="72" spans="1:81" s="226" customFormat="1" ht="6" customHeight="1">
      <c r="A72" s="1366"/>
      <c r="B72" s="1367"/>
      <c r="C72" s="330"/>
      <c r="D72" s="342"/>
      <c r="E72" s="342"/>
      <c r="F72" s="342"/>
      <c r="G72" s="342"/>
      <c r="H72" s="342"/>
      <c r="I72" s="342"/>
      <c r="J72" s="342"/>
      <c r="K72" s="327"/>
      <c r="L72" s="342"/>
      <c r="M72" s="342"/>
      <c r="N72" s="342"/>
      <c r="O72" s="342"/>
      <c r="P72" s="342"/>
      <c r="Q72" s="342"/>
      <c r="R72" s="342"/>
      <c r="S72" s="342"/>
      <c r="T72" s="327"/>
      <c r="U72" s="342"/>
      <c r="V72" s="342"/>
      <c r="W72" s="342"/>
      <c r="X72" s="342"/>
      <c r="Y72" s="342"/>
      <c r="Z72" s="342"/>
      <c r="AA72" s="342"/>
      <c r="AB72" s="342"/>
      <c r="AC72" s="342"/>
      <c r="AD72" s="342"/>
      <c r="AE72" s="342"/>
      <c r="AF72" s="1034"/>
      <c r="AG72" s="1368"/>
      <c r="AH72" s="1368"/>
      <c r="AI72" s="1368"/>
      <c r="AJ72" s="1368"/>
      <c r="AK72" s="1368"/>
      <c r="AL72" s="1368"/>
      <c r="AM72" s="1368"/>
      <c r="AN72" s="1368"/>
      <c r="AO72" s="1368"/>
      <c r="AP72" s="1368"/>
      <c r="AQ72" s="955"/>
      <c r="AR72" s="342"/>
      <c r="AS72" s="342"/>
      <c r="AT72" s="342"/>
      <c r="AU72" s="342"/>
      <c r="AV72" s="342"/>
      <c r="AW72" s="342"/>
      <c r="AX72" s="342"/>
      <c r="AY72" s="342"/>
      <c r="AZ72" s="342"/>
      <c r="BA72" s="342"/>
      <c r="BB72" s="342"/>
      <c r="BC72" s="327"/>
      <c r="BD72" s="342"/>
      <c r="BE72" s="342"/>
      <c r="BF72" s="342"/>
      <c r="BG72" s="342"/>
      <c r="BH72" s="342"/>
      <c r="BI72" s="342"/>
      <c r="BJ72" s="342"/>
      <c r="BK72" s="342"/>
      <c r="BL72" s="342"/>
      <c r="BM72" s="342"/>
      <c r="BN72" s="342"/>
      <c r="BO72" s="342"/>
      <c r="BP72" s="1034"/>
      <c r="BQ72" s="1368"/>
      <c r="BR72" s="1368"/>
      <c r="BS72" s="1368"/>
      <c r="BT72" s="1368"/>
      <c r="BU72" s="1368"/>
      <c r="BV72" s="1368"/>
      <c r="BW72" s="1368"/>
      <c r="BX72" s="1368"/>
      <c r="BY72" s="1368"/>
      <c r="BZ72" s="1368"/>
      <c r="CA72" s="1368"/>
      <c r="CB72" s="1368"/>
      <c r="CC72" s="1368"/>
    </row>
    <row r="73" spans="1:81" s="226" customFormat="1" ht="6" customHeight="1">
      <c r="A73" s="1366"/>
      <c r="B73" s="1367"/>
      <c r="C73" s="330"/>
      <c r="D73" s="342"/>
      <c r="E73" s="342"/>
      <c r="F73" s="342"/>
      <c r="G73" s="342"/>
      <c r="H73" s="342"/>
      <c r="I73" s="342"/>
      <c r="J73" s="342"/>
      <c r="K73" s="327"/>
      <c r="L73" s="342"/>
      <c r="M73" s="342"/>
      <c r="N73" s="342"/>
      <c r="O73" s="342"/>
      <c r="P73" s="342"/>
      <c r="Q73" s="342"/>
      <c r="R73" s="342"/>
      <c r="S73" s="342"/>
      <c r="T73" s="327"/>
      <c r="U73" s="342"/>
      <c r="V73" s="342"/>
      <c r="W73" s="342"/>
      <c r="X73" s="342"/>
      <c r="Y73" s="342"/>
      <c r="Z73" s="342"/>
      <c r="AA73" s="342"/>
      <c r="AB73" s="342"/>
      <c r="AC73" s="342"/>
      <c r="AD73" s="342"/>
      <c r="AE73" s="342"/>
      <c r="AF73" s="330"/>
      <c r="AG73" s="342"/>
      <c r="AH73" s="342"/>
      <c r="AI73" s="342"/>
      <c r="AJ73" s="342"/>
      <c r="AK73" s="342"/>
      <c r="AL73" s="342"/>
      <c r="AM73" s="342"/>
      <c r="AN73" s="342"/>
      <c r="AO73" s="342"/>
      <c r="AP73" s="342"/>
      <c r="AQ73" s="327"/>
      <c r="AR73" s="342"/>
      <c r="AS73" s="342"/>
      <c r="AT73" s="342"/>
      <c r="AU73" s="342"/>
      <c r="AV73" s="342"/>
      <c r="AW73" s="342"/>
      <c r="AX73" s="342"/>
      <c r="AY73" s="342"/>
      <c r="AZ73" s="342"/>
      <c r="BA73" s="342"/>
      <c r="BB73" s="342"/>
      <c r="BC73" s="327"/>
      <c r="BD73" s="342"/>
      <c r="BE73" s="342"/>
      <c r="BF73" s="342"/>
      <c r="BG73" s="342"/>
      <c r="BH73" s="342"/>
      <c r="BI73" s="342"/>
      <c r="BJ73" s="342"/>
      <c r="BK73" s="342"/>
      <c r="BL73" s="342"/>
      <c r="BM73" s="342"/>
      <c r="BN73" s="342"/>
      <c r="BO73" s="342"/>
      <c r="BP73" s="330"/>
      <c r="BQ73" s="342"/>
      <c r="BR73" s="342"/>
      <c r="BS73" s="342"/>
      <c r="BT73" s="342"/>
      <c r="BU73" s="342"/>
      <c r="BV73" s="342"/>
      <c r="BW73" s="342"/>
      <c r="BX73" s="342"/>
      <c r="BY73" s="342"/>
      <c r="BZ73" s="342"/>
      <c r="CA73" s="342"/>
      <c r="CB73" s="342"/>
      <c r="CC73" s="342"/>
    </row>
    <row r="74" spans="1:81" s="226" customFormat="1" ht="6" customHeight="1">
      <c r="A74" s="1366"/>
      <c r="B74" s="1367"/>
      <c r="C74" s="342"/>
      <c r="D74" s="342"/>
      <c r="E74" s="342"/>
      <c r="F74" s="342"/>
      <c r="G74" s="342"/>
      <c r="H74" s="342"/>
      <c r="I74" s="342"/>
      <c r="J74" s="342"/>
      <c r="K74" s="328"/>
      <c r="L74" s="342"/>
      <c r="M74" s="342"/>
      <c r="N74" s="342"/>
      <c r="O74" s="342"/>
      <c r="P74" s="342"/>
      <c r="Q74" s="342"/>
      <c r="R74" s="342"/>
      <c r="S74" s="342"/>
      <c r="T74" s="328"/>
      <c r="U74" s="342"/>
      <c r="V74" s="342"/>
      <c r="W74" s="342"/>
      <c r="X74" s="342"/>
      <c r="Y74" s="342"/>
      <c r="Z74" s="342"/>
      <c r="AA74" s="342"/>
      <c r="AB74" s="342"/>
      <c r="AC74" s="342"/>
      <c r="AD74" s="342"/>
      <c r="AE74" s="342"/>
      <c r="AF74" s="331"/>
      <c r="AG74" s="343"/>
      <c r="AH74" s="343"/>
      <c r="AI74" s="343"/>
      <c r="AJ74" s="343"/>
      <c r="AK74" s="343"/>
      <c r="AL74" s="343"/>
      <c r="AM74" s="343"/>
      <c r="AN74" s="343"/>
      <c r="AO74" s="343"/>
      <c r="AP74" s="343"/>
      <c r="AQ74" s="328"/>
      <c r="AR74" s="342"/>
      <c r="AS74" s="342"/>
      <c r="AT74" s="342"/>
      <c r="AU74" s="342"/>
      <c r="AV74" s="342"/>
      <c r="AW74" s="342"/>
      <c r="AX74" s="342"/>
      <c r="AY74" s="342"/>
      <c r="AZ74" s="342"/>
      <c r="BA74" s="342"/>
      <c r="BB74" s="342"/>
      <c r="BC74" s="328"/>
      <c r="BD74" s="342"/>
      <c r="BE74" s="342"/>
      <c r="BF74" s="342"/>
      <c r="BG74" s="342"/>
      <c r="BH74" s="342"/>
      <c r="BI74" s="342"/>
      <c r="BJ74" s="342"/>
      <c r="BK74" s="342"/>
      <c r="BL74" s="342"/>
      <c r="BM74" s="342"/>
      <c r="BN74" s="342"/>
      <c r="BO74" s="342"/>
      <c r="BP74" s="331"/>
      <c r="BQ74" s="343"/>
      <c r="BR74" s="343"/>
      <c r="BS74" s="343"/>
      <c r="BT74" s="343"/>
      <c r="BU74" s="343"/>
      <c r="BV74" s="343"/>
      <c r="BW74" s="343"/>
      <c r="BX74" s="343"/>
      <c r="BY74" s="343"/>
      <c r="BZ74" s="343"/>
      <c r="CA74" s="343"/>
      <c r="CB74" s="343"/>
      <c r="CC74" s="343"/>
    </row>
    <row r="75" spans="1:81" s="226" customFormat="1" ht="6" customHeight="1">
      <c r="A75" s="1366"/>
      <c r="B75" s="1367"/>
      <c r="C75" s="1033" t="s">
        <v>416</v>
      </c>
      <c r="D75" s="1373"/>
      <c r="E75" s="1373"/>
      <c r="F75" s="1373"/>
      <c r="G75" s="1373"/>
      <c r="H75" s="1373"/>
      <c r="I75" s="1373"/>
      <c r="J75" s="1373"/>
      <c r="K75" s="1373"/>
      <c r="L75" s="1373"/>
      <c r="M75" s="1373"/>
      <c r="N75" s="1373"/>
      <c r="O75" s="1373"/>
      <c r="P75" s="1373"/>
      <c r="Q75" s="1373"/>
      <c r="R75" s="1373"/>
      <c r="S75" s="1373"/>
      <c r="T75" s="1032"/>
      <c r="U75" s="1033" t="s">
        <v>748</v>
      </c>
      <c r="V75" s="1373"/>
      <c r="W75" s="1373"/>
      <c r="X75" s="1373"/>
      <c r="Y75" s="1373"/>
      <c r="Z75" s="1373"/>
      <c r="AA75" s="1373"/>
      <c r="AB75" s="1373"/>
      <c r="AC75" s="1373"/>
      <c r="AD75" s="1373"/>
      <c r="AE75" s="1373"/>
      <c r="AF75" s="1373"/>
      <c r="AG75" s="1373"/>
      <c r="AH75" s="1373"/>
      <c r="AI75" s="1373"/>
      <c r="AJ75" s="1373"/>
      <c r="AK75" s="1373"/>
      <c r="AL75" s="1373"/>
      <c r="AM75" s="1373"/>
      <c r="AN75" s="1373"/>
      <c r="AO75" s="1373"/>
      <c r="AP75" s="1373"/>
      <c r="AQ75" s="1032"/>
      <c r="AR75" s="1033" t="s">
        <v>443</v>
      </c>
      <c r="AS75" s="1373"/>
      <c r="AT75" s="1373"/>
      <c r="AU75" s="1373"/>
      <c r="AV75" s="1373"/>
      <c r="AW75" s="1373"/>
      <c r="AX75" s="1373"/>
      <c r="AY75" s="1373"/>
      <c r="AZ75" s="1373"/>
      <c r="BA75" s="1373"/>
      <c r="BB75" s="1373"/>
      <c r="BC75" s="1373"/>
      <c r="BD75" s="1373"/>
      <c r="BE75" s="1373"/>
      <c r="BF75" s="1373"/>
      <c r="BG75" s="1373"/>
      <c r="BH75" s="1373"/>
      <c r="BI75" s="1373"/>
      <c r="BJ75" s="1373"/>
      <c r="BK75" s="1373"/>
      <c r="BL75" s="1373"/>
      <c r="BM75" s="1373"/>
      <c r="BN75" s="1373"/>
      <c r="BO75" s="1032"/>
      <c r="BP75" s="1033" t="s">
        <v>749</v>
      </c>
      <c r="BQ75" s="1373"/>
      <c r="BR75" s="1373"/>
      <c r="BS75" s="1373"/>
      <c r="BT75" s="1373"/>
      <c r="BU75" s="1373"/>
      <c r="BV75" s="1373"/>
      <c r="BW75" s="1373"/>
      <c r="BX75" s="1373"/>
      <c r="BY75" s="1373"/>
      <c r="BZ75" s="1373"/>
      <c r="CA75" s="1373"/>
      <c r="CB75" s="1373"/>
      <c r="CC75" s="1373"/>
    </row>
    <row r="76" spans="1:81" s="226" customFormat="1" ht="6" customHeight="1">
      <c r="A76" s="1366"/>
      <c r="B76" s="1367"/>
      <c r="C76" s="1034"/>
      <c r="D76" s="1368"/>
      <c r="E76" s="1368"/>
      <c r="F76" s="1368"/>
      <c r="G76" s="1368"/>
      <c r="H76" s="1368"/>
      <c r="I76" s="1368"/>
      <c r="J76" s="1368"/>
      <c r="K76" s="1368"/>
      <c r="L76" s="1368"/>
      <c r="M76" s="1368"/>
      <c r="N76" s="1368"/>
      <c r="O76" s="1368"/>
      <c r="P76" s="1368"/>
      <c r="Q76" s="1368"/>
      <c r="R76" s="1368"/>
      <c r="S76" s="1368"/>
      <c r="T76" s="955"/>
      <c r="U76" s="1034"/>
      <c r="V76" s="1368"/>
      <c r="W76" s="1368"/>
      <c r="X76" s="1368"/>
      <c r="Y76" s="1368"/>
      <c r="Z76" s="1368"/>
      <c r="AA76" s="1368"/>
      <c r="AB76" s="1368"/>
      <c r="AC76" s="1368"/>
      <c r="AD76" s="1368"/>
      <c r="AE76" s="1368"/>
      <c r="AF76" s="1368"/>
      <c r="AG76" s="1368"/>
      <c r="AH76" s="1368"/>
      <c r="AI76" s="1368"/>
      <c r="AJ76" s="1368"/>
      <c r="AK76" s="1368"/>
      <c r="AL76" s="1368"/>
      <c r="AM76" s="1368"/>
      <c r="AN76" s="1368"/>
      <c r="AO76" s="1368"/>
      <c r="AP76" s="1368"/>
      <c r="AQ76" s="955"/>
      <c r="AR76" s="1034"/>
      <c r="AS76" s="1368"/>
      <c r="AT76" s="1368"/>
      <c r="AU76" s="1368"/>
      <c r="AV76" s="1368"/>
      <c r="AW76" s="1368"/>
      <c r="AX76" s="1368"/>
      <c r="AY76" s="1368"/>
      <c r="AZ76" s="1368"/>
      <c r="BA76" s="1368"/>
      <c r="BB76" s="1368"/>
      <c r="BC76" s="1368"/>
      <c r="BD76" s="1368"/>
      <c r="BE76" s="1368"/>
      <c r="BF76" s="1368"/>
      <c r="BG76" s="1368"/>
      <c r="BH76" s="1368"/>
      <c r="BI76" s="1368"/>
      <c r="BJ76" s="1368"/>
      <c r="BK76" s="1368"/>
      <c r="BL76" s="1368"/>
      <c r="BM76" s="1368"/>
      <c r="BN76" s="1368"/>
      <c r="BO76" s="955"/>
      <c r="BP76" s="1034"/>
      <c r="BQ76" s="1368"/>
      <c r="BR76" s="1368"/>
      <c r="BS76" s="1368"/>
      <c r="BT76" s="1368"/>
      <c r="BU76" s="1368"/>
      <c r="BV76" s="1368"/>
      <c r="BW76" s="1368"/>
      <c r="BX76" s="1368"/>
      <c r="BY76" s="1368"/>
      <c r="BZ76" s="1368"/>
      <c r="CA76" s="1368"/>
      <c r="CB76" s="1368"/>
      <c r="CC76" s="1368"/>
    </row>
    <row r="77" spans="1:81" s="226" customFormat="1" ht="6" customHeight="1">
      <c r="A77" s="1371"/>
      <c r="B77" s="1372"/>
      <c r="C77" s="1035"/>
      <c r="D77" s="1374"/>
      <c r="E77" s="1374"/>
      <c r="F77" s="1374"/>
      <c r="G77" s="1374"/>
      <c r="H77" s="1374"/>
      <c r="I77" s="1374"/>
      <c r="J77" s="1374"/>
      <c r="K77" s="1374"/>
      <c r="L77" s="1374"/>
      <c r="M77" s="1374"/>
      <c r="N77" s="1374"/>
      <c r="O77" s="1374"/>
      <c r="P77" s="1374"/>
      <c r="Q77" s="1374"/>
      <c r="R77" s="1374"/>
      <c r="S77" s="1374"/>
      <c r="T77" s="956"/>
      <c r="U77" s="1035"/>
      <c r="V77" s="1374"/>
      <c r="W77" s="1374"/>
      <c r="X77" s="1374"/>
      <c r="Y77" s="1374"/>
      <c r="Z77" s="1374"/>
      <c r="AA77" s="1374"/>
      <c r="AB77" s="1374"/>
      <c r="AC77" s="1374"/>
      <c r="AD77" s="1374"/>
      <c r="AE77" s="1374"/>
      <c r="AF77" s="1374"/>
      <c r="AG77" s="1374"/>
      <c r="AH77" s="1374"/>
      <c r="AI77" s="1374"/>
      <c r="AJ77" s="1374"/>
      <c r="AK77" s="1374"/>
      <c r="AL77" s="1374"/>
      <c r="AM77" s="1374"/>
      <c r="AN77" s="1374"/>
      <c r="AO77" s="1374"/>
      <c r="AP77" s="1374"/>
      <c r="AQ77" s="956"/>
      <c r="AR77" s="1035"/>
      <c r="AS77" s="1374"/>
      <c r="AT77" s="1374"/>
      <c r="AU77" s="1374"/>
      <c r="AV77" s="1374"/>
      <c r="AW77" s="1374"/>
      <c r="AX77" s="1374"/>
      <c r="AY77" s="1374"/>
      <c r="AZ77" s="1374"/>
      <c r="BA77" s="1374"/>
      <c r="BB77" s="1374"/>
      <c r="BC77" s="1374"/>
      <c r="BD77" s="1374"/>
      <c r="BE77" s="1374"/>
      <c r="BF77" s="1374"/>
      <c r="BG77" s="1374"/>
      <c r="BH77" s="1374"/>
      <c r="BI77" s="1374"/>
      <c r="BJ77" s="1374"/>
      <c r="BK77" s="1374"/>
      <c r="BL77" s="1374"/>
      <c r="BM77" s="1374"/>
      <c r="BN77" s="1374"/>
      <c r="BO77" s="956"/>
      <c r="BP77" s="1035"/>
      <c r="BQ77" s="1374"/>
      <c r="BR77" s="1374"/>
      <c r="BS77" s="1374"/>
      <c r="BT77" s="1374"/>
      <c r="BU77" s="1374"/>
      <c r="BV77" s="1374"/>
      <c r="BW77" s="1374"/>
      <c r="BX77" s="1374"/>
      <c r="BY77" s="1374"/>
      <c r="BZ77" s="1374"/>
      <c r="CA77" s="1374"/>
      <c r="CB77" s="1374"/>
      <c r="CC77" s="1374"/>
    </row>
    <row r="78" spans="1:81" ht="13.35" customHeight="1">
      <c r="B78" s="334"/>
      <c r="C78" s="1387"/>
      <c r="D78" s="1387"/>
      <c r="E78" s="1387"/>
      <c r="F78" s="1387"/>
      <c r="G78" s="1387"/>
      <c r="H78" s="1387"/>
      <c r="I78" s="1387"/>
      <c r="J78" s="1387"/>
      <c r="K78" s="377"/>
      <c r="L78" s="1387"/>
      <c r="M78" s="1387"/>
      <c r="N78" s="1387"/>
      <c r="O78" s="1387"/>
      <c r="P78" s="1387"/>
      <c r="Q78" s="1387"/>
      <c r="R78" s="1387"/>
      <c r="S78" s="1387"/>
      <c r="T78" s="377"/>
      <c r="U78" s="1387"/>
      <c r="V78" s="1387"/>
      <c r="W78" s="1387"/>
      <c r="X78" s="1387"/>
      <c r="Y78" s="1387"/>
      <c r="Z78" s="1387"/>
      <c r="AA78" s="1387"/>
      <c r="AB78" s="1387"/>
      <c r="AC78" s="1387"/>
      <c r="AD78" s="1387"/>
      <c r="AE78" s="377"/>
      <c r="AF78" s="1387"/>
      <c r="AG78" s="1387"/>
      <c r="AH78" s="1387"/>
      <c r="AI78" s="1387"/>
      <c r="AJ78" s="1387"/>
      <c r="AK78" s="1387"/>
      <c r="AL78" s="1387"/>
      <c r="AM78" s="1387"/>
      <c r="AN78" s="1387"/>
      <c r="AO78" s="1387"/>
      <c r="AP78" s="1387"/>
      <c r="AQ78" s="377"/>
      <c r="AR78" s="1387"/>
      <c r="AS78" s="1387"/>
      <c r="AT78" s="1387"/>
      <c r="AU78" s="1387"/>
      <c r="AV78" s="1387"/>
      <c r="AW78" s="1387"/>
      <c r="AX78" s="1387"/>
      <c r="AY78" s="1387"/>
      <c r="AZ78" s="1387"/>
      <c r="BA78" s="1387"/>
      <c r="BB78" s="1387"/>
      <c r="BC78" s="377"/>
      <c r="BD78" s="1387"/>
      <c r="BE78" s="1387"/>
      <c r="BF78" s="1387"/>
      <c r="BG78" s="1387"/>
      <c r="BH78" s="1387"/>
      <c r="BI78" s="1387"/>
      <c r="BJ78" s="1387"/>
      <c r="BK78" s="1387"/>
      <c r="BL78" s="1387"/>
      <c r="BM78" s="1387"/>
      <c r="BN78" s="1387"/>
      <c r="BO78" s="377"/>
      <c r="BP78" s="1387"/>
      <c r="BQ78" s="1387"/>
      <c r="BR78" s="1387"/>
      <c r="BS78" s="1387"/>
      <c r="BT78" s="1387"/>
      <c r="BU78" s="1387"/>
      <c r="BV78" s="1387"/>
      <c r="BW78" s="1387"/>
      <c r="BX78" s="1387"/>
      <c r="BY78" s="1387"/>
      <c r="BZ78" s="1387"/>
      <c r="CA78" s="1387"/>
      <c r="CB78" s="1387"/>
      <c r="CC78" s="377"/>
    </row>
    <row r="79" spans="1:81" s="226" customFormat="1" ht="13.35" customHeight="1">
      <c r="A79" s="334">
        <v>2013</v>
      </c>
      <c r="B79" s="334" t="s">
        <v>408</v>
      </c>
      <c r="C79" s="1378">
        <v>133850</v>
      </c>
      <c r="D79" s="1378"/>
      <c r="E79" s="1378"/>
      <c r="F79" s="1378"/>
      <c r="G79" s="1378"/>
      <c r="H79" s="1378"/>
      <c r="I79" s="1378"/>
      <c r="J79" s="1365"/>
      <c r="K79" s="1365"/>
      <c r="L79" s="1378">
        <v>81692</v>
      </c>
      <c r="M79" s="1378"/>
      <c r="N79" s="1378"/>
      <c r="O79" s="1378"/>
      <c r="P79" s="1378"/>
      <c r="Q79" s="1378"/>
      <c r="R79" s="1378"/>
      <c r="S79" s="1365"/>
      <c r="T79" s="1365"/>
      <c r="U79" s="1378">
        <v>1798</v>
      </c>
      <c r="V79" s="1378"/>
      <c r="W79" s="1378"/>
      <c r="X79" s="1378"/>
      <c r="Y79" s="1378"/>
      <c r="Z79" s="1378"/>
      <c r="AA79" s="1378"/>
      <c r="AB79" s="1378"/>
      <c r="AC79" s="1378"/>
      <c r="AD79" s="1365"/>
      <c r="AE79" s="1365"/>
      <c r="AF79" s="1363">
        <v>3406</v>
      </c>
      <c r="AG79" s="1363"/>
      <c r="AH79" s="1363"/>
      <c r="AI79" s="1363"/>
      <c r="AJ79" s="1363"/>
      <c r="AK79" s="1363"/>
      <c r="AL79" s="1363"/>
      <c r="AM79" s="1363"/>
      <c r="AN79" s="1363"/>
      <c r="AO79" s="1363"/>
      <c r="AP79" s="1365"/>
      <c r="AQ79" s="1365"/>
      <c r="AR79" s="1363">
        <v>2626</v>
      </c>
      <c r="AS79" s="1363"/>
      <c r="AT79" s="1363"/>
      <c r="AU79" s="1363"/>
      <c r="AV79" s="1363"/>
      <c r="AW79" s="1363"/>
      <c r="AX79" s="1363"/>
      <c r="AY79" s="1363"/>
      <c r="AZ79" s="1363"/>
      <c r="BA79" s="1363"/>
      <c r="BB79" s="1363"/>
      <c r="BC79" s="1363"/>
      <c r="BD79" s="1363">
        <v>3645</v>
      </c>
      <c r="BE79" s="1363"/>
      <c r="BF79" s="1363"/>
      <c r="BG79" s="1363"/>
      <c r="BH79" s="1363"/>
      <c r="BI79" s="1363"/>
      <c r="BJ79" s="1363"/>
      <c r="BK79" s="1363"/>
      <c r="BL79" s="1363"/>
      <c r="BM79" s="1363"/>
      <c r="BN79" s="1363"/>
      <c r="BO79" s="1363"/>
      <c r="BP79" s="1364">
        <v>7766</v>
      </c>
      <c r="BQ79" s="1364"/>
      <c r="BR79" s="1364"/>
      <c r="BS79" s="1364"/>
      <c r="BT79" s="1364"/>
      <c r="BU79" s="1364"/>
      <c r="BV79" s="1364"/>
      <c r="BW79" s="1364"/>
      <c r="BX79" s="1364"/>
      <c r="BY79" s="1364"/>
      <c r="BZ79" s="1364"/>
      <c r="CA79" s="1364"/>
      <c r="CB79" s="347"/>
      <c r="CC79" s="347"/>
    </row>
    <row r="80" spans="1:81" s="226" customFormat="1" ht="13.35" customHeight="1">
      <c r="A80" s="334"/>
      <c r="B80" s="334"/>
      <c r="C80" s="354"/>
      <c r="D80" s="354"/>
      <c r="E80" s="354"/>
      <c r="F80" s="354"/>
      <c r="G80" s="354"/>
      <c r="H80" s="354"/>
      <c r="I80" s="354"/>
      <c r="J80" s="350"/>
      <c r="K80" s="350"/>
      <c r="L80" s="354"/>
      <c r="M80" s="354"/>
      <c r="N80" s="354"/>
      <c r="O80" s="354"/>
      <c r="P80" s="354"/>
      <c r="Q80" s="354"/>
      <c r="R80" s="354"/>
      <c r="S80" s="350"/>
      <c r="T80" s="350"/>
      <c r="U80" s="354"/>
      <c r="V80" s="354"/>
      <c r="W80" s="354"/>
      <c r="X80" s="354"/>
      <c r="Y80" s="354"/>
      <c r="Z80" s="354"/>
      <c r="AA80" s="354"/>
      <c r="AB80" s="354"/>
      <c r="AC80" s="354"/>
      <c r="AD80" s="350"/>
      <c r="AE80" s="350"/>
      <c r="AF80" s="346"/>
      <c r="AG80" s="346"/>
      <c r="AH80" s="346"/>
      <c r="AI80" s="346"/>
      <c r="AJ80" s="346"/>
      <c r="AK80" s="346"/>
      <c r="AL80" s="346"/>
      <c r="AM80" s="346"/>
      <c r="AN80" s="346"/>
      <c r="AO80" s="346"/>
      <c r="AP80" s="350"/>
      <c r="AQ80" s="350"/>
      <c r="AR80" s="346"/>
      <c r="AS80" s="346"/>
      <c r="AT80" s="346"/>
      <c r="AU80" s="346"/>
      <c r="AV80" s="346"/>
      <c r="AW80" s="346"/>
      <c r="AX80" s="346"/>
      <c r="AY80" s="346"/>
      <c r="AZ80" s="346"/>
      <c r="BA80" s="346"/>
      <c r="BB80" s="346"/>
      <c r="BC80" s="346"/>
      <c r="BD80" s="346"/>
      <c r="BE80" s="346"/>
      <c r="BF80" s="346"/>
      <c r="BG80" s="346"/>
      <c r="BH80" s="346"/>
      <c r="BI80" s="346"/>
      <c r="BJ80" s="346"/>
      <c r="BK80" s="346"/>
      <c r="BL80" s="346"/>
      <c r="BM80" s="346"/>
      <c r="BN80" s="346"/>
      <c r="BO80" s="346"/>
      <c r="BP80" s="347"/>
      <c r="BQ80" s="347"/>
      <c r="BR80" s="347"/>
      <c r="BS80" s="347"/>
      <c r="BT80" s="347"/>
      <c r="BU80" s="347"/>
      <c r="BV80" s="347"/>
      <c r="BW80" s="347"/>
      <c r="BX80" s="347"/>
      <c r="BY80" s="347"/>
      <c r="BZ80" s="347"/>
      <c r="CA80" s="347"/>
      <c r="CB80" s="347"/>
      <c r="CC80" s="347"/>
    </row>
    <row r="81" spans="1:81" s="226" customFormat="1" ht="13.35" customHeight="1">
      <c r="A81" s="334">
        <v>2014</v>
      </c>
      <c r="B81" s="334" t="s">
        <v>409</v>
      </c>
      <c r="C81" s="1378">
        <v>92994</v>
      </c>
      <c r="D81" s="1378"/>
      <c r="E81" s="1378"/>
      <c r="F81" s="1378"/>
      <c r="G81" s="1378"/>
      <c r="H81" s="1378"/>
      <c r="I81" s="1378"/>
      <c r="J81" s="1365"/>
      <c r="K81" s="1365"/>
      <c r="L81" s="1378">
        <v>59871</v>
      </c>
      <c r="M81" s="1378"/>
      <c r="N81" s="1378"/>
      <c r="O81" s="1378"/>
      <c r="P81" s="1378"/>
      <c r="Q81" s="1378"/>
      <c r="R81" s="1378"/>
      <c r="S81" s="1365"/>
      <c r="T81" s="1365"/>
      <c r="U81" s="1378">
        <v>1674</v>
      </c>
      <c r="V81" s="1378"/>
      <c r="W81" s="1378"/>
      <c r="X81" s="1378"/>
      <c r="Y81" s="1378"/>
      <c r="Z81" s="1378"/>
      <c r="AA81" s="1378"/>
      <c r="AB81" s="1378"/>
      <c r="AC81" s="1378"/>
      <c r="AD81" s="1365"/>
      <c r="AE81" s="1365"/>
      <c r="AF81" s="1363">
        <v>3422</v>
      </c>
      <c r="AG81" s="1363"/>
      <c r="AH81" s="1363"/>
      <c r="AI81" s="1363"/>
      <c r="AJ81" s="1363"/>
      <c r="AK81" s="1363"/>
      <c r="AL81" s="1363"/>
      <c r="AM81" s="1363"/>
      <c r="AN81" s="1363"/>
      <c r="AO81" s="1363"/>
      <c r="AP81" s="1365"/>
      <c r="AQ81" s="1365"/>
      <c r="AR81" s="1363">
        <v>2501</v>
      </c>
      <c r="AS81" s="1363"/>
      <c r="AT81" s="1363"/>
      <c r="AU81" s="1363"/>
      <c r="AV81" s="1363"/>
      <c r="AW81" s="1363"/>
      <c r="AX81" s="1363"/>
      <c r="AY81" s="1363"/>
      <c r="AZ81" s="1363"/>
      <c r="BA81" s="1363"/>
      <c r="BB81" s="1363"/>
      <c r="BC81" s="1363"/>
      <c r="BD81" s="1363">
        <v>4386</v>
      </c>
      <c r="BE81" s="1363"/>
      <c r="BF81" s="1363"/>
      <c r="BG81" s="1363"/>
      <c r="BH81" s="1363"/>
      <c r="BI81" s="1363"/>
      <c r="BJ81" s="1363"/>
      <c r="BK81" s="1363"/>
      <c r="BL81" s="1363"/>
      <c r="BM81" s="1363"/>
      <c r="BN81" s="1363"/>
      <c r="BO81" s="1363"/>
      <c r="BP81" s="1364">
        <v>6580</v>
      </c>
      <c r="BQ81" s="1364"/>
      <c r="BR81" s="1364"/>
      <c r="BS81" s="1364"/>
      <c r="BT81" s="1364"/>
      <c r="BU81" s="1364"/>
      <c r="BV81" s="1364"/>
      <c r="BW81" s="1364"/>
      <c r="BX81" s="1364"/>
      <c r="BY81" s="1364"/>
      <c r="BZ81" s="1364"/>
      <c r="CA81" s="1364"/>
      <c r="CB81" s="347"/>
      <c r="CC81" s="347"/>
    </row>
    <row r="82" spans="1:81" s="226" customFormat="1" ht="13.35" customHeight="1">
      <c r="A82" s="334"/>
      <c r="B82" s="334" t="s">
        <v>50</v>
      </c>
      <c r="C82" s="1378">
        <v>102446</v>
      </c>
      <c r="D82" s="1378"/>
      <c r="E82" s="1378"/>
      <c r="F82" s="1378"/>
      <c r="G82" s="1378"/>
      <c r="H82" s="1378"/>
      <c r="I82" s="1378"/>
      <c r="J82" s="1365"/>
      <c r="K82" s="1365"/>
      <c r="L82" s="1378">
        <v>72185</v>
      </c>
      <c r="M82" s="1378"/>
      <c r="N82" s="1378"/>
      <c r="O82" s="1378"/>
      <c r="P82" s="1378"/>
      <c r="Q82" s="1378"/>
      <c r="R82" s="1378"/>
      <c r="S82" s="1365"/>
      <c r="T82" s="1365"/>
      <c r="U82" s="1378">
        <v>1739</v>
      </c>
      <c r="V82" s="1378"/>
      <c r="W82" s="1378"/>
      <c r="X82" s="1378"/>
      <c r="Y82" s="1378"/>
      <c r="Z82" s="1378"/>
      <c r="AA82" s="1378"/>
      <c r="AB82" s="1378"/>
      <c r="AC82" s="1378"/>
      <c r="AD82" s="1365"/>
      <c r="AE82" s="1365"/>
      <c r="AF82" s="1363">
        <v>3396</v>
      </c>
      <c r="AG82" s="1363"/>
      <c r="AH82" s="1363"/>
      <c r="AI82" s="1363"/>
      <c r="AJ82" s="1363"/>
      <c r="AK82" s="1363"/>
      <c r="AL82" s="1363"/>
      <c r="AM82" s="1363"/>
      <c r="AN82" s="1363"/>
      <c r="AO82" s="1363"/>
      <c r="AP82" s="1365"/>
      <c r="AQ82" s="1365"/>
      <c r="AR82" s="1363">
        <v>1861</v>
      </c>
      <c r="AS82" s="1363"/>
      <c r="AT82" s="1363"/>
      <c r="AU82" s="1363"/>
      <c r="AV82" s="1363"/>
      <c r="AW82" s="1363"/>
      <c r="AX82" s="1363"/>
      <c r="AY82" s="1363"/>
      <c r="AZ82" s="1363"/>
      <c r="BA82" s="1363"/>
      <c r="BB82" s="1363"/>
      <c r="BC82" s="1363"/>
      <c r="BD82" s="1363">
        <v>4422</v>
      </c>
      <c r="BE82" s="1363"/>
      <c r="BF82" s="1363"/>
      <c r="BG82" s="1363"/>
      <c r="BH82" s="1363"/>
      <c r="BI82" s="1363"/>
      <c r="BJ82" s="1363"/>
      <c r="BK82" s="1363"/>
      <c r="BL82" s="1363"/>
      <c r="BM82" s="1363"/>
      <c r="BN82" s="1363"/>
      <c r="BO82" s="1363"/>
      <c r="BP82" s="1364">
        <v>7522</v>
      </c>
      <c r="BQ82" s="1364"/>
      <c r="BR82" s="1364"/>
      <c r="BS82" s="1364"/>
      <c r="BT82" s="1364"/>
      <c r="BU82" s="1364"/>
      <c r="BV82" s="1364"/>
      <c r="BW82" s="1364"/>
      <c r="BX82" s="1364"/>
      <c r="BY82" s="1364"/>
      <c r="BZ82" s="1364"/>
      <c r="CA82" s="1364"/>
      <c r="CB82" s="347"/>
      <c r="CC82" s="347"/>
    </row>
    <row r="83" spans="1:81" s="226" customFormat="1" ht="13.35" customHeight="1">
      <c r="A83" s="334"/>
      <c r="B83" s="334" t="s">
        <v>241</v>
      </c>
      <c r="C83" s="1378">
        <v>114634</v>
      </c>
      <c r="D83" s="1378"/>
      <c r="E83" s="1378"/>
      <c r="F83" s="1378"/>
      <c r="G83" s="1378"/>
      <c r="H83" s="1378"/>
      <c r="I83" s="1378"/>
      <c r="J83" s="1365"/>
      <c r="K83" s="1365"/>
      <c r="L83" s="1378">
        <v>84684</v>
      </c>
      <c r="M83" s="1378"/>
      <c r="N83" s="1378"/>
      <c r="O83" s="1378"/>
      <c r="P83" s="1378"/>
      <c r="Q83" s="1378"/>
      <c r="R83" s="1378"/>
      <c r="S83" s="1365"/>
      <c r="T83" s="1365"/>
      <c r="U83" s="1378">
        <v>1841</v>
      </c>
      <c r="V83" s="1378"/>
      <c r="W83" s="1378"/>
      <c r="X83" s="1378"/>
      <c r="Y83" s="1378"/>
      <c r="Z83" s="1378"/>
      <c r="AA83" s="1378"/>
      <c r="AB83" s="1378"/>
      <c r="AC83" s="1378"/>
      <c r="AD83" s="1365"/>
      <c r="AE83" s="1365"/>
      <c r="AF83" s="1363">
        <v>3428</v>
      </c>
      <c r="AG83" s="1363"/>
      <c r="AH83" s="1363"/>
      <c r="AI83" s="1363"/>
      <c r="AJ83" s="1363"/>
      <c r="AK83" s="1363"/>
      <c r="AL83" s="1363"/>
      <c r="AM83" s="1363"/>
      <c r="AN83" s="1363"/>
      <c r="AO83" s="1363"/>
      <c r="AP83" s="1365"/>
      <c r="AQ83" s="1365"/>
      <c r="AR83" s="1363">
        <v>1835</v>
      </c>
      <c r="AS83" s="1363"/>
      <c r="AT83" s="1363"/>
      <c r="AU83" s="1363"/>
      <c r="AV83" s="1363"/>
      <c r="AW83" s="1363"/>
      <c r="AX83" s="1363"/>
      <c r="AY83" s="1363"/>
      <c r="AZ83" s="1363"/>
      <c r="BA83" s="1363"/>
      <c r="BB83" s="1363"/>
      <c r="BC83" s="1363"/>
      <c r="BD83" s="1363">
        <v>4845</v>
      </c>
      <c r="BE83" s="1363"/>
      <c r="BF83" s="1363"/>
      <c r="BG83" s="1363"/>
      <c r="BH83" s="1363"/>
      <c r="BI83" s="1363"/>
      <c r="BJ83" s="1363"/>
      <c r="BK83" s="1363"/>
      <c r="BL83" s="1363"/>
      <c r="BM83" s="1363"/>
      <c r="BN83" s="1363"/>
      <c r="BO83" s="1363"/>
      <c r="BP83" s="1364">
        <v>7499</v>
      </c>
      <c r="BQ83" s="1364"/>
      <c r="BR83" s="1364"/>
      <c r="BS83" s="1364"/>
      <c r="BT83" s="1364"/>
      <c r="BU83" s="1364"/>
      <c r="BV83" s="1364"/>
      <c r="BW83" s="1364"/>
      <c r="BX83" s="1364"/>
      <c r="BY83" s="1364"/>
      <c r="BZ83" s="1364"/>
      <c r="CA83" s="1364"/>
      <c r="CB83" s="347"/>
      <c r="CC83" s="347"/>
    </row>
    <row r="84" spans="1:81" s="226" customFormat="1" ht="13.35" customHeight="1">
      <c r="A84" s="334"/>
      <c r="B84" s="334" t="s">
        <v>408</v>
      </c>
      <c r="C84" s="1378">
        <v>130505</v>
      </c>
      <c r="D84" s="1378"/>
      <c r="E84" s="1378"/>
      <c r="F84" s="1378"/>
      <c r="G84" s="1378"/>
      <c r="H84" s="1378"/>
      <c r="I84" s="1378"/>
      <c r="J84" s="1365"/>
      <c r="K84" s="1365"/>
      <c r="L84" s="1378">
        <v>78531</v>
      </c>
      <c r="M84" s="1378"/>
      <c r="N84" s="1378"/>
      <c r="O84" s="1378"/>
      <c r="P84" s="1378"/>
      <c r="Q84" s="1378"/>
      <c r="R84" s="1378"/>
      <c r="S84" s="1365"/>
      <c r="T84" s="1365"/>
      <c r="U84" s="1378">
        <v>1741</v>
      </c>
      <c r="V84" s="1378"/>
      <c r="W84" s="1378"/>
      <c r="X84" s="1378"/>
      <c r="Y84" s="1378"/>
      <c r="Z84" s="1378"/>
      <c r="AA84" s="1378"/>
      <c r="AB84" s="1378"/>
      <c r="AC84" s="1378"/>
      <c r="AD84" s="1365"/>
      <c r="AE84" s="1365"/>
      <c r="AF84" s="1363">
        <v>3343</v>
      </c>
      <c r="AG84" s="1363"/>
      <c r="AH84" s="1363"/>
      <c r="AI84" s="1363"/>
      <c r="AJ84" s="1363"/>
      <c r="AK84" s="1363"/>
      <c r="AL84" s="1363"/>
      <c r="AM84" s="1363"/>
      <c r="AN84" s="1363"/>
      <c r="AO84" s="1363"/>
      <c r="AP84" s="1365"/>
      <c r="AQ84" s="1365"/>
      <c r="AR84" s="1363">
        <v>1781</v>
      </c>
      <c r="AS84" s="1363"/>
      <c r="AT84" s="1363"/>
      <c r="AU84" s="1363"/>
      <c r="AV84" s="1363"/>
      <c r="AW84" s="1363"/>
      <c r="AX84" s="1363"/>
      <c r="AY84" s="1363"/>
      <c r="AZ84" s="1363"/>
      <c r="BA84" s="1363"/>
      <c r="BB84" s="1363"/>
      <c r="BC84" s="1363"/>
      <c r="BD84" s="1363">
        <v>4400</v>
      </c>
      <c r="BE84" s="1363"/>
      <c r="BF84" s="1363"/>
      <c r="BG84" s="1363"/>
      <c r="BH84" s="1363"/>
      <c r="BI84" s="1363"/>
      <c r="BJ84" s="1363"/>
      <c r="BK84" s="1363"/>
      <c r="BL84" s="1363"/>
      <c r="BM84" s="1363"/>
      <c r="BN84" s="1363"/>
      <c r="BO84" s="1363"/>
      <c r="BP84" s="1364">
        <v>7139</v>
      </c>
      <c r="BQ84" s="1364"/>
      <c r="BR84" s="1364"/>
      <c r="BS84" s="1364"/>
      <c r="BT84" s="1364"/>
      <c r="BU84" s="1364"/>
      <c r="BV84" s="1364"/>
      <c r="BW84" s="1364"/>
      <c r="BX84" s="1364"/>
      <c r="BY84" s="1364"/>
      <c r="BZ84" s="1364"/>
      <c r="CA84" s="1364"/>
      <c r="CB84" s="347"/>
      <c r="CC84" s="347"/>
    </row>
    <row r="85" spans="1:81" s="226" customFormat="1" ht="13.35" customHeight="1">
      <c r="A85" s="334"/>
      <c r="B85" s="334"/>
      <c r="C85" s="354"/>
      <c r="D85" s="354"/>
      <c r="E85" s="354"/>
      <c r="F85" s="354"/>
      <c r="G85" s="354"/>
      <c r="H85" s="354"/>
      <c r="I85" s="354"/>
      <c r="J85" s="350"/>
      <c r="K85" s="350"/>
      <c r="L85" s="354"/>
      <c r="M85" s="354"/>
      <c r="N85" s="354"/>
      <c r="O85" s="354"/>
      <c r="P85" s="354"/>
      <c r="Q85" s="354"/>
      <c r="R85" s="354"/>
      <c r="S85" s="350"/>
      <c r="T85" s="350"/>
      <c r="U85" s="354"/>
      <c r="V85" s="354"/>
      <c r="W85" s="354"/>
      <c r="X85" s="354"/>
      <c r="Y85" s="354"/>
      <c r="Z85" s="354"/>
      <c r="AA85" s="354"/>
      <c r="AB85" s="354"/>
      <c r="AC85" s="354"/>
      <c r="AD85" s="350"/>
      <c r="AE85" s="350"/>
      <c r="AF85" s="346"/>
      <c r="AG85" s="346"/>
      <c r="AH85" s="346"/>
      <c r="AI85" s="346"/>
      <c r="AJ85" s="346"/>
      <c r="AK85" s="346"/>
      <c r="AL85" s="346"/>
      <c r="AM85" s="346"/>
      <c r="AN85" s="346"/>
      <c r="AO85" s="346"/>
      <c r="AP85" s="350"/>
      <c r="AQ85" s="350"/>
      <c r="AR85" s="346"/>
      <c r="AS85" s="346"/>
      <c r="AT85" s="346"/>
      <c r="AU85" s="346"/>
      <c r="AV85" s="346"/>
      <c r="AW85" s="346"/>
      <c r="AX85" s="346"/>
      <c r="AY85" s="346"/>
      <c r="AZ85" s="346"/>
      <c r="BA85" s="346"/>
      <c r="BB85" s="346"/>
      <c r="BC85" s="346"/>
      <c r="BD85" s="346"/>
      <c r="BE85" s="346"/>
      <c r="BF85" s="346"/>
      <c r="BG85" s="346"/>
      <c r="BH85" s="346"/>
      <c r="BI85" s="346"/>
      <c r="BJ85" s="346"/>
      <c r="BK85" s="346"/>
      <c r="BL85" s="346"/>
      <c r="BM85" s="346"/>
      <c r="BN85" s="346"/>
      <c r="BO85" s="346"/>
      <c r="BP85" s="347"/>
      <c r="BQ85" s="347"/>
      <c r="BR85" s="347"/>
      <c r="BS85" s="347"/>
      <c r="BT85" s="347"/>
      <c r="BU85" s="347"/>
      <c r="BV85" s="347"/>
      <c r="BW85" s="347"/>
      <c r="BX85" s="347"/>
      <c r="BY85" s="347"/>
      <c r="BZ85" s="347"/>
      <c r="CA85" s="347"/>
      <c r="CB85" s="347"/>
      <c r="CC85" s="347"/>
    </row>
    <row r="86" spans="1:81" s="226" customFormat="1" ht="13.35" customHeight="1">
      <c r="A86" s="334">
        <v>2015</v>
      </c>
      <c r="B86" s="334" t="s">
        <v>409</v>
      </c>
      <c r="C86" s="1378">
        <v>108305</v>
      </c>
      <c r="D86" s="1378"/>
      <c r="E86" s="1378"/>
      <c r="F86" s="1378"/>
      <c r="G86" s="1378"/>
      <c r="H86" s="1378"/>
      <c r="I86" s="1378"/>
      <c r="J86" s="1365"/>
      <c r="K86" s="1365"/>
      <c r="L86" s="1378">
        <v>56986</v>
      </c>
      <c r="M86" s="1378"/>
      <c r="N86" s="1378"/>
      <c r="O86" s="1378"/>
      <c r="P86" s="1378"/>
      <c r="Q86" s="1378"/>
      <c r="R86" s="1378"/>
      <c r="S86" s="1365"/>
      <c r="T86" s="1365"/>
      <c r="U86" s="1378">
        <v>1515</v>
      </c>
      <c r="V86" s="1378"/>
      <c r="W86" s="1378"/>
      <c r="X86" s="1378"/>
      <c r="Y86" s="1378"/>
      <c r="Z86" s="1378"/>
      <c r="AA86" s="1378"/>
      <c r="AB86" s="1378"/>
      <c r="AC86" s="1378"/>
      <c r="AD86" s="1365"/>
      <c r="AE86" s="1365"/>
      <c r="AF86" s="1363">
        <v>3461</v>
      </c>
      <c r="AG86" s="1363"/>
      <c r="AH86" s="1363"/>
      <c r="AI86" s="1363"/>
      <c r="AJ86" s="1363"/>
      <c r="AK86" s="1363"/>
      <c r="AL86" s="1363"/>
      <c r="AM86" s="1363"/>
      <c r="AN86" s="1363"/>
      <c r="AO86" s="1363"/>
      <c r="AP86" s="1365"/>
      <c r="AQ86" s="1365"/>
      <c r="AR86" s="1363">
        <v>1737</v>
      </c>
      <c r="AS86" s="1363"/>
      <c r="AT86" s="1363"/>
      <c r="AU86" s="1363"/>
      <c r="AV86" s="1363"/>
      <c r="AW86" s="1363"/>
      <c r="AX86" s="1363"/>
      <c r="AY86" s="1363"/>
      <c r="AZ86" s="1363"/>
      <c r="BA86" s="1363"/>
      <c r="BB86" s="1363"/>
      <c r="BC86" s="1363"/>
      <c r="BD86" s="1363">
        <v>4687</v>
      </c>
      <c r="BE86" s="1363"/>
      <c r="BF86" s="1363"/>
      <c r="BG86" s="1363"/>
      <c r="BH86" s="1363"/>
      <c r="BI86" s="1363"/>
      <c r="BJ86" s="1363"/>
      <c r="BK86" s="1363"/>
      <c r="BL86" s="1363"/>
      <c r="BM86" s="1363"/>
      <c r="BN86" s="1363"/>
      <c r="BO86" s="1363"/>
      <c r="BP86" s="1364">
        <v>5595</v>
      </c>
      <c r="BQ86" s="1364"/>
      <c r="BR86" s="1364"/>
      <c r="BS86" s="1364"/>
      <c r="BT86" s="1364"/>
      <c r="BU86" s="1364"/>
      <c r="BV86" s="1364"/>
      <c r="BW86" s="1364"/>
      <c r="BX86" s="1364"/>
      <c r="BY86" s="1364"/>
      <c r="BZ86" s="1364"/>
      <c r="CA86" s="1364"/>
      <c r="CB86" s="347"/>
      <c r="CC86" s="347"/>
    </row>
    <row r="87" spans="1:81" s="226" customFormat="1" ht="13.35" customHeight="1">
      <c r="A87" s="334"/>
      <c r="B87" s="334" t="s">
        <v>50</v>
      </c>
      <c r="C87" s="1378">
        <v>97916</v>
      </c>
      <c r="D87" s="1378"/>
      <c r="E87" s="1378"/>
      <c r="F87" s="1378"/>
      <c r="G87" s="1378"/>
      <c r="H87" s="1378"/>
      <c r="I87" s="1378"/>
      <c r="J87" s="1365"/>
      <c r="K87" s="1365"/>
      <c r="L87" s="1378">
        <v>74936</v>
      </c>
      <c r="M87" s="1378"/>
      <c r="N87" s="1378"/>
      <c r="O87" s="1378"/>
      <c r="P87" s="1378"/>
      <c r="Q87" s="1378"/>
      <c r="R87" s="1378"/>
      <c r="S87" s="1365"/>
      <c r="T87" s="1365"/>
      <c r="U87" s="1378">
        <v>1738</v>
      </c>
      <c r="V87" s="1378"/>
      <c r="W87" s="1378"/>
      <c r="X87" s="1378"/>
      <c r="Y87" s="1378"/>
      <c r="Z87" s="1378"/>
      <c r="AA87" s="1378"/>
      <c r="AB87" s="1378"/>
      <c r="AC87" s="1378"/>
      <c r="AD87" s="1365"/>
      <c r="AE87" s="1365"/>
      <c r="AF87" s="1363">
        <v>3395</v>
      </c>
      <c r="AG87" s="1363"/>
      <c r="AH87" s="1363"/>
      <c r="AI87" s="1363"/>
      <c r="AJ87" s="1363"/>
      <c r="AK87" s="1363"/>
      <c r="AL87" s="1363"/>
      <c r="AM87" s="1363"/>
      <c r="AN87" s="1363"/>
      <c r="AO87" s="1363"/>
      <c r="AP87" s="1365"/>
      <c r="AQ87" s="1365"/>
      <c r="AR87" s="1363">
        <v>1997</v>
      </c>
      <c r="AS87" s="1363"/>
      <c r="AT87" s="1363"/>
      <c r="AU87" s="1363"/>
      <c r="AV87" s="1363"/>
      <c r="AW87" s="1363"/>
      <c r="AX87" s="1363"/>
      <c r="AY87" s="1363"/>
      <c r="AZ87" s="1363"/>
      <c r="BA87" s="1363"/>
      <c r="BB87" s="1363"/>
      <c r="BC87" s="1363"/>
      <c r="BD87" s="1363">
        <v>4950</v>
      </c>
      <c r="BE87" s="1363"/>
      <c r="BF87" s="1363"/>
      <c r="BG87" s="1363"/>
      <c r="BH87" s="1363"/>
      <c r="BI87" s="1363"/>
      <c r="BJ87" s="1363"/>
      <c r="BK87" s="1363"/>
      <c r="BL87" s="1363"/>
      <c r="BM87" s="1363"/>
      <c r="BN87" s="1363"/>
      <c r="BO87" s="1363"/>
      <c r="BP87" s="1364">
        <v>8055</v>
      </c>
      <c r="BQ87" s="1364"/>
      <c r="BR87" s="1364"/>
      <c r="BS87" s="1364"/>
      <c r="BT87" s="1364"/>
      <c r="BU87" s="1364"/>
      <c r="BV87" s="1364"/>
      <c r="BW87" s="1364"/>
      <c r="BX87" s="1364"/>
      <c r="BY87" s="1364"/>
      <c r="BZ87" s="1364"/>
      <c r="CA87" s="1364"/>
      <c r="CB87" s="347"/>
      <c r="CC87" s="347"/>
    </row>
    <row r="88" spans="1:81" s="226" customFormat="1" ht="13.35" customHeight="1">
      <c r="A88" s="334"/>
      <c r="B88" s="334" t="s">
        <v>241</v>
      </c>
      <c r="C88" s="1378">
        <v>103069</v>
      </c>
      <c r="D88" s="1378"/>
      <c r="E88" s="1378"/>
      <c r="F88" s="1378"/>
      <c r="G88" s="1378"/>
      <c r="H88" s="1378"/>
      <c r="I88" s="1378"/>
      <c r="J88" s="1365"/>
      <c r="K88" s="1365"/>
      <c r="L88" s="1378">
        <v>87937</v>
      </c>
      <c r="M88" s="1378"/>
      <c r="N88" s="1378"/>
      <c r="O88" s="1378"/>
      <c r="P88" s="1378"/>
      <c r="Q88" s="1378"/>
      <c r="R88" s="1378"/>
      <c r="S88" s="1365"/>
      <c r="T88" s="1365"/>
      <c r="U88" s="1378">
        <v>1875</v>
      </c>
      <c r="V88" s="1378"/>
      <c r="W88" s="1378"/>
      <c r="X88" s="1378"/>
      <c r="Y88" s="1378"/>
      <c r="Z88" s="1378"/>
      <c r="AA88" s="1378"/>
      <c r="AB88" s="1378"/>
      <c r="AC88" s="1378"/>
      <c r="AD88" s="1365"/>
      <c r="AE88" s="1365"/>
      <c r="AF88" s="1363">
        <v>3433</v>
      </c>
      <c r="AG88" s="1363"/>
      <c r="AH88" s="1363"/>
      <c r="AI88" s="1363"/>
      <c r="AJ88" s="1363"/>
      <c r="AK88" s="1363"/>
      <c r="AL88" s="1363"/>
      <c r="AM88" s="1363"/>
      <c r="AN88" s="1363"/>
      <c r="AO88" s="1363"/>
      <c r="AP88" s="1365"/>
      <c r="AQ88" s="1365"/>
      <c r="AR88" s="1363">
        <v>1760</v>
      </c>
      <c r="AS88" s="1363"/>
      <c r="AT88" s="1363"/>
      <c r="AU88" s="1363"/>
      <c r="AV88" s="1363"/>
      <c r="AW88" s="1363"/>
      <c r="AX88" s="1363"/>
      <c r="AY88" s="1363"/>
      <c r="AZ88" s="1363"/>
      <c r="BA88" s="1363"/>
      <c r="BB88" s="1363"/>
      <c r="BC88" s="1363"/>
      <c r="BD88" s="1363">
        <v>5232</v>
      </c>
      <c r="BE88" s="1363"/>
      <c r="BF88" s="1363"/>
      <c r="BG88" s="1363"/>
      <c r="BH88" s="1363"/>
      <c r="BI88" s="1363"/>
      <c r="BJ88" s="1363"/>
      <c r="BK88" s="1363"/>
      <c r="BL88" s="1363"/>
      <c r="BM88" s="1363"/>
      <c r="BN88" s="1363"/>
      <c r="BO88" s="1363"/>
      <c r="BP88" s="1364">
        <v>8242</v>
      </c>
      <c r="BQ88" s="1364"/>
      <c r="BR88" s="1364"/>
      <c r="BS88" s="1364"/>
      <c r="BT88" s="1364"/>
      <c r="BU88" s="1364"/>
      <c r="BV88" s="1364"/>
      <c r="BW88" s="1364"/>
      <c r="BX88" s="1364"/>
      <c r="BY88" s="1364"/>
      <c r="BZ88" s="1364"/>
      <c r="CA88" s="1364"/>
      <c r="CB88" s="347"/>
      <c r="CC88" s="347"/>
    </row>
    <row r="89" spans="1:81" s="226" customFormat="1" ht="13.35" customHeight="1">
      <c r="A89" s="334"/>
      <c r="B89" s="334" t="s">
        <v>408</v>
      </c>
      <c r="C89" s="1378">
        <v>121453</v>
      </c>
      <c r="D89" s="1378"/>
      <c r="E89" s="1378"/>
      <c r="F89" s="1378"/>
      <c r="G89" s="1378"/>
      <c r="H89" s="1378"/>
      <c r="I89" s="1378"/>
      <c r="J89" s="1365"/>
      <c r="K89" s="1365"/>
      <c r="L89" s="1378">
        <v>77989</v>
      </c>
      <c r="M89" s="1378"/>
      <c r="N89" s="1378"/>
      <c r="O89" s="1378"/>
      <c r="P89" s="1378"/>
      <c r="Q89" s="1378"/>
      <c r="R89" s="1378"/>
      <c r="S89" s="1365"/>
      <c r="T89" s="1365"/>
      <c r="U89" s="1378">
        <v>1777</v>
      </c>
      <c r="V89" s="1378"/>
      <c r="W89" s="1378"/>
      <c r="X89" s="1378"/>
      <c r="Y89" s="1378"/>
      <c r="Z89" s="1378"/>
      <c r="AA89" s="1378"/>
      <c r="AB89" s="1378"/>
      <c r="AC89" s="1378"/>
      <c r="AD89" s="1365"/>
      <c r="AE89" s="1365"/>
      <c r="AF89" s="1363">
        <v>3485</v>
      </c>
      <c r="AG89" s="1363"/>
      <c r="AH89" s="1363"/>
      <c r="AI89" s="1363"/>
      <c r="AJ89" s="1363"/>
      <c r="AK89" s="1363"/>
      <c r="AL89" s="1363"/>
      <c r="AM89" s="1363"/>
      <c r="AN89" s="1363"/>
      <c r="AO89" s="1363"/>
      <c r="AP89" s="1365"/>
      <c r="AQ89" s="1365"/>
      <c r="AR89" s="1363">
        <v>1912</v>
      </c>
      <c r="AS89" s="1363"/>
      <c r="AT89" s="1363"/>
      <c r="AU89" s="1363"/>
      <c r="AV89" s="1363"/>
      <c r="AW89" s="1363"/>
      <c r="AX89" s="1363"/>
      <c r="AY89" s="1363"/>
      <c r="AZ89" s="1363"/>
      <c r="BA89" s="1363"/>
      <c r="BB89" s="1363"/>
      <c r="BC89" s="1363"/>
      <c r="BD89" s="1363">
        <v>4843</v>
      </c>
      <c r="BE89" s="1363"/>
      <c r="BF89" s="1363"/>
      <c r="BG89" s="1363"/>
      <c r="BH89" s="1363"/>
      <c r="BI89" s="1363"/>
      <c r="BJ89" s="1363"/>
      <c r="BK89" s="1363"/>
      <c r="BL89" s="1363"/>
      <c r="BM89" s="1363"/>
      <c r="BN89" s="1363"/>
      <c r="BO89" s="1363"/>
      <c r="BP89" s="1364">
        <v>7669</v>
      </c>
      <c r="BQ89" s="1364"/>
      <c r="BR89" s="1364"/>
      <c r="BS89" s="1364"/>
      <c r="BT89" s="1364"/>
      <c r="BU89" s="1364"/>
      <c r="BV89" s="1364"/>
      <c r="BW89" s="1364"/>
      <c r="BX89" s="1364"/>
      <c r="BY89" s="1364"/>
      <c r="BZ89" s="1364"/>
      <c r="CA89" s="1364"/>
      <c r="CB89" s="347"/>
      <c r="CC89" s="347"/>
    </row>
    <row r="90" spans="1:81" s="226" customFormat="1" ht="13.35" customHeight="1">
      <c r="A90" s="334"/>
      <c r="B90" s="334"/>
      <c r="C90" s="354"/>
      <c r="D90" s="354"/>
      <c r="E90" s="354"/>
      <c r="F90" s="354"/>
      <c r="G90" s="354"/>
      <c r="H90" s="354"/>
      <c r="I90" s="354"/>
      <c r="J90" s="350"/>
      <c r="K90" s="350"/>
      <c r="L90" s="354"/>
      <c r="M90" s="354"/>
      <c r="N90" s="354"/>
      <c r="O90" s="354"/>
      <c r="P90" s="354"/>
      <c r="Q90" s="354"/>
      <c r="R90" s="354"/>
      <c r="S90" s="350"/>
      <c r="T90" s="350"/>
      <c r="U90" s="354"/>
      <c r="V90" s="354"/>
      <c r="W90" s="354"/>
      <c r="X90" s="354"/>
      <c r="Y90" s="354"/>
      <c r="Z90" s="354"/>
      <c r="AA90" s="354"/>
      <c r="AB90" s="354"/>
      <c r="AC90" s="354"/>
      <c r="AD90" s="350"/>
      <c r="AE90" s="350"/>
      <c r="AF90" s="346"/>
      <c r="AG90" s="346"/>
      <c r="AH90" s="346"/>
      <c r="AI90" s="346"/>
      <c r="AJ90" s="346"/>
      <c r="AK90" s="346"/>
      <c r="AL90" s="346"/>
      <c r="AM90" s="346"/>
      <c r="AN90" s="346"/>
      <c r="AO90" s="346"/>
      <c r="AP90" s="350"/>
      <c r="AQ90" s="350"/>
      <c r="AR90" s="346"/>
      <c r="AS90" s="346"/>
      <c r="AT90" s="346"/>
      <c r="AU90" s="346"/>
      <c r="AV90" s="346"/>
      <c r="AW90" s="346"/>
      <c r="AX90" s="346"/>
      <c r="AY90" s="346"/>
      <c r="AZ90" s="346"/>
      <c r="BA90" s="346"/>
      <c r="BB90" s="346"/>
      <c r="BC90" s="346"/>
      <c r="BD90" s="346"/>
      <c r="BE90" s="346"/>
      <c r="BF90" s="346"/>
      <c r="BG90" s="346"/>
      <c r="BH90" s="346"/>
      <c r="BI90" s="346"/>
      <c r="BJ90" s="346"/>
      <c r="BK90" s="346"/>
      <c r="BL90" s="346"/>
      <c r="BM90" s="346"/>
      <c r="BN90" s="346"/>
      <c r="BO90" s="346"/>
      <c r="BP90" s="347"/>
      <c r="BQ90" s="347"/>
      <c r="BR90" s="347"/>
      <c r="BS90" s="347"/>
      <c r="BT90" s="347"/>
      <c r="BU90" s="347"/>
      <c r="BV90" s="347"/>
      <c r="BW90" s="347"/>
      <c r="BX90" s="347"/>
      <c r="BY90" s="347"/>
      <c r="BZ90" s="347"/>
      <c r="CA90" s="347"/>
      <c r="CB90" s="347"/>
      <c r="CC90" s="347"/>
    </row>
    <row r="91" spans="1:81" s="226" customFormat="1" ht="13.35" customHeight="1">
      <c r="A91" s="334">
        <v>2016</v>
      </c>
      <c r="B91" s="334" t="s">
        <v>409</v>
      </c>
      <c r="C91" s="1378" t="s">
        <v>1307</v>
      </c>
      <c r="D91" s="1378"/>
      <c r="E91" s="1378"/>
      <c r="F91" s="1378"/>
      <c r="G91" s="1378"/>
      <c r="H91" s="1378"/>
      <c r="I91" s="1378"/>
      <c r="J91" s="1365"/>
      <c r="K91" s="1365"/>
      <c r="L91" s="1378" t="s">
        <v>1598</v>
      </c>
      <c r="M91" s="1378"/>
      <c r="N91" s="1378"/>
      <c r="O91" s="1378"/>
      <c r="P91" s="1378"/>
      <c r="Q91" s="1378"/>
      <c r="R91" s="1378"/>
      <c r="S91" s="1365"/>
      <c r="T91" s="1365"/>
      <c r="U91" s="1378">
        <v>2836</v>
      </c>
      <c r="V91" s="1378"/>
      <c r="W91" s="1378"/>
      <c r="X91" s="1378"/>
      <c r="Y91" s="1378"/>
      <c r="Z91" s="1378"/>
      <c r="AA91" s="1378"/>
      <c r="AB91" s="1378"/>
      <c r="AC91" s="1378"/>
      <c r="AD91" s="1365"/>
      <c r="AE91" s="1365"/>
      <c r="AF91" s="1363">
        <v>3592</v>
      </c>
      <c r="AG91" s="1363"/>
      <c r="AH91" s="1363"/>
      <c r="AI91" s="1363"/>
      <c r="AJ91" s="1363"/>
      <c r="AK91" s="1363"/>
      <c r="AL91" s="1363"/>
      <c r="AM91" s="1363"/>
      <c r="AN91" s="1363"/>
      <c r="AO91" s="1363"/>
      <c r="AP91" s="1365"/>
      <c r="AQ91" s="1365"/>
      <c r="AR91" s="1363">
        <v>1953</v>
      </c>
      <c r="AS91" s="1363"/>
      <c r="AT91" s="1363"/>
      <c r="AU91" s="1363"/>
      <c r="AV91" s="1363"/>
      <c r="AW91" s="1363"/>
      <c r="AX91" s="1363"/>
      <c r="AY91" s="1363"/>
      <c r="AZ91" s="1363"/>
      <c r="BA91" s="1363"/>
      <c r="BB91" s="1363"/>
      <c r="BC91" s="1363"/>
      <c r="BD91" s="1363">
        <v>4462</v>
      </c>
      <c r="BE91" s="1363"/>
      <c r="BF91" s="1363"/>
      <c r="BG91" s="1363"/>
      <c r="BH91" s="1363"/>
      <c r="BI91" s="1363"/>
      <c r="BJ91" s="1363"/>
      <c r="BK91" s="1363"/>
      <c r="BL91" s="1363"/>
      <c r="BM91" s="1363"/>
      <c r="BN91" s="1363"/>
      <c r="BO91" s="1363"/>
      <c r="BP91" s="1364">
        <v>7254</v>
      </c>
      <c r="BQ91" s="1364"/>
      <c r="BR91" s="1364"/>
      <c r="BS91" s="1364"/>
      <c r="BT91" s="1364"/>
      <c r="BU91" s="1364"/>
      <c r="BV91" s="1364"/>
      <c r="BW91" s="1364"/>
      <c r="BX91" s="1364"/>
      <c r="BY91" s="1364"/>
      <c r="BZ91" s="1364"/>
      <c r="CA91" s="1364"/>
      <c r="CB91" s="347"/>
      <c r="CC91" s="347"/>
    </row>
    <row r="92" spans="1:81" s="226" customFormat="1" ht="13.35" customHeight="1">
      <c r="A92" s="334"/>
      <c r="B92" s="334" t="s">
        <v>50</v>
      </c>
      <c r="C92" s="1378">
        <v>107529</v>
      </c>
      <c r="D92" s="1378"/>
      <c r="E92" s="1378"/>
      <c r="F92" s="1378"/>
      <c r="G92" s="1378"/>
      <c r="H92" s="1378"/>
      <c r="I92" s="1378"/>
      <c r="J92" s="1365"/>
      <c r="K92" s="1365"/>
      <c r="L92" s="1378">
        <v>116281</v>
      </c>
      <c r="M92" s="1378"/>
      <c r="N92" s="1378"/>
      <c r="O92" s="1378"/>
      <c r="P92" s="1378"/>
      <c r="Q92" s="1378"/>
      <c r="R92" s="1378"/>
      <c r="S92" s="1365"/>
      <c r="T92" s="1365"/>
      <c r="U92" s="1378">
        <v>3125</v>
      </c>
      <c r="V92" s="1378"/>
      <c r="W92" s="1378"/>
      <c r="X92" s="1378"/>
      <c r="Y92" s="1378"/>
      <c r="Z92" s="1378"/>
      <c r="AA92" s="1378"/>
      <c r="AB92" s="1378"/>
      <c r="AC92" s="1378"/>
      <c r="AD92" s="1365"/>
      <c r="AE92" s="1365"/>
      <c r="AF92" s="1363">
        <v>3767</v>
      </c>
      <c r="AG92" s="1363"/>
      <c r="AH92" s="1363"/>
      <c r="AI92" s="1363"/>
      <c r="AJ92" s="1363"/>
      <c r="AK92" s="1363"/>
      <c r="AL92" s="1363"/>
      <c r="AM92" s="1363"/>
      <c r="AN92" s="1363"/>
      <c r="AO92" s="1363"/>
      <c r="AP92" s="1365"/>
      <c r="AQ92" s="1365"/>
      <c r="AR92" s="1363">
        <v>2085</v>
      </c>
      <c r="AS92" s="1363"/>
      <c r="AT92" s="1363"/>
      <c r="AU92" s="1363"/>
      <c r="AV92" s="1363"/>
      <c r="AW92" s="1363"/>
      <c r="AX92" s="1363"/>
      <c r="AY92" s="1363"/>
      <c r="AZ92" s="1363"/>
      <c r="BA92" s="1363"/>
      <c r="BB92" s="1365"/>
      <c r="BC92" s="1365"/>
      <c r="BD92" s="1363">
        <v>4055</v>
      </c>
      <c r="BE92" s="1363"/>
      <c r="BF92" s="1363"/>
      <c r="BG92" s="1363"/>
      <c r="BH92" s="1363"/>
      <c r="BI92" s="1363"/>
      <c r="BJ92" s="1363"/>
      <c r="BK92" s="1363"/>
      <c r="BL92" s="1363"/>
      <c r="BM92" s="1363"/>
      <c r="BN92" s="1363"/>
      <c r="BO92" s="1363"/>
      <c r="BP92" s="1364">
        <v>7855</v>
      </c>
      <c r="BQ92" s="1364"/>
      <c r="BR92" s="1364"/>
      <c r="BS92" s="1364"/>
      <c r="BT92" s="1364"/>
      <c r="BU92" s="1364"/>
      <c r="BV92" s="1364"/>
      <c r="BW92" s="1364"/>
      <c r="BX92" s="1364"/>
      <c r="BY92" s="1364"/>
      <c r="BZ92" s="1364"/>
      <c r="CA92" s="1364"/>
      <c r="CB92" s="347"/>
      <c r="CC92" s="347"/>
    </row>
    <row r="93" spans="1:81" s="226" customFormat="1" ht="13.35" customHeight="1">
      <c r="A93" s="334"/>
      <c r="B93" s="334" t="s">
        <v>241</v>
      </c>
      <c r="C93" s="1378" t="s">
        <v>1597</v>
      </c>
      <c r="D93" s="1378"/>
      <c r="E93" s="1378"/>
      <c r="F93" s="1378"/>
      <c r="G93" s="1378"/>
      <c r="H93" s="1378"/>
      <c r="I93" s="1378"/>
      <c r="J93" s="1365"/>
      <c r="K93" s="1365"/>
      <c r="L93" s="1378" t="s">
        <v>1419</v>
      </c>
      <c r="M93" s="1378"/>
      <c r="N93" s="1378"/>
      <c r="O93" s="1378"/>
      <c r="P93" s="1378"/>
      <c r="Q93" s="1378"/>
      <c r="R93" s="1378"/>
      <c r="S93" s="1365"/>
      <c r="T93" s="1365"/>
      <c r="U93" s="1378">
        <v>3044</v>
      </c>
      <c r="V93" s="1378"/>
      <c r="W93" s="1378"/>
      <c r="X93" s="1378"/>
      <c r="Y93" s="1378"/>
      <c r="Z93" s="1378"/>
      <c r="AA93" s="1378"/>
      <c r="AB93" s="1378"/>
      <c r="AC93" s="1378"/>
      <c r="AD93" s="1365"/>
      <c r="AE93" s="1365"/>
      <c r="AF93" s="1363">
        <v>3585</v>
      </c>
      <c r="AG93" s="1363"/>
      <c r="AH93" s="1363"/>
      <c r="AI93" s="1363"/>
      <c r="AJ93" s="1363"/>
      <c r="AK93" s="1363"/>
      <c r="AL93" s="1363"/>
      <c r="AM93" s="1363"/>
      <c r="AN93" s="1363"/>
      <c r="AO93" s="1363"/>
      <c r="AP93" s="1365"/>
      <c r="AQ93" s="1365"/>
      <c r="AR93" s="1363">
        <v>1769</v>
      </c>
      <c r="AS93" s="1363"/>
      <c r="AT93" s="1363"/>
      <c r="AU93" s="1363"/>
      <c r="AV93" s="1363"/>
      <c r="AW93" s="1363"/>
      <c r="AX93" s="1363"/>
      <c r="AY93" s="1363"/>
      <c r="AZ93" s="1363"/>
      <c r="BA93" s="1363"/>
      <c r="BB93" s="1363"/>
      <c r="BC93" s="1363"/>
      <c r="BD93" s="1363">
        <v>3856</v>
      </c>
      <c r="BE93" s="1363"/>
      <c r="BF93" s="1363"/>
      <c r="BG93" s="1363"/>
      <c r="BH93" s="1363"/>
      <c r="BI93" s="1363"/>
      <c r="BJ93" s="1363"/>
      <c r="BK93" s="1363"/>
      <c r="BL93" s="1363"/>
      <c r="BM93" s="1363"/>
      <c r="BN93" s="1363"/>
      <c r="BO93" s="1363"/>
      <c r="BP93" s="1364">
        <v>7437</v>
      </c>
      <c r="BQ93" s="1364"/>
      <c r="BR93" s="1364"/>
      <c r="BS93" s="1364"/>
      <c r="BT93" s="1364"/>
      <c r="BU93" s="1364"/>
      <c r="BV93" s="1364"/>
      <c r="BW93" s="1364"/>
      <c r="BX93" s="1364"/>
      <c r="BY93" s="1364"/>
      <c r="BZ93" s="1364"/>
      <c r="CA93" s="1364"/>
      <c r="CB93" s="347"/>
      <c r="CC93" s="347"/>
    </row>
    <row r="94" spans="1:81" s="226" customFormat="1" ht="13.35" customHeight="1">
      <c r="A94" s="334"/>
      <c r="B94" s="334" t="s">
        <v>408</v>
      </c>
      <c r="C94" s="1378">
        <v>111676</v>
      </c>
      <c r="D94" s="1378"/>
      <c r="E94" s="1378"/>
      <c r="F94" s="1378"/>
      <c r="G94" s="1378"/>
      <c r="H94" s="1378"/>
      <c r="I94" s="1378"/>
      <c r="J94" s="1365"/>
      <c r="K94" s="1365"/>
      <c r="L94" s="1378">
        <v>76090</v>
      </c>
      <c r="M94" s="1378"/>
      <c r="N94" s="1378"/>
      <c r="O94" s="1378"/>
      <c r="P94" s="1378"/>
      <c r="Q94" s="1378"/>
      <c r="R94" s="1378"/>
      <c r="S94" s="1365"/>
      <c r="T94" s="1365"/>
      <c r="U94" s="1378">
        <v>2739</v>
      </c>
      <c r="V94" s="1378"/>
      <c r="W94" s="1378"/>
      <c r="X94" s="1378"/>
      <c r="Y94" s="1378"/>
      <c r="Z94" s="1378"/>
      <c r="AA94" s="1378"/>
      <c r="AB94" s="1378"/>
      <c r="AC94" s="1378"/>
      <c r="AD94" s="1365"/>
      <c r="AE94" s="1365"/>
      <c r="AF94" s="1363">
        <v>3582</v>
      </c>
      <c r="AG94" s="1363"/>
      <c r="AH94" s="1363"/>
      <c r="AI94" s="1363"/>
      <c r="AJ94" s="1363"/>
      <c r="AK94" s="1363"/>
      <c r="AL94" s="1363"/>
      <c r="AM94" s="1363"/>
      <c r="AN94" s="1363"/>
      <c r="AO94" s="1363"/>
      <c r="AP94" s="1365"/>
      <c r="AQ94" s="1365"/>
      <c r="AR94" s="1363">
        <v>1811</v>
      </c>
      <c r="AS94" s="1363"/>
      <c r="AT94" s="1363"/>
      <c r="AU94" s="1363"/>
      <c r="AV94" s="1363"/>
      <c r="AW94" s="1363"/>
      <c r="AX94" s="1363"/>
      <c r="AY94" s="1363"/>
      <c r="AZ94" s="1363"/>
      <c r="BA94" s="1363"/>
      <c r="BB94" s="1363"/>
      <c r="BC94" s="1363"/>
      <c r="BD94" s="1363">
        <v>2934</v>
      </c>
      <c r="BE94" s="1363"/>
      <c r="BF94" s="1363"/>
      <c r="BG94" s="1363"/>
      <c r="BH94" s="1363"/>
      <c r="BI94" s="1363"/>
      <c r="BJ94" s="1363"/>
      <c r="BK94" s="1363"/>
      <c r="BL94" s="1363"/>
      <c r="BM94" s="1363"/>
      <c r="BN94" s="1363"/>
      <c r="BO94" s="1363"/>
      <c r="BP94" s="1364">
        <v>6399</v>
      </c>
      <c r="BQ94" s="1364"/>
      <c r="BR94" s="1364"/>
      <c r="BS94" s="1364"/>
      <c r="BT94" s="1364"/>
      <c r="BU94" s="1364"/>
      <c r="BV94" s="1364"/>
      <c r="BW94" s="1364"/>
      <c r="BX94" s="1364"/>
      <c r="BY94" s="1364"/>
      <c r="BZ94" s="1364"/>
      <c r="CA94" s="1364"/>
      <c r="CB94" s="347"/>
      <c r="CC94" s="347"/>
    </row>
    <row r="95" spans="1:81" s="226" customFormat="1" ht="13.35" customHeight="1">
      <c r="A95" s="334"/>
      <c r="B95" s="334"/>
      <c r="C95" s="354"/>
      <c r="D95" s="354"/>
      <c r="E95" s="354"/>
      <c r="F95" s="354"/>
      <c r="G95" s="354"/>
      <c r="H95" s="354"/>
      <c r="I95" s="354"/>
      <c r="J95" s="350"/>
      <c r="K95" s="350"/>
      <c r="L95" s="354"/>
      <c r="M95" s="354"/>
      <c r="N95" s="354"/>
      <c r="O95" s="354"/>
      <c r="P95" s="354"/>
      <c r="Q95" s="354"/>
      <c r="R95" s="354"/>
      <c r="S95" s="350"/>
      <c r="T95" s="350"/>
      <c r="U95" s="354"/>
      <c r="V95" s="354"/>
      <c r="W95" s="354"/>
      <c r="X95" s="354"/>
      <c r="Y95" s="354"/>
      <c r="Z95" s="354"/>
      <c r="AA95" s="354"/>
      <c r="AB95" s="354"/>
      <c r="AC95" s="354"/>
      <c r="AD95" s="350"/>
      <c r="AE95" s="350"/>
      <c r="AF95" s="346"/>
      <c r="AG95" s="346"/>
      <c r="AH95" s="346"/>
      <c r="AI95" s="346"/>
      <c r="AJ95" s="346"/>
      <c r="AK95" s="346"/>
      <c r="AL95" s="346"/>
      <c r="AM95" s="346"/>
      <c r="AN95" s="346"/>
      <c r="AO95" s="346"/>
      <c r="AP95" s="350"/>
      <c r="AQ95" s="350"/>
      <c r="AR95" s="346"/>
      <c r="AS95" s="346"/>
      <c r="AT95" s="346"/>
      <c r="AU95" s="346"/>
      <c r="AV95" s="346"/>
      <c r="AW95" s="346"/>
      <c r="AX95" s="346"/>
      <c r="AY95" s="346"/>
      <c r="AZ95" s="346"/>
      <c r="BA95" s="346"/>
      <c r="BB95" s="346"/>
      <c r="BC95" s="346"/>
      <c r="BD95" s="346"/>
      <c r="BE95" s="346"/>
      <c r="BF95" s="346"/>
      <c r="BG95" s="346"/>
      <c r="BH95" s="346"/>
      <c r="BI95" s="346"/>
      <c r="BJ95" s="346"/>
      <c r="BK95" s="346"/>
      <c r="BL95" s="346"/>
      <c r="BM95" s="346"/>
      <c r="BN95" s="346"/>
      <c r="BO95" s="346"/>
      <c r="BP95" s="347"/>
      <c r="BQ95" s="347"/>
      <c r="BR95" s="347"/>
      <c r="BS95" s="347"/>
      <c r="BT95" s="347"/>
      <c r="BU95" s="347"/>
      <c r="BV95" s="347"/>
      <c r="BW95" s="347"/>
      <c r="BX95" s="347"/>
      <c r="BY95" s="347"/>
      <c r="BZ95" s="347"/>
      <c r="CA95" s="347"/>
      <c r="CB95" s="347"/>
      <c r="CC95" s="347"/>
    </row>
    <row r="96" spans="1:81" s="226" customFormat="1" ht="13.35" customHeight="1">
      <c r="A96" s="334">
        <v>2017</v>
      </c>
      <c r="B96" s="334" t="s">
        <v>409</v>
      </c>
      <c r="C96" s="1378">
        <v>89321</v>
      </c>
      <c r="D96" s="1378"/>
      <c r="E96" s="1378"/>
      <c r="F96" s="1378"/>
      <c r="G96" s="1378"/>
      <c r="H96" s="1378"/>
      <c r="I96" s="1378"/>
      <c r="J96" s="1365"/>
      <c r="K96" s="1365"/>
      <c r="L96" s="1378">
        <v>62984</v>
      </c>
      <c r="M96" s="1378"/>
      <c r="N96" s="1378"/>
      <c r="O96" s="1378"/>
      <c r="P96" s="1378"/>
      <c r="Q96" s="1378"/>
      <c r="R96" s="1378"/>
      <c r="S96" s="1365"/>
      <c r="T96" s="1365"/>
      <c r="U96" s="1378">
        <v>2941</v>
      </c>
      <c r="V96" s="1378"/>
      <c r="W96" s="1378"/>
      <c r="X96" s="1378"/>
      <c r="Y96" s="1378"/>
      <c r="Z96" s="1378"/>
      <c r="AA96" s="1378"/>
      <c r="AB96" s="1378"/>
      <c r="AC96" s="1378"/>
      <c r="AD96" s="1365"/>
      <c r="AE96" s="1365"/>
      <c r="AF96" s="1363">
        <v>3713</v>
      </c>
      <c r="AG96" s="1363"/>
      <c r="AH96" s="1363"/>
      <c r="AI96" s="1363"/>
      <c r="AJ96" s="1363"/>
      <c r="AK96" s="1363"/>
      <c r="AL96" s="1363"/>
      <c r="AM96" s="1363"/>
      <c r="AN96" s="1363"/>
      <c r="AO96" s="1363"/>
      <c r="AP96" s="1365"/>
      <c r="AQ96" s="1365"/>
      <c r="AR96" s="1363">
        <v>1930</v>
      </c>
      <c r="AS96" s="1363"/>
      <c r="AT96" s="1363"/>
      <c r="AU96" s="1363"/>
      <c r="AV96" s="1363"/>
      <c r="AW96" s="1363"/>
      <c r="AX96" s="1363"/>
      <c r="AY96" s="1363"/>
      <c r="AZ96" s="1363"/>
      <c r="BA96" s="1363"/>
      <c r="BB96" s="1363"/>
      <c r="BC96" s="1363"/>
      <c r="BD96" s="1363">
        <v>3449</v>
      </c>
      <c r="BE96" s="1363"/>
      <c r="BF96" s="1363"/>
      <c r="BG96" s="1363"/>
      <c r="BH96" s="1363"/>
      <c r="BI96" s="1363"/>
      <c r="BJ96" s="1363"/>
      <c r="BK96" s="1363"/>
      <c r="BL96" s="1363"/>
      <c r="BM96" s="1363"/>
      <c r="BN96" s="1363"/>
      <c r="BO96" s="1363"/>
      <c r="BP96" s="1364">
        <v>5998</v>
      </c>
      <c r="BQ96" s="1364"/>
      <c r="BR96" s="1364"/>
      <c r="BS96" s="1364"/>
      <c r="BT96" s="1364"/>
      <c r="BU96" s="1364"/>
      <c r="BV96" s="1364"/>
      <c r="BW96" s="1364"/>
      <c r="BX96" s="1364"/>
      <c r="BY96" s="1364"/>
      <c r="BZ96" s="1364"/>
      <c r="CA96" s="1364"/>
      <c r="CB96" s="347"/>
      <c r="CC96" s="347"/>
    </row>
    <row r="97" spans="1:81" s="226" customFormat="1" ht="13.35" customHeight="1">
      <c r="A97" s="334"/>
      <c r="B97" s="334" t="s">
        <v>50</v>
      </c>
      <c r="C97" s="1378">
        <v>89965</v>
      </c>
      <c r="D97" s="1378"/>
      <c r="E97" s="1378"/>
      <c r="F97" s="1378"/>
      <c r="G97" s="1378"/>
      <c r="H97" s="1378"/>
      <c r="I97" s="1378"/>
      <c r="J97" s="1365"/>
      <c r="K97" s="1365"/>
      <c r="L97" s="1378">
        <v>69714</v>
      </c>
      <c r="M97" s="1378"/>
      <c r="N97" s="1378"/>
      <c r="O97" s="1378"/>
      <c r="P97" s="1378"/>
      <c r="Q97" s="1378"/>
      <c r="R97" s="1378"/>
      <c r="S97" s="1365"/>
      <c r="T97" s="1365"/>
      <c r="U97" s="1378">
        <v>2842</v>
      </c>
      <c r="V97" s="1378"/>
      <c r="W97" s="1378"/>
      <c r="X97" s="1378"/>
      <c r="Y97" s="1378"/>
      <c r="Z97" s="1378"/>
      <c r="AA97" s="1378"/>
      <c r="AB97" s="1378"/>
      <c r="AC97" s="1378"/>
      <c r="AD97" s="1365"/>
      <c r="AE97" s="1365"/>
      <c r="AF97" s="1363">
        <v>3574</v>
      </c>
      <c r="AG97" s="1363"/>
      <c r="AH97" s="1363"/>
      <c r="AI97" s="1363"/>
      <c r="AJ97" s="1363"/>
      <c r="AK97" s="1363"/>
      <c r="AL97" s="1363"/>
      <c r="AM97" s="1363"/>
      <c r="AN97" s="1363"/>
      <c r="AO97" s="1363"/>
      <c r="AP97" s="1365"/>
      <c r="AQ97" s="1365"/>
      <c r="AR97" s="1363">
        <v>1816</v>
      </c>
      <c r="AS97" s="1363"/>
      <c r="AT97" s="1363"/>
      <c r="AU97" s="1363"/>
      <c r="AV97" s="1363"/>
      <c r="AW97" s="1363"/>
      <c r="AX97" s="1363"/>
      <c r="AY97" s="1363"/>
      <c r="AZ97" s="1363"/>
      <c r="BA97" s="1363"/>
      <c r="BB97" s="1363"/>
      <c r="BC97" s="1363"/>
      <c r="BD97" s="1363">
        <v>3933</v>
      </c>
      <c r="BE97" s="1363"/>
      <c r="BF97" s="1363"/>
      <c r="BG97" s="1363"/>
      <c r="BH97" s="1363"/>
      <c r="BI97" s="1363"/>
      <c r="BJ97" s="1363"/>
      <c r="BK97" s="1363"/>
      <c r="BL97" s="1363"/>
      <c r="BM97" s="1363"/>
      <c r="BN97" s="1363"/>
      <c r="BO97" s="1363"/>
      <c r="BP97" s="1364">
        <v>7439</v>
      </c>
      <c r="BQ97" s="1364"/>
      <c r="BR97" s="1364"/>
      <c r="BS97" s="1364"/>
      <c r="BT97" s="1364"/>
      <c r="BU97" s="1364"/>
      <c r="BV97" s="1364"/>
      <c r="BW97" s="1364"/>
      <c r="BX97" s="1364"/>
      <c r="BY97" s="1364"/>
      <c r="BZ97" s="1364"/>
      <c r="CA97" s="1364"/>
      <c r="CB97" s="347"/>
      <c r="CC97" s="347"/>
    </row>
    <row r="98" spans="1:81" s="226" customFormat="1" ht="13.35" customHeight="1">
      <c r="A98" s="334"/>
      <c r="B98" s="334" t="s">
        <v>241</v>
      </c>
      <c r="C98" s="1378">
        <v>100689</v>
      </c>
      <c r="D98" s="1378"/>
      <c r="E98" s="1378"/>
      <c r="F98" s="1378"/>
      <c r="G98" s="1378"/>
      <c r="H98" s="1378"/>
      <c r="I98" s="1378"/>
      <c r="J98" s="1365"/>
      <c r="K98" s="1365"/>
      <c r="L98" s="1378">
        <v>68864</v>
      </c>
      <c r="M98" s="1378"/>
      <c r="N98" s="1378"/>
      <c r="O98" s="1378"/>
      <c r="P98" s="1378"/>
      <c r="Q98" s="1378"/>
      <c r="R98" s="1378"/>
      <c r="S98" s="1365"/>
      <c r="T98" s="1365"/>
      <c r="U98" s="1378">
        <v>3108</v>
      </c>
      <c r="V98" s="1378"/>
      <c r="W98" s="1378"/>
      <c r="X98" s="1378"/>
      <c r="Y98" s="1378"/>
      <c r="Z98" s="1378"/>
      <c r="AA98" s="1378"/>
      <c r="AB98" s="1378"/>
      <c r="AC98" s="1378"/>
      <c r="AD98" s="1365"/>
      <c r="AE98" s="1365"/>
      <c r="AF98" s="1363">
        <v>3606</v>
      </c>
      <c r="AG98" s="1363"/>
      <c r="AH98" s="1363"/>
      <c r="AI98" s="1363"/>
      <c r="AJ98" s="1363"/>
      <c r="AK98" s="1363"/>
      <c r="AL98" s="1363"/>
      <c r="AM98" s="1363"/>
      <c r="AN98" s="1363"/>
      <c r="AO98" s="1363"/>
      <c r="AP98" s="1365"/>
      <c r="AQ98" s="1365"/>
      <c r="AR98" s="1363">
        <v>1713</v>
      </c>
      <c r="AS98" s="1363"/>
      <c r="AT98" s="1363"/>
      <c r="AU98" s="1363"/>
      <c r="AV98" s="1363"/>
      <c r="AW98" s="1363"/>
      <c r="AX98" s="1363"/>
      <c r="AY98" s="1363"/>
      <c r="AZ98" s="1363"/>
      <c r="BA98" s="1363"/>
      <c r="BB98" s="1363"/>
      <c r="BC98" s="1363"/>
      <c r="BD98" s="1363">
        <v>3808</v>
      </c>
      <c r="BE98" s="1363"/>
      <c r="BF98" s="1363"/>
      <c r="BG98" s="1363"/>
      <c r="BH98" s="1363"/>
      <c r="BI98" s="1363"/>
      <c r="BJ98" s="1363"/>
      <c r="BK98" s="1363"/>
      <c r="BL98" s="1363"/>
      <c r="BM98" s="1363"/>
      <c r="BN98" s="1363"/>
      <c r="BO98" s="1363"/>
      <c r="BP98" s="1364">
        <v>7365</v>
      </c>
      <c r="BQ98" s="1364"/>
      <c r="BR98" s="1364"/>
      <c r="BS98" s="1364"/>
      <c r="BT98" s="1364"/>
      <c r="BU98" s="1364"/>
      <c r="BV98" s="1364"/>
      <c r="BW98" s="1364"/>
      <c r="BX98" s="1364"/>
      <c r="BY98" s="1364"/>
      <c r="BZ98" s="1364"/>
      <c r="CA98" s="1364"/>
      <c r="CB98" s="347"/>
      <c r="CC98" s="347"/>
    </row>
    <row r="99" spans="1:81" s="415" customFormat="1" ht="13.35" customHeight="1">
      <c r="A99" s="412"/>
      <c r="B99" s="412" t="s">
        <v>408</v>
      </c>
      <c r="C99" s="1378">
        <v>109872</v>
      </c>
      <c r="D99" s="1378"/>
      <c r="E99" s="1378"/>
      <c r="F99" s="1378"/>
      <c r="G99" s="1378"/>
      <c r="H99" s="1378"/>
      <c r="I99" s="1378"/>
      <c r="J99" s="1382"/>
      <c r="K99" s="1382"/>
      <c r="L99" s="1378">
        <v>58971</v>
      </c>
      <c r="M99" s="1378"/>
      <c r="N99" s="1378"/>
      <c r="O99" s="1378"/>
      <c r="P99" s="1378"/>
      <c r="Q99" s="1378"/>
      <c r="R99" s="1378"/>
      <c r="S99" s="1382"/>
      <c r="T99" s="1382"/>
      <c r="U99" s="1378">
        <v>2820</v>
      </c>
      <c r="V99" s="1378"/>
      <c r="W99" s="1378"/>
      <c r="X99" s="1378"/>
      <c r="Y99" s="1378"/>
      <c r="Z99" s="1378"/>
      <c r="AA99" s="1378"/>
      <c r="AB99" s="1378"/>
      <c r="AC99" s="1378"/>
      <c r="AD99" s="1382"/>
      <c r="AE99" s="1382"/>
      <c r="AF99" s="1378">
        <v>3546</v>
      </c>
      <c r="AG99" s="1378"/>
      <c r="AH99" s="1378"/>
      <c r="AI99" s="1378"/>
      <c r="AJ99" s="1378"/>
      <c r="AK99" s="1378"/>
      <c r="AL99" s="1378"/>
      <c r="AM99" s="1378"/>
      <c r="AN99" s="1378"/>
      <c r="AO99" s="1378"/>
      <c r="AP99" s="1382"/>
      <c r="AQ99" s="1382"/>
      <c r="AR99" s="1378">
        <v>1844</v>
      </c>
      <c r="AS99" s="1378"/>
      <c r="AT99" s="1378"/>
      <c r="AU99" s="1378"/>
      <c r="AV99" s="1378"/>
      <c r="AW99" s="1378"/>
      <c r="AX99" s="1378"/>
      <c r="AY99" s="1378"/>
      <c r="AZ99" s="1378"/>
      <c r="BA99" s="1378"/>
      <c r="BB99" s="1378"/>
      <c r="BC99" s="1378"/>
      <c r="BD99" s="1378">
        <v>3644</v>
      </c>
      <c r="BE99" s="1378"/>
      <c r="BF99" s="1378"/>
      <c r="BG99" s="1378"/>
      <c r="BH99" s="1378"/>
      <c r="BI99" s="1378"/>
      <c r="BJ99" s="1378"/>
      <c r="BK99" s="1378"/>
      <c r="BL99" s="1378"/>
      <c r="BM99" s="1378"/>
      <c r="BN99" s="1378"/>
      <c r="BO99" s="1378"/>
      <c r="BP99" s="1377">
        <v>7075</v>
      </c>
      <c r="BQ99" s="1377"/>
      <c r="BR99" s="1377"/>
      <c r="BS99" s="1377"/>
      <c r="BT99" s="1377"/>
      <c r="BU99" s="1377"/>
      <c r="BV99" s="1377"/>
      <c r="BW99" s="1377"/>
      <c r="BX99" s="1377"/>
      <c r="BY99" s="1377"/>
      <c r="BZ99" s="1377"/>
      <c r="CA99" s="1377"/>
      <c r="CB99" s="413"/>
      <c r="CC99" s="413"/>
    </row>
    <row r="100" spans="1:81" s="415" customFormat="1" ht="13.35" customHeight="1">
      <c r="A100" s="412"/>
      <c r="B100" s="412"/>
      <c r="C100" s="456"/>
      <c r="D100" s="456"/>
      <c r="E100" s="456"/>
      <c r="F100" s="456"/>
      <c r="G100" s="456"/>
      <c r="H100" s="456"/>
      <c r="I100" s="456"/>
      <c r="J100" s="458"/>
      <c r="K100" s="458"/>
      <c r="L100" s="456"/>
      <c r="M100" s="456"/>
      <c r="N100" s="456"/>
      <c r="O100" s="456"/>
      <c r="P100" s="456"/>
      <c r="Q100" s="456"/>
      <c r="R100" s="456"/>
      <c r="S100" s="458"/>
      <c r="T100" s="458"/>
      <c r="U100" s="456"/>
      <c r="V100" s="456"/>
      <c r="W100" s="456"/>
      <c r="X100" s="456"/>
      <c r="Y100" s="456"/>
      <c r="Z100" s="456"/>
      <c r="AA100" s="456"/>
      <c r="AB100" s="456"/>
      <c r="AC100" s="456"/>
      <c r="AD100" s="458"/>
      <c r="AE100" s="458"/>
      <c r="AF100" s="456"/>
      <c r="AG100" s="456"/>
      <c r="AH100" s="456"/>
      <c r="AI100" s="456"/>
      <c r="AJ100" s="456"/>
      <c r="AK100" s="456"/>
      <c r="AL100" s="456"/>
      <c r="AM100" s="456"/>
      <c r="AN100" s="456"/>
      <c r="AO100" s="456"/>
      <c r="AP100" s="458"/>
      <c r="AQ100" s="458"/>
      <c r="AR100" s="456"/>
      <c r="AS100" s="456"/>
      <c r="AT100" s="456"/>
      <c r="AU100" s="456"/>
      <c r="AV100" s="456"/>
      <c r="AW100" s="456"/>
      <c r="AX100" s="456"/>
      <c r="AY100" s="456"/>
      <c r="AZ100" s="456"/>
      <c r="BA100" s="456"/>
      <c r="BB100" s="456"/>
      <c r="BC100" s="456"/>
      <c r="BD100" s="456"/>
      <c r="BE100" s="456"/>
      <c r="BF100" s="456"/>
      <c r="BG100" s="456"/>
      <c r="BH100" s="456"/>
      <c r="BI100" s="456"/>
      <c r="BJ100" s="456"/>
      <c r="BK100" s="456"/>
      <c r="BL100" s="456"/>
      <c r="BM100" s="456"/>
      <c r="BN100" s="456"/>
      <c r="BO100" s="456"/>
      <c r="BP100" s="455"/>
      <c r="BQ100" s="455"/>
      <c r="BR100" s="455"/>
      <c r="BS100" s="455"/>
      <c r="BT100" s="455"/>
      <c r="BU100" s="455"/>
      <c r="BV100" s="455"/>
      <c r="BW100" s="455"/>
      <c r="BX100" s="455"/>
      <c r="BY100" s="455"/>
      <c r="BZ100" s="455"/>
      <c r="CA100" s="455"/>
      <c r="CB100" s="455"/>
      <c r="CC100" s="455"/>
    </row>
    <row r="101" spans="1:81" s="415" customFormat="1" ht="13.35" customHeight="1">
      <c r="A101" s="450">
        <v>2018</v>
      </c>
      <c r="B101" s="450" t="s">
        <v>409</v>
      </c>
      <c r="C101" s="1378">
        <v>149620</v>
      </c>
      <c r="D101" s="1378"/>
      <c r="E101" s="1378"/>
      <c r="F101" s="1378"/>
      <c r="G101" s="1378"/>
      <c r="H101" s="1378"/>
      <c r="I101" s="1378"/>
      <c r="J101" s="1365"/>
      <c r="K101" s="1365"/>
      <c r="L101" s="1378">
        <v>52773</v>
      </c>
      <c r="M101" s="1378"/>
      <c r="N101" s="1378"/>
      <c r="O101" s="1378"/>
      <c r="P101" s="1378"/>
      <c r="Q101" s="1378"/>
      <c r="R101" s="1378"/>
      <c r="S101" s="1365"/>
      <c r="T101" s="1365"/>
      <c r="U101" s="1378">
        <v>2869</v>
      </c>
      <c r="V101" s="1378"/>
      <c r="W101" s="1378"/>
      <c r="X101" s="1378"/>
      <c r="Y101" s="1378"/>
      <c r="Z101" s="1378"/>
      <c r="AA101" s="1378"/>
      <c r="AB101" s="1378"/>
      <c r="AC101" s="1378"/>
      <c r="AD101" s="1365"/>
      <c r="AE101" s="1365"/>
      <c r="AF101" s="1363">
        <v>3778</v>
      </c>
      <c r="AG101" s="1363"/>
      <c r="AH101" s="1363"/>
      <c r="AI101" s="1363"/>
      <c r="AJ101" s="1363"/>
      <c r="AK101" s="1363"/>
      <c r="AL101" s="1363"/>
      <c r="AM101" s="1363"/>
      <c r="AN101" s="1363"/>
      <c r="AO101" s="1363"/>
      <c r="AP101" s="1365"/>
      <c r="AQ101" s="1365"/>
      <c r="AR101" s="1363">
        <v>1847</v>
      </c>
      <c r="AS101" s="1363"/>
      <c r="AT101" s="1363"/>
      <c r="AU101" s="1363"/>
      <c r="AV101" s="1363"/>
      <c r="AW101" s="1363"/>
      <c r="AX101" s="1363"/>
      <c r="AY101" s="1363"/>
      <c r="AZ101" s="1363"/>
      <c r="BA101" s="1363"/>
      <c r="BB101" s="1363"/>
      <c r="BC101" s="1363"/>
      <c r="BD101" s="1363">
        <v>3866</v>
      </c>
      <c r="BE101" s="1363"/>
      <c r="BF101" s="1363"/>
      <c r="BG101" s="1363"/>
      <c r="BH101" s="1363"/>
      <c r="BI101" s="1363"/>
      <c r="BJ101" s="1363"/>
      <c r="BK101" s="1363"/>
      <c r="BL101" s="1363"/>
      <c r="BM101" s="1363"/>
      <c r="BN101" s="1363"/>
      <c r="BO101" s="1363"/>
      <c r="BP101" s="1364">
        <v>6079</v>
      </c>
      <c r="BQ101" s="1364"/>
      <c r="BR101" s="1364"/>
      <c r="BS101" s="1364"/>
      <c r="BT101" s="1364"/>
      <c r="BU101" s="1364"/>
      <c r="BV101" s="1364"/>
      <c r="BW101" s="1364"/>
      <c r="BX101" s="1364"/>
      <c r="BY101" s="1364"/>
      <c r="BZ101" s="1364"/>
      <c r="CA101" s="1364"/>
      <c r="CB101" s="455"/>
      <c r="CC101" s="455"/>
    </row>
    <row r="102" spans="1:81" s="415" customFormat="1" ht="13.35" customHeight="1">
      <c r="A102" s="534"/>
      <c r="B102" s="534" t="s">
        <v>50</v>
      </c>
      <c r="C102" s="1378">
        <v>265816</v>
      </c>
      <c r="D102" s="1378"/>
      <c r="E102" s="1378"/>
      <c r="F102" s="1378"/>
      <c r="G102" s="1378"/>
      <c r="H102" s="1378"/>
      <c r="I102" s="1378"/>
      <c r="J102" s="1365"/>
      <c r="K102" s="1365"/>
      <c r="L102" s="1378">
        <v>53124</v>
      </c>
      <c r="M102" s="1378"/>
      <c r="N102" s="1378"/>
      <c r="O102" s="1378"/>
      <c r="P102" s="1378"/>
      <c r="Q102" s="1378"/>
      <c r="R102" s="1378"/>
      <c r="S102" s="1365"/>
      <c r="T102" s="1365"/>
      <c r="U102" s="1378">
        <v>2768</v>
      </c>
      <c r="V102" s="1378"/>
      <c r="W102" s="1378"/>
      <c r="X102" s="1378"/>
      <c r="Y102" s="1378"/>
      <c r="Z102" s="1378"/>
      <c r="AA102" s="1378"/>
      <c r="AB102" s="1378"/>
      <c r="AC102" s="1378"/>
      <c r="AD102" s="1365"/>
      <c r="AE102" s="1365"/>
      <c r="AF102" s="1363">
        <v>3720</v>
      </c>
      <c r="AG102" s="1363"/>
      <c r="AH102" s="1363"/>
      <c r="AI102" s="1363"/>
      <c r="AJ102" s="1363"/>
      <c r="AK102" s="1363"/>
      <c r="AL102" s="1363"/>
      <c r="AM102" s="1363"/>
      <c r="AN102" s="1363"/>
      <c r="AO102" s="1363"/>
      <c r="AP102" s="1365"/>
      <c r="AQ102" s="1365"/>
      <c r="AR102" s="1363">
        <v>1696</v>
      </c>
      <c r="AS102" s="1363"/>
      <c r="AT102" s="1363"/>
      <c r="AU102" s="1363"/>
      <c r="AV102" s="1363"/>
      <c r="AW102" s="1363"/>
      <c r="AX102" s="1363"/>
      <c r="AY102" s="1363"/>
      <c r="AZ102" s="1363"/>
      <c r="BA102" s="1363"/>
      <c r="BB102" s="1363"/>
      <c r="BC102" s="1363"/>
      <c r="BD102" s="1363">
        <v>3430</v>
      </c>
      <c r="BE102" s="1363"/>
      <c r="BF102" s="1363"/>
      <c r="BG102" s="1363"/>
      <c r="BH102" s="1363"/>
      <c r="BI102" s="1363"/>
      <c r="BJ102" s="1363"/>
      <c r="BK102" s="1363"/>
      <c r="BL102" s="1363"/>
      <c r="BM102" s="1363"/>
      <c r="BN102" s="1363"/>
      <c r="BO102" s="1363"/>
      <c r="BP102" s="1364">
        <v>6847</v>
      </c>
      <c r="BQ102" s="1364"/>
      <c r="BR102" s="1364"/>
      <c r="BS102" s="1364"/>
      <c r="BT102" s="1364"/>
      <c r="BU102" s="1364"/>
      <c r="BV102" s="1364"/>
      <c r="BW102" s="1364"/>
      <c r="BX102" s="1364"/>
      <c r="BY102" s="1364"/>
      <c r="BZ102" s="1364"/>
      <c r="CA102" s="1364"/>
      <c r="CB102" s="535"/>
      <c r="CC102" s="535"/>
    </row>
    <row r="103" spans="1:81" s="415" customFormat="1" ht="13.35" customHeight="1">
      <c r="A103" s="557"/>
      <c r="B103" s="557" t="s">
        <v>241</v>
      </c>
      <c r="C103" s="1378">
        <v>282974</v>
      </c>
      <c r="D103" s="1378"/>
      <c r="E103" s="1378"/>
      <c r="F103" s="1378"/>
      <c r="G103" s="1378"/>
      <c r="H103" s="1378"/>
      <c r="I103" s="1378"/>
      <c r="J103" s="1365"/>
      <c r="K103" s="1365"/>
      <c r="L103" s="1378">
        <v>60559</v>
      </c>
      <c r="M103" s="1378"/>
      <c r="N103" s="1378"/>
      <c r="O103" s="1378"/>
      <c r="P103" s="1378"/>
      <c r="Q103" s="1378"/>
      <c r="R103" s="1378"/>
      <c r="S103" s="1365"/>
      <c r="T103" s="1365"/>
      <c r="U103" s="1378">
        <v>2919</v>
      </c>
      <c r="V103" s="1378"/>
      <c r="W103" s="1378"/>
      <c r="X103" s="1378"/>
      <c r="Y103" s="1378"/>
      <c r="Z103" s="1378"/>
      <c r="AA103" s="1378"/>
      <c r="AB103" s="1378"/>
      <c r="AC103" s="1378"/>
      <c r="AD103" s="1365"/>
      <c r="AE103" s="1365"/>
      <c r="AF103" s="1363">
        <v>3652</v>
      </c>
      <c r="AG103" s="1363"/>
      <c r="AH103" s="1363"/>
      <c r="AI103" s="1363"/>
      <c r="AJ103" s="1363"/>
      <c r="AK103" s="1363"/>
      <c r="AL103" s="1363"/>
      <c r="AM103" s="1363"/>
      <c r="AN103" s="1363"/>
      <c r="AO103" s="1363"/>
      <c r="AP103" s="1365"/>
      <c r="AQ103" s="1365"/>
      <c r="AR103" s="1363">
        <v>1525</v>
      </c>
      <c r="AS103" s="1363"/>
      <c r="AT103" s="1363"/>
      <c r="AU103" s="1363"/>
      <c r="AV103" s="1363"/>
      <c r="AW103" s="1363"/>
      <c r="AX103" s="1363"/>
      <c r="AY103" s="1363"/>
      <c r="AZ103" s="1363"/>
      <c r="BA103" s="1363"/>
      <c r="BB103" s="1363"/>
      <c r="BC103" s="1363"/>
      <c r="BD103" s="1363">
        <v>3193</v>
      </c>
      <c r="BE103" s="1363"/>
      <c r="BF103" s="1363"/>
      <c r="BG103" s="1363"/>
      <c r="BH103" s="1363"/>
      <c r="BI103" s="1363"/>
      <c r="BJ103" s="1363"/>
      <c r="BK103" s="1363"/>
      <c r="BL103" s="1363"/>
      <c r="BM103" s="1363"/>
      <c r="BN103" s="1363"/>
      <c r="BO103" s="1363"/>
      <c r="BP103" s="1364">
        <v>7639</v>
      </c>
      <c r="BQ103" s="1364"/>
      <c r="BR103" s="1364"/>
      <c r="BS103" s="1364"/>
      <c r="BT103" s="1364"/>
      <c r="BU103" s="1364"/>
      <c r="BV103" s="1364"/>
      <c r="BW103" s="1364"/>
      <c r="BX103" s="1364"/>
      <c r="BY103" s="1364"/>
      <c r="BZ103" s="1364"/>
      <c r="CA103" s="1364"/>
      <c r="CB103" s="553"/>
      <c r="CC103" s="553"/>
    </row>
    <row r="104" spans="1:81" s="415" customFormat="1" ht="13.35" customHeight="1">
      <c r="A104" s="737"/>
      <c r="B104" s="737" t="s">
        <v>408</v>
      </c>
      <c r="C104" s="1378">
        <v>118670</v>
      </c>
      <c r="D104" s="1378"/>
      <c r="E104" s="1378"/>
      <c r="F104" s="1378"/>
      <c r="G104" s="1378"/>
      <c r="H104" s="1378"/>
      <c r="I104" s="1378"/>
      <c r="J104" s="1365"/>
      <c r="K104" s="1365"/>
      <c r="L104" s="1378">
        <v>54856</v>
      </c>
      <c r="M104" s="1378"/>
      <c r="N104" s="1378"/>
      <c r="O104" s="1378"/>
      <c r="P104" s="1378"/>
      <c r="Q104" s="1378"/>
      <c r="R104" s="1378"/>
      <c r="S104" s="1365"/>
      <c r="T104" s="1365"/>
      <c r="U104" s="1378">
        <v>2842</v>
      </c>
      <c r="V104" s="1378"/>
      <c r="W104" s="1378"/>
      <c r="X104" s="1378"/>
      <c r="Y104" s="1378"/>
      <c r="Z104" s="1378"/>
      <c r="AA104" s="1378"/>
      <c r="AB104" s="1378"/>
      <c r="AC104" s="1378"/>
      <c r="AD104" s="1365"/>
      <c r="AE104" s="1365"/>
      <c r="AF104" s="1363">
        <v>3689</v>
      </c>
      <c r="AG104" s="1363"/>
      <c r="AH104" s="1363"/>
      <c r="AI104" s="1363"/>
      <c r="AJ104" s="1363"/>
      <c r="AK104" s="1363"/>
      <c r="AL104" s="1363"/>
      <c r="AM104" s="1363"/>
      <c r="AN104" s="1363"/>
      <c r="AO104" s="1363"/>
      <c r="AP104" s="1365"/>
      <c r="AQ104" s="1365"/>
      <c r="AR104" s="1363">
        <v>1648</v>
      </c>
      <c r="AS104" s="1363"/>
      <c r="AT104" s="1363"/>
      <c r="AU104" s="1363"/>
      <c r="AV104" s="1363"/>
      <c r="AW104" s="1363"/>
      <c r="AX104" s="1363"/>
      <c r="AY104" s="1363"/>
      <c r="AZ104" s="1363"/>
      <c r="BA104" s="1363"/>
      <c r="BB104" s="1363"/>
      <c r="BC104" s="1363"/>
      <c r="BD104" s="1363">
        <v>1761</v>
      </c>
      <c r="BE104" s="1363"/>
      <c r="BF104" s="1363"/>
      <c r="BG104" s="1363"/>
      <c r="BH104" s="1363"/>
      <c r="BI104" s="1363"/>
      <c r="BJ104" s="1363"/>
      <c r="BK104" s="1363"/>
      <c r="BL104" s="1363"/>
      <c r="BM104" s="1363"/>
      <c r="BN104" s="1363"/>
      <c r="BO104" s="1363"/>
      <c r="BP104" s="1364">
        <v>7572</v>
      </c>
      <c r="BQ104" s="1364"/>
      <c r="BR104" s="1364"/>
      <c r="BS104" s="1364"/>
      <c r="BT104" s="1364"/>
      <c r="BU104" s="1364"/>
      <c r="BV104" s="1364"/>
      <c r="BW104" s="1364"/>
      <c r="BX104" s="1364"/>
      <c r="BY104" s="1364"/>
      <c r="BZ104" s="1364"/>
      <c r="CA104" s="1364"/>
      <c r="CB104" s="741"/>
      <c r="CC104" s="741"/>
    </row>
    <row r="105" spans="1:81" s="226" customFormat="1" ht="13.35" customHeight="1">
      <c r="A105" s="68"/>
      <c r="B105" s="68"/>
      <c r="C105" s="333"/>
      <c r="D105" s="333"/>
      <c r="E105" s="333"/>
      <c r="F105" s="333"/>
      <c r="G105" s="333"/>
      <c r="H105" s="333"/>
      <c r="I105" s="333"/>
      <c r="J105" s="333"/>
      <c r="K105" s="333"/>
      <c r="L105" s="333"/>
      <c r="M105" s="333"/>
      <c r="N105" s="333"/>
      <c r="O105" s="333"/>
      <c r="P105" s="333"/>
      <c r="Q105" s="333"/>
      <c r="R105" s="333"/>
      <c r="S105" s="333"/>
      <c r="T105" s="333"/>
      <c r="U105" s="333"/>
      <c r="V105" s="333"/>
      <c r="W105" s="333"/>
      <c r="X105" s="333"/>
      <c r="Y105" s="333"/>
      <c r="Z105" s="333"/>
      <c r="AA105" s="333"/>
      <c r="AB105" s="333"/>
      <c r="AC105" s="333"/>
      <c r="AD105" s="333"/>
      <c r="AE105" s="333"/>
      <c r="AF105" s="333"/>
      <c r="AG105" s="333"/>
      <c r="AH105" s="333"/>
      <c r="AI105" s="333"/>
      <c r="AJ105" s="333"/>
      <c r="AK105" s="333"/>
      <c r="AL105" s="333"/>
      <c r="AM105" s="333"/>
      <c r="AN105" s="333"/>
      <c r="AO105" s="333"/>
      <c r="AP105" s="333"/>
      <c r="AQ105" s="333"/>
      <c r="AR105" s="333"/>
      <c r="AS105" s="333"/>
      <c r="AT105" s="333"/>
      <c r="AU105" s="333"/>
      <c r="AV105" s="333"/>
      <c r="AW105" s="333"/>
      <c r="AX105" s="333"/>
      <c r="AY105" s="333"/>
      <c r="AZ105" s="333"/>
      <c r="BA105" s="333"/>
      <c r="BB105" s="333"/>
      <c r="BC105" s="333"/>
      <c r="BD105" s="333"/>
      <c r="BE105" s="333"/>
      <c r="BF105" s="333"/>
      <c r="BG105" s="333"/>
      <c r="BH105" s="333"/>
      <c r="BI105" s="333"/>
      <c r="BJ105" s="333"/>
      <c r="BK105" s="333"/>
      <c r="BL105" s="333"/>
      <c r="BM105" s="333"/>
      <c r="BN105" s="333"/>
      <c r="BO105" s="333"/>
      <c r="BP105" s="333"/>
      <c r="BQ105" s="333"/>
      <c r="BR105" s="333"/>
      <c r="BS105" s="333"/>
      <c r="BT105" s="333"/>
      <c r="BU105" s="333"/>
      <c r="BV105" s="333"/>
      <c r="BW105" s="333"/>
      <c r="BX105" s="333"/>
      <c r="BY105" s="333"/>
      <c r="BZ105" s="333"/>
      <c r="CA105" s="333"/>
      <c r="CB105" s="333"/>
      <c r="CC105" s="333"/>
    </row>
    <row r="106" spans="1:81" s="226" customFormat="1" ht="13.35" customHeight="1">
      <c r="A106" s="226" t="s">
        <v>493</v>
      </c>
      <c r="B106" s="334"/>
      <c r="C106" s="333"/>
      <c r="D106" s="333"/>
      <c r="E106" s="333"/>
      <c r="F106" s="333"/>
      <c r="G106" s="333"/>
      <c r="H106" s="333"/>
      <c r="I106" s="333"/>
      <c r="J106" s="333"/>
      <c r="K106" s="333"/>
      <c r="L106" s="333"/>
      <c r="M106" s="333"/>
      <c r="N106" s="333"/>
      <c r="O106" s="333"/>
      <c r="P106" s="333"/>
      <c r="Q106" s="333"/>
      <c r="R106" s="333"/>
      <c r="S106" s="333"/>
      <c r="T106" s="333"/>
      <c r="U106" s="333"/>
      <c r="V106" s="333"/>
      <c r="W106" s="333"/>
      <c r="X106" s="333"/>
      <c r="Y106" s="333"/>
      <c r="Z106" s="333"/>
      <c r="AA106" s="333"/>
      <c r="AB106" s="333"/>
      <c r="AC106" s="333"/>
      <c r="AD106" s="333"/>
      <c r="AE106" s="333"/>
      <c r="AF106" s="333"/>
      <c r="AG106" s="333"/>
      <c r="AH106" s="333"/>
      <c r="AI106" s="333"/>
      <c r="AJ106" s="333"/>
      <c r="AK106" s="333"/>
      <c r="AL106" s="333"/>
      <c r="AM106" s="333"/>
      <c r="AN106" s="333"/>
      <c r="AO106" s="333"/>
      <c r="AP106" s="333"/>
      <c r="AQ106" s="333"/>
      <c r="AR106" s="333"/>
      <c r="AS106" s="333"/>
      <c r="AT106" s="333"/>
      <c r="AU106" s="333"/>
      <c r="AV106" s="333"/>
      <c r="AW106" s="333"/>
      <c r="AX106" s="333"/>
      <c r="AY106" s="333"/>
      <c r="AZ106" s="333"/>
      <c r="BA106" s="333"/>
      <c r="BB106" s="333"/>
      <c r="BC106" s="333"/>
      <c r="BD106" s="333"/>
      <c r="BE106" s="333"/>
      <c r="BF106" s="333"/>
      <c r="BG106" s="333"/>
      <c r="BH106" s="333"/>
      <c r="BI106" s="333"/>
      <c r="BJ106" s="333"/>
      <c r="BK106" s="333"/>
      <c r="BL106" s="333"/>
      <c r="BM106" s="333"/>
      <c r="BN106" s="333"/>
      <c r="BO106" s="333"/>
      <c r="BP106" s="333"/>
      <c r="BQ106" s="333"/>
      <c r="BR106" s="333"/>
      <c r="BS106" s="333"/>
      <c r="BT106" s="333"/>
      <c r="BU106" s="333"/>
      <c r="BV106" s="333"/>
      <c r="BW106" s="333"/>
      <c r="BX106" s="333"/>
      <c r="BY106" s="333"/>
      <c r="BZ106" s="333"/>
      <c r="CA106" s="333"/>
      <c r="CB106" s="333"/>
      <c r="CC106" s="333"/>
    </row>
    <row r="107" spans="1:81" s="226" customFormat="1" ht="13.35" customHeight="1">
      <c r="A107" s="226" t="s">
        <v>1220</v>
      </c>
      <c r="B107" s="334"/>
      <c r="C107" s="333"/>
      <c r="D107" s="333"/>
      <c r="E107" s="333"/>
      <c r="F107" s="333"/>
      <c r="G107" s="333"/>
      <c r="H107" s="333"/>
      <c r="I107" s="333"/>
      <c r="J107" s="333"/>
      <c r="K107" s="333"/>
      <c r="L107" s="333"/>
      <c r="M107" s="333"/>
      <c r="N107" s="333"/>
      <c r="O107" s="333"/>
      <c r="P107" s="333"/>
      <c r="Q107" s="333"/>
      <c r="R107" s="333"/>
      <c r="S107" s="333"/>
      <c r="T107" s="333"/>
      <c r="U107" s="333"/>
      <c r="V107" s="333"/>
      <c r="W107" s="333"/>
      <c r="X107" s="333"/>
      <c r="Y107" s="333"/>
      <c r="Z107" s="333"/>
      <c r="AA107" s="333"/>
      <c r="AB107" s="333"/>
      <c r="AC107" s="333"/>
      <c r="AD107" s="333"/>
      <c r="AE107" s="333"/>
      <c r="AF107" s="333"/>
      <c r="AG107" s="333"/>
      <c r="AH107" s="333"/>
      <c r="AI107" s="333"/>
      <c r="AJ107" s="333"/>
      <c r="AK107" s="333"/>
      <c r="AL107" s="333"/>
      <c r="AM107" s="333"/>
      <c r="AN107" s="333"/>
      <c r="AO107" s="333"/>
      <c r="AP107" s="333"/>
      <c r="AQ107" s="333"/>
      <c r="AR107" s="333"/>
      <c r="AS107" s="333"/>
      <c r="AT107" s="333"/>
      <c r="AU107" s="333"/>
      <c r="AV107" s="333"/>
      <c r="AW107" s="333"/>
      <c r="AX107" s="333"/>
      <c r="AY107" s="333"/>
      <c r="AZ107" s="333"/>
      <c r="BA107" s="333"/>
      <c r="BB107" s="333"/>
      <c r="BC107" s="333"/>
      <c r="BD107" s="333"/>
      <c r="BE107" s="333"/>
      <c r="BF107" s="333"/>
      <c r="BG107" s="333"/>
      <c r="BH107" s="333"/>
      <c r="BI107" s="333"/>
      <c r="BJ107" s="333"/>
      <c r="BK107" s="333"/>
      <c r="BL107" s="333"/>
      <c r="BM107" s="333"/>
      <c r="BN107" s="333"/>
      <c r="BO107" s="333"/>
      <c r="BP107" s="333"/>
      <c r="BQ107" s="333"/>
      <c r="BR107" s="333"/>
      <c r="BS107" s="333"/>
      <c r="BT107" s="333"/>
      <c r="BU107" s="333"/>
      <c r="BV107" s="333"/>
      <c r="BW107" s="333"/>
      <c r="BX107" s="333"/>
      <c r="BY107" s="333"/>
      <c r="BZ107" s="333"/>
      <c r="CA107" s="333"/>
      <c r="CB107" s="333"/>
      <c r="CC107" s="333"/>
    </row>
    <row r="108" spans="1:81" s="226" customFormat="1" ht="13.35" customHeight="1">
      <c r="A108" s="226" t="s">
        <v>1044</v>
      </c>
      <c r="C108" s="333"/>
      <c r="D108" s="333"/>
      <c r="E108" s="333"/>
      <c r="F108" s="333"/>
      <c r="G108" s="333"/>
      <c r="H108" s="333"/>
      <c r="I108" s="333"/>
      <c r="J108" s="333"/>
      <c r="K108" s="333"/>
      <c r="L108" s="333"/>
      <c r="M108" s="333"/>
      <c r="N108" s="333"/>
      <c r="O108" s="333"/>
      <c r="P108" s="333"/>
      <c r="Q108" s="333"/>
      <c r="R108" s="333"/>
      <c r="S108" s="333"/>
      <c r="T108" s="333"/>
      <c r="U108" s="333"/>
      <c r="V108" s="333"/>
      <c r="W108" s="333"/>
      <c r="X108" s="333"/>
      <c r="Y108" s="333"/>
      <c r="Z108" s="333"/>
      <c r="AA108" s="333"/>
      <c r="AB108" s="333"/>
      <c r="AC108" s="333"/>
      <c r="AD108" s="333"/>
      <c r="AE108" s="333"/>
      <c r="AF108" s="333"/>
      <c r="AG108" s="333"/>
      <c r="AH108" s="333"/>
      <c r="AI108" s="333"/>
      <c r="AJ108" s="333"/>
      <c r="AK108" s="333"/>
      <c r="AL108" s="333"/>
      <c r="AM108" s="333"/>
      <c r="AN108" s="333"/>
      <c r="AO108" s="333"/>
      <c r="AP108" s="333"/>
      <c r="AQ108" s="333"/>
      <c r="AR108" s="333"/>
      <c r="AS108" s="333"/>
      <c r="AT108" s="333"/>
      <c r="AU108" s="333"/>
      <c r="AV108" s="333"/>
      <c r="AW108" s="333"/>
      <c r="AX108" s="333"/>
      <c r="AY108" s="333"/>
      <c r="AZ108" s="333"/>
      <c r="BA108" s="333"/>
      <c r="BB108" s="333"/>
      <c r="BC108" s="333"/>
      <c r="BD108" s="333"/>
      <c r="BE108" s="333"/>
      <c r="BF108" s="333"/>
      <c r="BG108" s="333"/>
      <c r="BH108" s="333"/>
      <c r="BI108" s="333"/>
      <c r="BJ108" s="333"/>
      <c r="BK108" s="333"/>
      <c r="BL108" s="333"/>
      <c r="BM108" s="333"/>
      <c r="BN108" s="333"/>
      <c r="BO108" s="333"/>
      <c r="BP108" s="333"/>
      <c r="BQ108" s="333"/>
      <c r="BR108" s="333"/>
      <c r="BS108" s="333"/>
      <c r="BT108" s="333"/>
      <c r="BU108" s="333"/>
      <c r="BV108" s="333"/>
      <c r="BW108" s="333"/>
      <c r="BX108" s="333"/>
      <c r="BY108" s="333"/>
      <c r="BZ108" s="333"/>
      <c r="CA108" s="333"/>
      <c r="CB108" s="333"/>
      <c r="CC108" s="333"/>
    </row>
    <row r="109" spans="1:81" ht="13.35" customHeight="1">
      <c r="A109" s="226" t="s">
        <v>1221</v>
      </c>
      <c r="B109" s="334"/>
      <c r="C109" s="334"/>
      <c r="D109" s="334"/>
      <c r="E109" s="334"/>
      <c r="F109" s="334"/>
      <c r="G109" s="334"/>
      <c r="H109" s="334"/>
      <c r="I109" s="334"/>
      <c r="J109" s="334"/>
      <c r="K109" s="334"/>
      <c r="L109" s="334"/>
      <c r="M109" s="334"/>
      <c r="N109" s="334"/>
      <c r="O109" s="334"/>
      <c r="P109" s="334"/>
      <c r="Q109" s="334"/>
      <c r="R109" s="334"/>
      <c r="S109" s="334"/>
      <c r="T109" s="334"/>
      <c r="U109" s="334"/>
      <c r="V109" s="334"/>
      <c r="W109" s="334"/>
      <c r="X109" s="334"/>
      <c r="Y109" s="334"/>
      <c r="Z109" s="334"/>
      <c r="AA109" s="334"/>
      <c r="AB109" s="334"/>
      <c r="AC109" s="334"/>
      <c r="AD109" s="334"/>
      <c r="AE109" s="334"/>
      <c r="AF109" s="334"/>
      <c r="AG109" s="334"/>
      <c r="AH109" s="334"/>
      <c r="AI109" s="334"/>
      <c r="AJ109" s="334"/>
      <c r="AK109" s="334"/>
      <c r="AL109" s="334"/>
      <c r="AM109" s="334"/>
      <c r="AN109" s="334"/>
      <c r="AO109" s="334"/>
      <c r="AP109" s="334"/>
      <c r="AQ109" s="334"/>
      <c r="AR109" s="334"/>
      <c r="AS109" s="334"/>
      <c r="AT109" s="334"/>
      <c r="AU109" s="334"/>
      <c r="AV109" s="334"/>
      <c r="AW109" s="334"/>
      <c r="AX109" s="334"/>
      <c r="AY109" s="334"/>
      <c r="AZ109" s="334"/>
      <c r="BA109" s="334"/>
      <c r="BB109" s="334"/>
      <c r="BC109" s="334"/>
      <c r="BD109" s="334"/>
      <c r="BE109" s="334"/>
      <c r="BF109" s="334"/>
      <c r="BG109" s="334"/>
      <c r="BH109" s="334"/>
      <c r="BI109" s="334"/>
      <c r="BJ109" s="334"/>
      <c r="BK109" s="334"/>
      <c r="BL109" s="334"/>
      <c r="BM109" s="334"/>
      <c r="BN109" s="334"/>
      <c r="BO109" s="334"/>
      <c r="BP109" s="334"/>
      <c r="BQ109" s="334"/>
      <c r="BR109" s="334"/>
      <c r="BS109" s="334"/>
      <c r="BT109" s="334"/>
      <c r="BU109" s="334"/>
      <c r="BV109" s="334"/>
      <c r="BW109" s="334"/>
      <c r="BX109" s="334"/>
      <c r="BY109" s="334"/>
      <c r="BZ109" s="334"/>
      <c r="CA109" s="1389"/>
      <c r="CB109" s="1389"/>
      <c r="CC109" s="1389"/>
    </row>
    <row r="110" spans="1:81" ht="20.100000000000001" customHeight="1">
      <c r="A110" s="334" t="s">
        <v>1743</v>
      </c>
    </row>
  </sheetData>
  <mergeCells count="698">
    <mergeCell ref="BN104:BO104"/>
    <mergeCell ref="BP104:CA104"/>
    <mergeCell ref="C53:I53"/>
    <mergeCell ref="J53:K53"/>
    <mergeCell ref="L53:R53"/>
    <mergeCell ref="S53:T53"/>
    <mergeCell ref="U53:AA53"/>
    <mergeCell ref="AB53:AC53"/>
    <mergeCell ref="AD53:AK53"/>
    <mergeCell ref="AL53:AM53"/>
    <mergeCell ref="AN53:AV53"/>
    <mergeCell ref="C103:I103"/>
    <mergeCell ref="L104:R104"/>
    <mergeCell ref="S104:T104"/>
    <mergeCell ref="U104:AC104"/>
    <mergeCell ref="AD104:AE104"/>
    <mergeCell ref="AF104:AO104"/>
    <mergeCell ref="AP104:AQ104"/>
    <mergeCell ref="AR104:BA104"/>
    <mergeCell ref="BB104:BC104"/>
    <mergeCell ref="BD104:BM104"/>
    <mergeCell ref="BB98:BC98"/>
    <mergeCell ref="BD98:BM98"/>
    <mergeCell ref="BN98:BO98"/>
    <mergeCell ref="CA109:CC109"/>
    <mergeCell ref="BU52:CA52"/>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AW53:AX53"/>
    <mergeCell ref="AY53:BF53"/>
    <mergeCell ref="BG53:BH53"/>
    <mergeCell ref="BI53:BR53"/>
    <mergeCell ref="BS53:BT53"/>
    <mergeCell ref="BU53:CA53"/>
    <mergeCell ref="C104:I104"/>
    <mergeCell ref="J104:K104"/>
    <mergeCell ref="J103:K103"/>
    <mergeCell ref="L103:R103"/>
    <mergeCell ref="S103:T103"/>
    <mergeCell ref="U103:AC103"/>
    <mergeCell ref="AD103:AE103"/>
    <mergeCell ref="AF103:AO103"/>
    <mergeCell ref="AP103:AQ103"/>
    <mergeCell ref="AR103:BA103"/>
    <mergeCell ref="BB101:BC101"/>
    <mergeCell ref="BD101:BM101"/>
    <mergeCell ref="BN101:BO101"/>
    <mergeCell ref="BP101:CA101"/>
    <mergeCell ref="BB103:BC103"/>
    <mergeCell ref="BD103:BM103"/>
    <mergeCell ref="BN103:BO103"/>
    <mergeCell ref="BP103:CA103"/>
    <mergeCell ref="AF99:AO99"/>
    <mergeCell ref="AP99:AQ99"/>
    <mergeCell ref="AR99:BA99"/>
    <mergeCell ref="BB99:BC99"/>
    <mergeCell ref="BD99:BM99"/>
    <mergeCell ref="BN99:BO99"/>
    <mergeCell ref="C99:I99"/>
    <mergeCell ref="J99:K99"/>
    <mergeCell ref="L99:R99"/>
    <mergeCell ref="S99:T99"/>
    <mergeCell ref="U99:AC99"/>
    <mergeCell ref="AD99:AE99"/>
    <mergeCell ref="BP97:CA97"/>
    <mergeCell ref="C98:I98"/>
    <mergeCell ref="J98:K98"/>
    <mergeCell ref="L98:R98"/>
    <mergeCell ref="S98:T98"/>
    <mergeCell ref="U98:AC98"/>
    <mergeCell ref="AD98:AE98"/>
    <mergeCell ref="AF98:AO98"/>
    <mergeCell ref="AP98:AQ98"/>
    <mergeCell ref="AR98:BA98"/>
    <mergeCell ref="AF97:AO97"/>
    <mergeCell ref="AP97:AQ97"/>
    <mergeCell ref="AR97:BA97"/>
    <mergeCell ref="BB97:BC97"/>
    <mergeCell ref="BD97:BM97"/>
    <mergeCell ref="BN97:BO97"/>
    <mergeCell ref="BP99:CA99"/>
    <mergeCell ref="BP98:CA98"/>
    <mergeCell ref="BB96:BC96"/>
    <mergeCell ref="BD96:BM96"/>
    <mergeCell ref="BN96:BO96"/>
    <mergeCell ref="BP96:CA96"/>
    <mergeCell ref="C97:I97"/>
    <mergeCell ref="J97:K97"/>
    <mergeCell ref="L97:R97"/>
    <mergeCell ref="S97:T97"/>
    <mergeCell ref="U97:AC97"/>
    <mergeCell ref="AD97:AE97"/>
    <mergeCell ref="C96:I96"/>
    <mergeCell ref="J96:K96"/>
    <mergeCell ref="L96:R96"/>
    <mergeCell ref="S96:T96"/>
    <mergeCell ref="U96:AC96"/>
    <mergeCell ref="AD96:AE96"/>
    <mergeCell ref="AF96:AO96"/>
    <mergeCell ref="AP96:AQ96"/>
    <mergeCell ref="AR96:BA96"/>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AP93:AQ93"/>
    <mergeCell ref="AR93:BA93"/>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AP91:AQ91"/>
    <mergeCell ref="AR91:BA91"/>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AD83:AE83"/>
    <mergeCell ref="AF83:AO83"/>
    <mergeCell ref="AP83:AQ83"/>
    <mergeCell ref="AR83:BA83"/>
    <mergeCell ref="BB81:BC81"/>
    <mergeCell ref="BD81:BM81"/>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S81:T81"/>
    <mergeCell ref="U81:AC81"/>
    <mergeCell ref="J79:K79"/>
    <mergeCell ref="L79:R79"/>
    <mergeCell ref="S79:T79"/>
    <mergeCell ref="U79:AC79"/>
    <mergeCell ref="AD79:AE79"/>
    <mergeCell ref="BP79:CA79"/>
    <mergeCell ref="AF79:AO79"/>
    <mergeCell ref="AP79:AQ79"/>
    <mergeCell ref="AR79:BA79"/>
    <mergeCell ref="BB79:BC79"/>
    <mergeCell ref="BD79:BM79"/>
    <mergeCell ref="BN79:BO79"/>
    <mergeCell ref="BP78:CB78"/>
    <mergeCell ref="C78:J78"/>
    <mergeCell ref="L78:S78"/>
    <mergeCell ref="U78:AD78"/>
    <mergeCell ref="AF78:AP78"/>
    <mergeCell ref="AR78:BB78"/>
    <mergeCell ref="BD78:BN78"/>
    <mergeCell ref="BP67:CC68"/>
    <mergeCell ref="C68:K69"/>
    <mergeCell ref="L69:T70"/>
    <mergeCell ref="AF69:AQ70"/>
    <mergeCell ref="BP69:CC70"/>
    <mergeCell ref="C70:K71"/>
    <mergeCell ref="AF71:AQ72"/>
    <mergeCell ref="BP71:CC72"/>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47:AA47"/>
    <mergeCell ref="AB47:AC47"/>
    <mergeCell ref="BS48:BT48"/>
    <mergeCell ref="BU48:CA48"/>
    <mergeCell ref="C54:J54"/>
    <mergeCell ref="L54:S54"/>
    <mergeCell ref="U54:AB54"/>
    <mergeCell ref="AD54:AL54"/>
    <mergeCell ref="AN54:AW54"/>
    <mergeCell ref="AY54:BG54"/>
    <mergeCell ref="BI54:BS54"/>
    <mergeCell ref="BU54:CB54"/>
    <mergeCell ref="AL48:AM48"/>
    <mergeCell ref="AN48:AV48"/>
    <mergeCell ref="AW48:AX48"/>
    <mergeCell ref="AY48:BF48"/>
    <mergeCell ref="BG48:BH48"/>
    <mergeCell ref="BI48:BR48"/>
    <mergeCell ref="C50:I50"/>
    <mergeCell ref="J50:K50"/>
    <mergeCell ref="L50:R50"/>
    <mergeCell ref="S50:T50"/>
    <mergeCell ref="U50:AA50"/>
    <mergeCell ref="AB50:AC50"/>
    <mergeCell ref="L45:R45"/>
    <mergeCell ref="S45:T45"/>
    <mergeCell ref="U45:AA45"/>
    <mergeCell ref="AB45:AC45"/>
    <mergeCell ref="BI47:BR47"/>
    <mergeCell ref="BS47:BT47"/>
    <mergeCell ref="BU47:CA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AW46:AX46"/>
    <mergeCell ref="AY46:BF46"/>
    <mergeCell ref="BG46:BH46"/>
    <mergeCell ref="BI46:BR46"/>
    <mergeCell ref="BS46:BT46"/>
    <mergeCell ref="BU46:CA46"/>
    <mergeCell ref="BU45:CA45"/>
    <mergeCell ref="C46:I46"/>
    <mergeCell ref="J46:K46"/>
    <mergeCell ref="L46:R46"/>
    <mergeCell ref="S46:T46"/>
    <mergeCell ref="U46:AA46"/>
    <mergeCell ref="AB46:AC46"/>
    <mergeCell ref="AD46:AK46"/>
    <mergeCell ref="AL46:AM46"/>
    <mergeCell ref="AN46:AV46"/>
    <mergeCell ref="AN45:AV45"/>
    <mergeCell ref="AW45:AX45"/>
    <mergeCell ref="AY45:BF45"/>
    <mergeCell ref="BG45:BH45"/>
    <mergeCell ref="BI45:BR45"/>
    <mergeCell ref="BS45:BT45"/>
    <mergeCell ref="C45:I45"/>
    <mergeCell ref="J45:K45"/>
    <mergeCell ref="C42:I42"/>
    <mergeCell ref="J42:K42"/>
    <mergeCell ref="L42:R42"/>
    <mergeCell ref="S42:T42"/>
    <mergeCell ref="U42:AA42"/>
    <mergeCell ref="AN43:AV43"/>
    <mergeCell ref="AW43:AX43"/>
    <mergeCell ref="AY43:BF43"/>
    <mergeCell ref="BG43:BH43"/>
    <mergeCell ref="BG40:BH40"/>
    <mergeCell ref="BI40:BR40"/>
    <mergeCell ref="BS40:BT40"/>
    <mergeCell ref="C40:I40"/>
    <mergeCell ref="J40:K40"/>
    <mergeCell ref="L40:R40"/>
    <mergeCell ref="AD45:AK45"/>
    <mergeCell ref="AL45:AM45"/>
    <mergeCell ref="AL43:AM43"/>
    <mergeCell ref="BI42:BR42"/>
    <mergeCell ref="BS42:BT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C41:I41"/>
    <mergeCell ref="J41:K41"/>
    <mergeCell ref="L41:R41"/>
    <mergeCell ref="S41:T41"/>
    <mergeCell ref="U41:AA41"/>
    <mergeCell ref="AB41:AC41"/>
    <mergeCell ref="AD41:AK41"/>
    <mergeCell ref="AL41:AM41"/>
    <mergeCell ref="AN41:AV41"/>
    <mergeCell ref="AW41:AX41"/>
    <mergeCell ref="AY41:BF41"/>
    <mergeCell ref="BG41:BH41"/>
    <mergeCell ref="BI41:BR41"/>
    <mergeCell ref="AB42:AC42"/>
    <mergeCell ref="BS43:BT43"/>
    <mergeCell ref="BU43:CA43"/>
    <mergeCell ref="BS41:BT41"/>
    <mergeCell ref="BU41:CA41"/>
    <mergeCell ref="BU42:CA42"/>
    <mergeCell ref="BI43:BR43"/>
    <mergeCell ref="S40:T40"/>
    <mergeCell ref="U40:AA40"/>
    <mergeCell ref="AB40:AC40"/>
    <mergeCell ref="AD40:AK40"/>
    <mergeCell ref="AL40:AM40"/>
    <mergeCell ref="AL38:AM38"/>
    <mergeCell ref="BI37:BR37"/>
    <mergeCell ref="BS37:BT37"/>
    <mergeCell ref="BU37:CA37"/>
    <mergeCell ref="AN37:AV37"/>
    <mergeCell ref="AW37:AX37"/>
    <mergeCell ref="AY37:BF37"/>
    <mergeCell ref="BG37:BH37"/>
    <mergeCell ref="BS38:BT38"/>
    <mergeCell ref="BU38:CA38"/>
    <mergeCell ref="AN38:AV38"/>
    <mergeCell ref="AW38:AX38"/>
    <mergeCell ref="AY38:BF38"/>
    <mergeCell ref="BG38:BH38"/>
    <mergeCell ref="BI38:BR38"/>
    <mergeCell ref="BU40:CA40"/>
    <mergeCell ref="AN40:AV40"/>
    <mergeCell ref="AW40:AX40"/>
    <mergeCell ref="AY40:BF40"/>
    <mergeCell ref="C38:I38"/>
    <mergeCell ref="J38:K38"/>
    <mergeCell ref="L38:R38"/>
    <mergeCell ref="S38:T38"/>
    <mergeCell ref="U38:AA38"/>
    <mergeCell ref="AB38:AC38"/>
    <mergeCell ref="AD38:AK38"/>
    <mergeCell ref="AD37:AK37"/>
    <mergeCell ref="AL37:AM37"/>
    <mergeCell ref="C37:I37"/>
    <mergeCell ref="J37:K37"/>
    <mergeCell ref="L37:R37"/>
    <mergeCell ref="S37:T37"/>
    <mergeCell ref="U37:AA37"/>
    <mergeCell ref="AB37:AC37"/>
    <mergeCell ref="BI36:BR36"/>
    <mergeCell ref="BS36:BT36"/>
    <mergeCell ref="BU36:CA36"/>
    <mergeCell ref="BU35:CA35"/>
    <mergeCell ref="C36:I36"/>
    <mergeCell ref="J36:K36"/>
    <mergeCell ref="L36:R36"/>
    <mergeCell ref="S36:T36"/>
    <mergeCell ref="U36:AA36"/>
    <mergeCell ref="AB36:AC36"/>
    <mergeCell ref="AD36:AK36"/>
    <mergeCell ref="AL36:AM36"/>
    <mergeCell ref="AN36:AV36"/>
    <mergeCell ref="AN35:AV35"/>
    <mergeCell ref="AW35:AX35"/>
    <mergeCell ref="AY35:BF35"/>
    <mergeCell ref="BG35:BH35"/>
    <mergeCell ref="BI35:BR35"/>
    <mergeCell ref="BS35:BT35"/>
    <mergeCell ref="C35:I35"/>
    <mergeCell ref="J35:K35"/>
    <mergeCell ref="L35:R35"/>
    <mergeCell ref="S35:T35"/>
    <mergeCell ref="U35:AA35"/>
    <mergeCell ref="S32:T32"/>
    <mergeCell ref="U32:AA32"/>
    <mergeCell ref="AN33:AV33"/>
    <mergeCell ref="AW33:AX33"/>
    <mergeCell ref="AY33:BF33"/>
    <mergeCell ref="BG33:BH33"/>
    <mergeCell ref="AW36:AX36"/>
    <mergeCell ref="AY36:BF36"/>
    <mergeCell ref="BG36:BH36"/>
    <mergeCell ref="AB35:AC35"/>
    <mergeCell ref="C30:I30"/>
    <mergeCell ref="J30:K30"/>
    <mergeCell ref="L30:R30"/>
    <mergeCell ref="AD35:AK35"/>
    <mergeCell ref="AL35:AM35"/>
    <mergeCell ref="AL33:AM33"/>
    <mergeCell ref="BI32:BR32"/>
    <mergeCell ref="BS32:BT32"/>
    <mergeCell ref="C33:I33"/>
    <mergeCell ref="J33:K33"/>
    <mergeCell ref="L33:R33"/>
    <mergeCell ref="S33:T33"/>
    <mergeCell ref="U33:AA33"/>
    <mergeCell ref="AB33:AC33"/>
    <mergeCell ref="AD33:AK33"/>
    <mergeCell ref="AD32:AK32"/>
    <mergeCell ref="AL32:AM32"/>
    <mergeCell ref="AN32:AV32"/>
    <mergeCell ref="AW32:AX32"/>
    <mergeCell ref="AY32:BF32"/>
    <mergeCell ref="BG32:BH32"/>
    <mergeCell ref="C32:I32"/>
    <mergeCell ref="J32:K32"/>
    <mergeCell ref="L32:R32"/>
    <mergeCell ref="C31:I31"/>
    <mergeCell ref="J31:K31"/>
    <mergeCell ref="L31:R31"/>
    <mergeCell ref="S31:T31"/>
    <mergeCell ref="U31:AA31"/>
    <mergeCell ref="AB31:AC31"/>
    <mergeCell ref="AD31:AK31"/>
    <mergeCell ref="AL31:AM31"/>
    <mergeCell ref="AN31:AV31"/>
    <mergeCell ref="AW31:AX31"/>
    <mergeCell ref="AY31:BF31"/>
    <mergeCell ref="BG31:BH31"/>
    <mergeCell ref="BI31:BR31"/>
    <mergeCell ref="AB32:AC32"/>
    <mergeCell ref="BS33:BT33"/>
    <mergeCell ref="BU33:CA33"/>
    <mergeCell ref="BS31:BT31"/>
    <mergeCell ref="BU31:CA31"/>
    <mergeCell ref="BU32:CA32"/>
    <mergeCell ref="BI33:BR33"/>
    <mergeCell ref="S30:T30"/>
    <mergeCell ref="U30:AA30"/>
    <mergeCell ref="AB30:AC30"/>
    <mergeCell ref="AD30:AK30"/>
    <mergeCell ref="AL30:AM30"/>
    <mergeCell ref="AL28:AM28"/>
    <mergeCell ref="BS28:BT28"/>
    <mergeCell ref="BU28:CA28"/>
    <mergeCell ref="AN28:AV28"/>
    <mergeCell ref="AW28:AX28"/>
    <mergeCell ref="AY28:BF28"/>
    <mergeCell ref="BG28:BH28"/>
    <mergeCell ref="BI28:BR28"/>
    <mergeCell ref="BU30:CA30"/>
    <mergeCell ref="AN30:AV30"/>
    <mergeCell ref="AW30:AX30"/>
    <mergeCell ref="AY30:BF30"/>
    <mergeCell ref="AD28:AK28"/>
    <mergeCell ref="BG30:BH30"/>
    <mergeCell ref="BI30:BR30"/>
    <mergeCell ref="BS30:BT30"/>
    <mergeCell ref="C28:I28"/>
    <mergeCell ref="J28:K28"/>
    <mergeCell ref="L28:R28"/>
    <mergeCell ref="S28:T28"/>
    <mergeCell ref="U28:AA28"/>
    <mergeCell ref="AB28:AC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D50:AK50"/>
    <mergeCell ref="AL50:AM50"/>
    <mergeCell ref="AN50:AV50"/>
    <mergeCell ref="AW50:AX50"/>
    <mergeCell ref="AY50:BF50"/>
    <mergeCell ref="BG50:BH50"/>
    <mergeCell ref="BI50:BR50"/>
    <mergeCell ref="BS50:BT50"/>
    <mergeCell ref="BU50:CA50"/>
    <mergeCell ref="AN51:AV51"/>
    <mergeCell ref="C101:I101"/>
    <mergeCell ref="J101:K101"/>
    <mergeCell ref="L101:R101"/>
    <mergeCell ref="S101:T101"/>
    <mergeCell ref="U101:AC101"/>
    <mergeCell ref="AD101:AE101"/>
    <mergeCell ref="AF101:AO101"/>
    <mergeCell ref="AP101:AQ101"/>
    <mergeCell ref="AR101:BA101"/>
    <mergeCell ref="AF67:AQ68"/>
    <mergeCell ref="AR67:BC68"/>
    <mergeCell ref="C75:T77"/>
    <mergeCell ref="U75:AQ77"/>
    <mergeCell ref="AR75:BO77"/>
    <mergeCell ref="AD81:AE81"/>
    <mergeCell ref="AF81:AO81"/>
    <mergeCell ref="AP81:AQ81"/>
    <mergeCell ref="AW51:AX51"/>
    <mergeCell ref="AY51:BF51"/>
    <mergeCell ref="BG51:BH51"/>
    <mergeCell ref="BD67:BO68"/>
    <mergeCell ref="AR81:BA81"/>
    <mergeCell ref="C79:I79"/>
    <mergeCell ref="BI51:BR51"/>
    <mergeCell ref="BS51:BT51"/>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4" customWidth="1"/>
    <col min="2" max="2" width="17.7109375" style="164" customWidth="1"/>
    <col min="3" max="7" width="21.7109375" style="164" customWidth="1"/>
    <col min="8" max="8" width="9.85546875" style="164" customWidth="1"/>
    <col min="9" max="9" width="17.7109375" style="164" customWidth="1"/>
    <col min="10" max="14" width="21.7109375" style="164" customWidth="1"/>
    <col min="15" max="256" width="11.42578125" style="164"/>
    <col min="257" max="257" width="9.85546875" style="164" customWidth="1"/>
    <col min="258" max="258" width="17.7109375" style="164" customWidth="1"/>
    <col min="259" max="263" width="21.7109375" style="164" customWidth="1"/>
    <col min="264" max="264" width="9.85546875" style="164" customWidth="1"/>
    <col min="265" max="265" width="17.7109375" style="164" customWidth="1"/>
    <col min="266" max="270" width="21.7109375" style="164" customWidth="1"/>
    <col min="271" max="512" width="11.42578125" style="164"/>
    <col min="513" max="513" width="9.85546875" style="164" customWidth="1"/>
    <col min="514" max="514" width="17.7109375" style="164" customWidth="1"/>
    <col min="515" max="519" width="21.7109375" style="164" customWidth="1"/>
    <col min="520" max="520" width="9.85546875" style="164" customWidth="1"/>
    <col min="521" max="521" width="17.7109375" style="164" customWidth="1"/>
    <col min="522" max="526" width="21.7109375" style="164" customWidth="1"/>
    <col min="527" max="768" width="11.42578125" style="164"/>
    <col min="769" max="769" width="9.85546875" style="164" customWidth="1"/>
    <col min="770" max="770" width="17.7109375" style="164" customWidth="1"/>
    <col min="771" max="775" width="21.7109375" style="164" customWidth="1"/>
    <col min="776" max="776" width="9.85546875" style="164" customWidth="1"/>
    <col min="777" max="777" width="17.7109375" style="164" customWidth="1"/>
    <col min="778" max="782" width="21.7109375" style="164" customWidth="1"/>
    <col min="783" max="1024" width="11.42578125" style="164"/>
    <col min="1025" max="1025" width="9.85546875" style="164" customWidth="1"/>
    <col min="1026" max="1026" width="17.7109375" style="164" customWidth="1"/>
    <col min="1027" max="1031" width="21.7109375" style="164" customWidth="1"/>
    <col min="1032" max="1032" width="9.85546875" style="164" customWidth="1"/>
    <col min="1033" max="1033" width="17.7109375" style="164" customWidth="1"/>
    <col min="1034" max="1038" width="21.7109375" style="164" customWidth="1"/>
    <col min="1039" max="1280" width="11.42578125" style="164"/>
    <col min="1281" max="1281" width="9.85546875" style="164" customWidth="1"/>
    <col min="1282" max="1282" width="17.7109375" style="164" customWidth="1"/>
    <col min="1283" max="1287" width="21.7109375" style="164" customWidth="1"/>
    <col min="1288" max="1288" width="9.85546875" style="164" customWidth="1"/>
    <col min="1289" max="1289" width="17.7109375" style="164" customWidth="1"/>
    <col min="1290" max="1294" width="21.7109375" style="164" customWidth="1"/>
    <col min="1295" max="1536" width="11.42578125" style="164"/>
    <col min="1537" max="1537" width="9.85546875" style="164" customWidth="1"/>
    <col min="1538" max="1538" width="17.7109375" style="164" customWidth="1"/>
    <col min="1539" max="1543" width="21.7109375" style="164" customWidth="1"/>
    <col min="1544" max="1544" width="9.85546875" style="164" customWidth="1"/>
    <col min="1545" max="1545" width="17.7109375" style="164" customWidth="1"/>
    <col min="1546" max="1550" width="21.7109375" style="164" customWidth="1"/>
    <col min="1551" max="1792" width="11.42578125" style="164"/>
    <col min="1793" max="1793" width="9.85546875" style="164" customWidth="1"/>
    <col min="1794" max="1794" width="17.7109375" style="164" customWidth="1"/>
    <col min="1795" max="1799" width="21.7109375" style="164" customWidth="1"/>
    <col min="1800" max="1800" width="9.85546875" style="164" customWidth="1"/>
    <col min="1801" max="1801" width="17.7109375" style="164" customWidth="1"/>
    <col min="1802" max="1806" width="21.7109375" style="164" customWidth="1"/>
    <col min="1807" max="2048" width="11.42578125" style="164"/>
    <col min="2049" max="2049" width="9.85546875" style="164" customWidth="1"/>
    <col min="2050" max="2050" width="17.7109375" style="164" customWidth="1"/>
    <col min="2051" max="2055" width="21.7109375" style="164" customWidth="1"/>
    <col min="2056" max="2056" width="9.85546875" style="164" customWidth="1"/>
    <col min="2057" max="2057" width="17.7109375" style="164" customWidth="1"/>
    <col min="2058" max="2062" width="21.7109375" style="164" customWidth="1"/>
    <col min="2063" max="2304" width="11.42578125" style="164"/>
    <col min="2305" max="2305" width="9.85546875" style="164" customWidth="1"/>
    <col min="2306" max="2306" width="17.7109375" style="164" customWidth="1"/>
    <col min="2307" max="2311" width="21.7109375" style="164" customWidth="1"/>
    <col min="2312" max="2312" width="9.85546875" style="164" customWidth="1"/>
    <col min="2313" max="2313" width="17.7109375" style="164" customWidth="1"/>
    <col min="2314" max="2318" width="21.7109375" style="164" customWidth="1"/>
    <col min="2319" max="2560" width="11.42578125" style="164"/>
    <col min="2561" max="2561" width="9.85546875" style="164" customWidth="1"/>
    <col min="2562" max="2562" width="17.7109375" style="164" customWidth="1"/>
    <col min="2563" max="2567" width="21.7109375" style="164" customWidth="1"/>
    <col min="2568" max="2568" width="9.85546875" style="164" customWidth="1"/>
    <col min="2569" max="2569" width="17.7109375" style="164" customWidth="1"/>
    <col min="2570" max="2574" width="21.7109375" style="164" customWidth="1"/>
    <col min="2575" max="2816" width="11.42578125" style="164"/>
    <col min="2817" max="2817" width="9.85546875" style="164" customWidth="1"/>
    <col min="2818" max="2818" width="17.7109375" style="164" customWidth="1"/>
    <col min="2819" max="2823" width="21.7109375" style="164" customWidth="1"/>
    <col min="2824" max="2824" width="9.85546875" style="164" customWidth="1"/>
    <col min="2825" max="2825" width="17.7109375" style="164" customWidth="1"/>
    <col min="2826" max="2830" width="21.7109375" style="164" customWidth="1"/>
    <col min="2831" max="3072" width="11.42578125" style="164"/>
    <col min="3073" max="3073" width="9.85546875" style="164" customWidth="1"/>
    <col min="3074" max="3074" width="17.7109375" style="164" customWidth="1"/>
    <col min="3075" max="3079" width="21.7109375" style="164" customWidth="1"/>
    <col min="3080" max="3080" width="9.85546875" style="164" customWidth="1"/>
    <col min="3081" max="3081" width="17.7109375" style="164" customWidth="1"/>
    <col min="3082" max="3086" width="21.7109375" style="164" customWidth="1"/>
    <col min="3087" max="3328" width="11.42578125" style="164"/>
    <col min="3329" max="3329" width="9.85546875" style="164" customWidth="1"/>
    <col min="3330" max="3330" width="17.7109375" style="164" customWidth="1"/>
    <col min="3331" max="3335" width="21.7109375" style="164" customWidth="1"/>
    <col min="3336" max="3336" width="9.85546875" style="164" customWidth="1"/>
    <col min="3337" max="3337" width="17.7109375" style="164" customWidth="1"/>
    <col min="3338" max="3342" width="21.7109375" style="164" customWidth="1"/>
    <col min="3343" max="3584" width="11.42578125" style="164"/>
    <col min="3585" max="3585" width="9.85546875" style="164" customWidth="1"/>
    <col min="3586" max="3586" width="17.7109375" style="164" customWidth="1"/>
    <col min="3587" max="3591" width="21.7109375" style="164" customWidth="1"/>
    <col min="3592" max="3592" width="9.85546875" style="164" customWidth="1"/>
    <col min="3593" max="3593" width="17.7109375" style="164" customWidth="1"/>
    <col min="3594" max="3598" width="21.7109375" style="164" customWidth="1"/>
    <col min="3599" max="3840" width="11.42578125" style="164"/>
    <col min="3841" max="3841" width="9.85546875" style="164" customWidth="1"/>
    <col min="3842" max="3842" width="17.7109375" style="164" customWidth="1"/>
    <col min="3843" max="3847" width="21.7109375" style="164" customWidth="1"/>
    <col min="3848" max="3848" width="9.85546875" style="164" customWidth="1"/>
    <col min="3849" max="3849" width="17.7109375" style="164" customWidth="1"/>
    <col min="3850" max="3854" width="21.7109375" style="164" customWidth="1"/>
    <col min="3855" max="4096" width="11.42578125" style="164"/>
    <col min="4097" max="4097" width="9.85546875" style="164" customWidth="1"/>
    <col min="4098" max="4098" width="17.7109375" style="164" customWidth="1"/>
    <col min="4099" max="4103" width="21.7109375" style="164" customWidth="1"/>
    <col min="4104" max="4104" width="9.85546875" style="164" customWidth="1"/>
    <col min="4105" max="4105" width="17.7109375" style="164" customWidth="1"/>
    <col min="4106" max="4110" width="21.7109375" style="164" customWidth="1"/>
    <col min="4111" max="4352" width="11.42578125" style="164"/>
    <col min="4353" max="4353" width="9.85546875" style="164" customWidth="1"/>
    <col min="4354" max="4354" width="17.7109375" style="164" customWidth="1"/>
    <col min="4355" max="4359" width="21.7109375" style="164" customWidth="1"/>
    <col min="4360" max="4360" width="9.85546875" style="164" customWidth="1"/>
    <col min="4361" max="4361" width="17.7109375" style="164" customWidth="1"/>
    <col min="4362" max="4366" width="21.7109375" style="164" customWidth="1"/>
    <col min="4367" max="4608" width="11.42578125" style="164"/>
    <col min="4609" max="4609" width="9.85546875" style="164" customWidth="1"/>
    <col min="4610" max="4610" width="17.7109375" style="164" customWidth="1"/>
    <col min="4611" max="4615" width="21.7109375" style="164" customWidth="1"/>
    <col min="4616" max="4616" width="9.85546875" style="164" customWidth="1"/>
    <col min="4617" max="4617" width="17.7109375" style="164" customWidth="1"/>
    <col min="4618" max="4622" width="21.7109375" style="164" customWidth="1"/>
    <col min="4623" max="4864" width="11.42578125" style="164"/>
    <col min="4865" max="4865" width="9.85546875" style="164" customWidth="1"/>
    <col min="4866" max="4866" width="17.7109375" style="164" customWidth="1"/>
    <col min="4867" max="4871" width="21.7109375" style="164" customWidth="1"/>
    <col min="4872" max="4872" width="9.85546875" style="164" customWidth="1"/>
    <col min="4873" max="4873" width="17.7109375" style="164" customWidth="1"/>
    <col min="4874" max="4878" width="21.7109375" style="164" customWidth="1"/>
    <col min="4879" max="5120" width="11.42578125" style="164"/>
    <col min="5121" max="5121" width="9.85546875" style="164" customWidth="1"/>
    <col min="5122" max="5122" width="17.7109375" style="164" customWidth="1"/>
    <col min="5123" max="5127" width="21.7109375" style="164" customWidth="1"/>
    <col min="5128" max="5128" width="9.85546875" style="164" customWidth="1"/>
    <col min="5129" max="5129" width="17.7109375" style="164" customWidth="1"/>
    <col min="5130" max="5134" width="21.7109375" style="164" customWidth="1"/>
    <col min="5135" max="5376" width="11.42578125" style="164"/>
    <col min="5377" max="5377" width="9.85546875" style="164" customWidth="1"/>
    <col min="5378" max="5378" width="17.7109375" style="164" customWidth="1"/>
    <col min="5379" max="5383" width="21.7109375" style="164" customWidth="1"/>
    <col min="5384" max="5384" width="9.85546875" style="164" customWidth="1"/>
    <col min="5385" max="5385" width="17.7109375" style="164" customWidth="1"/>
    <col min="5386" max="5390" width="21.7109375" style="164" customWidth="1"/>
    <col min="5391" max="5632" width="11.42578125" style="164"/>
    <col min="5633" max="5633" width="9.85546875" style="164" customWidth="1"/>
    <col min="5634" max="5634" width="17.7109375" style="164" customWidth="1"/>
    <col min="5635" max="5639" width="21.7109375" style="164" customWidth="1"/>
    <col min="5640" max="5640" width="9.85546875" style="164" customWidth="1"/>
    <col min="5641" max="5641" width="17.7109375" style="164" customWidth="1"/>
    <col min="5642" max="5646" width="21.7109375" style="164" customWidth="1"/>
    <col min="5647" max="5888" width="11.42578125" style="164"/>
    <col min="5889" max="5889" width="9.85546875" style="164" customWidth="1"/>
    <col min="5890" max="5890" width="17.7109375" style="164" customWidth="1"/>
    <col min="5891" max="5895" width="21.7109375" style="164" customWidth="1"/>
    <col min="5896" max="5896" width="9.85546875" style="164" customWidth="1"/>
    <col min="5897" max="5897" width="17.7109375" style="164" customWidth="1"/>
    <col min="5898" max="5902" width="21.7109375" style="164" customWidth="1"/>
    <col min="5903" max="6144" width="11.42578125" style="164"/>
    <col min="6145" max="6145" width="9.85546875" style="164" customWidth="1"/>
    <col min="6146" max="6146" width="17.7109375" style="164" customWidth="1"/>
    <col min="6147" max="6151" width="21.7109375" style="164" customWidth="1"/>
    <col min="6152" max="6152" width="9.85546875" style="164" customWidth="1"/>
    <col min="6153" max="6153" width="17.7109375" style="164" customWidth="1"/>
    <col min="6154" max="6158" width="21.7109375" style="164" customWidth="1"/>
    <col min="6159" max="6400" width="11.42578125" style="164"/>
    <col min="6401" max="6401" width="9.85546875" style="164" customWidth="1"/>
    <col min="6402" max="6402" width="17.7109375" style="164" customWidth="1"/>
    <col min="6403" max="6407" width="21.7109375" style="164" customWidth="1"/>
    <col min="6408" max="6408" width="9.85546875" style="164" customWidth="1"/>
    <col min="6409" max="6409" width="17.7109375" style="164" customWidth="1"/>
    <col min="6410" max="6414" width="21.7109375" style="164" customWidth="1"/>
    <col min="6415" max="6656" width="11.42578125" style="164"/>
    <col min="6657" max="6657" width="9.85546875" style="164" customWidth="1"/>
    <col min="6658" max="6658" width="17.7109375" style="164" customWidth="1"/>
    <col min="6659" max="6663" width="21.7109375" style="164" customWidth="1"/>
    <col min="6664" max="6664" width="9.85546875" style="164" customWidth="1"/>
    <col min="6665" max="6665" width="17.7109375" style="164" customWidth="1"/>
    <col min="6666" max="6670" width="21.7109375" style="164" customWidth="1"/>
    <col min="6671" max="6912" width="11.42578125" style="164"/>
    <col min="6913" max="6913" width="9.85546875" style="164" customWidth="1"/>
    <col min="6914" max="6914" width="17.7109375" style="164" customWidth="1"/>
    <col min="6915" max="6919" width="21.7109375" style="164" customWidth="1"/>
    <col min="6920" max="6920" width="9.85546875" style="164" customWidth="1"/>
    <col min="6921" max="6921" width="17.7109375" style="164" customWidth="1"/>
    <col min="6922" max="6926" width="21.7109375" style="164" customWidth="1"/>
    <col min="6927" max="7168" width="11.42578125" style="164"/>
    <col min="7169" max="7169" width="9.85546875" style="164" customWidth="1"/>
    <col min="7170" max="7170" width="17.7109375" style="164" customWidth="1"/>
    <col min="7171" max="7175" width="21.7109375" style="164" customWidth="1"/>
    <col min="7176" max="7176" width="9.85546875" style="164" customWidth="1"/>
    <col min="7177" max="7177" width="17.7109375" style="164" customWidth="1"/>
    <col min="7178" max="7182" width="21.7109375" style="164" customWidth="1"/>
    <col min="7183" max="7424" width="11.42578125" style="164"/>
    <col min="7425" max="7425" width="9.85546875" style="164" customWidth="1"/>
    <col min="7426" max="7426" width="17.7109375" style="164" customWidth="1"/>
    <col min="7427" max="7431" width="21.7109375" style="164" customWidth="1"/>
    <col min="7432" max="7432" width="9.85546875" style="164" customWidth="1"/>
    <col min="7433" max="7433" width="17.7109375" style="164" customWidth="1"/>
    <col min="7434" max="7438" width="21.7109375" style="164" customWidth="1"/>
    <col min="7439" max="7680" width="11.42578125" style="164"/>
    <col min="7681" max="7681" width="9.85546875" style="164" customWidth="1"/>
    <col min="7682" max="7682" width="17.7109375" style="164" customWidth="1"/>
    <col min="7683" max="7687" width="21.7109375" style="164" customWidth="1"/>
    <col min="7688" max="7688" width="9.85546875" style="164" customWidth="1"/>
    <col min="7689" max="7689" width="17.7109375" style="164" customWidth="1"/>
    <col min="7690" max="7694" width="21.7109375" style="164" customWidth="1"/>
    <col min="7695" max="7936" width="11.42578125" style="164"/>
    <col min="7937" max="7937" width="9.85546875" style="164" customWidth="1"/>
    <col min="7938" max="7938" width="17.7109375" style="164" customWidth="1"/>
    <col min="7939" max="7943" width="21.7109375" style="164" customWidth="1"/>
    <col min="7944" max="7944" width="9.85546875" style="164" customWidth="1"/>
    <col min="7945" max="7945" width="17.7109375" style="164" customWidth="1"/>
    <col min="7946" max="7950" width="21.7109375" style="164" customWidth="1"/>
    <col min="7951" max="8192" width="11.42578125" style="164"/>
    <col min="8193" max="8193" width="9.85546875" style="164" customWidth="1"/>
    <col min="8194" max="8194" width="17.7109375" style="164" customWidth="1"/>
    <col min="8195" max="8199" width="21.7109375" style="164" customWidth="1"/>
    <col min="8200" max="8200" width="9.85546875" style="164" customWidth="1"/>
    <col min="8201" max="8201" width="17.7109375" style="164" customWidth="1"/>
    <col min="8202" max="8206" width="21.7109375" style="164" customWidth="1"/>
    <col min="8207" max="8448" width="11.42578125" style="164"/>
    <col min="8449" max="8449" width="9.85546875" style="164" customWidth="1"/>
    <col min="8450" max="8450" width="17.7109375" style="164" customWidth="1"/>
    <col min="8451" max="8455" width="21.7109375" style="164" customWidth="1"/>
    <col min="8456" max="8456" width="9.85546875" style="164" customWidth="1"/>
    <col min="8457" max="8457" width="17.7109375" style="164" customWidth="1"/>
    <col min="8458" max="8462" width="21.7109375" style="164" customWidth="1"/>
    <col min="8463" max="8704" width="11.42578125" style="164"/>
    <col min="8705" max="8705" width="9.85546875" style="164" customWidth="1"/>
    <col min="8706" max="8706" width="17.7109375" style="164" customWidth="1"/>
    <col min="8707" max="8711" width="21.7109375" style="164" customWidth="1"/>
    <col min="8712" max="8712" width="9.85546875" style="164" customWidth="1"/>
    <col min="8713" max="8713" width="17.7109375" style="164" customWidth="1"/>
    <col min="8714" max="8718" width="21.7109375" style="164" customWidth="1"/>
    <col min="8719" max="8960" width="11.42578125" style="164"/>
    <col min="8961" max="8961" width="9.85546875" style="164" customWidth="1"/>
    <col min="8962" max="8962" width="17.7109375" style="164" customWidth="1"/>
    <col min="8963" max="8967" width="21.7109375" style="164" customWidth="1"/>
    <col min="8968" max="8968" width="9.85546875" style="164" customWidth="1"/>
    <col min="8969" max="8969" width="17.7109375" style="164" customWidth="1"/>
    <col min="8970" max="8974" width="21.7109375" style="164" customWidth="1"/>
    <col min="8975" max="9216" width="11.42578125" style="164"/>
    <col min="9217" max="9217" width="9.85546875" style="164" customWidth="1"/>
    <col min="9218" max="9218" width="17.7109375" style="164" customWidth="1"/>
    <col min="9219" max="9223" width="21.7109375" style="164" customWidth="1"/>
    <col min="9224" max="9224" width="9.85546875" style="164" customWidth="1"/>
    <col min="9225" max="9225" width="17.7109375" style="164" customWidth="1"/>
    <col min="9226" max="9230" width="21.7109375" style="164" customWidth="1"/>
    <col min="9231" max="9472" width="11.42578125" style="164"/>
    <col min="9473" max="9473" width="9.85546875" style="164" customWidth="1"/>
    <col min="9474" max="9474" width="17.7109375" style="164" customWidth="1"/>
    <col min="9475" max="9479" width="21.7109375" style="164" customWidth="1"/>
    <col min="9480" max="9480" width="9.85546875" style="164" customWidth="1"/>
    <col min="9481" max="9481" width="17.7109375" style="164" customWidth="1"/>
    <col min="9482" max="9486" width="21.7109375" style="164" customWidth="1"/>
    <col min="9487" max="9728" width="11.42578125" style="164"/>
    <col min="9729" max="9729" width="9.85546875" style="164" customWidth="1"/>
    <col min="9730" max="9730" width="17.7109375" style="164" customWidth="1"/>
    <col min="9731" max="9735" width="21.7109375" style="164" customWidth="1"/>
    <col min="9736" max="9736" width="9.85546875" style="164" customWidth="1"/>
    <col min="9737" max="9737" width="17.7109375" style="164" customWidth="1"/>
    <col min="9738" max="9742" width="21.7109375" style="164" customWidth="1"/>
    <col min="9743" max="9984" width="11.42578125" style="164"/>
    <col min="9985" max="9985" width="9.85546875" style="164" customWidth="1"/>
    <col min="9986" max="9986" width="17.7109375" style="164" customWidth="1"/>
    <col min="9987" max="9991" width="21.7109375" style="164" customWidth="1"/>
    <col min="9992" max="9992" width="9.85546875" style="164" customWidth="1"/>
    <col min="9993" max="9993" width="17.7109375" style="164" customWidth="1"/>
    <col min="9994" max="9998" width="21.7109375" style="164" customWidth="1"/>
    <col min="9999" max="10240" width="11.42578125" style="164"/>
    <col min="10241" max="10241" width="9.85546875" style="164" customWidth="1"/>
    <col min="10242" max="10242" width="17.7109375" style="164" customWidth="1"/>
    <col min="10243" max="10247" width="21.7109375" style="164" customWidth="1"/>
    <col min="10248" max="10248" width="9.85546875" style="164" customWidth="1"/>
    <col min="10249" max="10249" width="17.7109375" style="164" customWidth="1"/>
    <col min="10250" max="10254" width="21.7109375" style="164" customWidth="1"/>
    <col min="10255" max="10496" width="11.42578125" style="164"/>
    <col min="10497" max="10497" width="9.85546875" style="164" customWidth="1"/>
    <col min="10498" max="10498" width="17.7109375" style="164" customWidth="1"/>
    <col min="10499" max="10503" width="21.7109375" style="164" customWidth="1"/>
    <col min="10504" max="10504" width="9.85546875" style="164" customWidth="1"/>
    <col min="10505" max="10505" width="17.7109375" style="164" customWidth="1"/>
    <col min="10506" max="10510" width="21.7109375" style="164" customWidth="1"/>
    <col min="10511" max="10752" width="11.42578125" style="164"/>
    <col min="10753" max="10753" width="9.85546875" style="164" customWidth="1"/>
    <col min="10754" max="10754" width="17.7109375" style="164" customWidth="1"/>
    <col min="10755" max="10759" width="21.7109375" style="164" customWidth="1"/>
    <col min="10760" max="10760" width="9.85546875" style="164" customWidth="1"/>
    <col min="10761" max="10761" width="17.7109375" style="164" customWidth="1"/>
    <col min="10762" max="10766" width="21.7109375" style="164" customWidth="1"/>
    <col min="10767" max="11008" width="11.42578125" style="164"/>
    <col min="11009" max="11009" width="9.85546875" style="164" customWidth="1"/>
    <col min="11010" max="11010" width="17.7109375" style="164" customWidth="1"/>
    <col min="11011" max="11015" width="21.7109375" style="164" customWidth="1"/>
    <col min="11016" max="11016" width="9.85546875" style="164" customWidth="1"/>
    <col min="11017" max="11017" width="17.7109375" style="164" customWidth="1"/>
    <col min="11018" max="11022" width="21.7109375" style="164" customWidth="1"/>
    <col min="11023" max="11264" width="11.42578125" style="164"/>
    <col min="11265" max="11265" width="9.85546875" style="164" customWidth="1"/>
    <col min="11266" max="11266" width="17.7109375" style="164" customWidth="1"/>
    <col min="11267" max="11271" width="21.7109375" style="164" customWidth="1"/>
    <col min="11272" max="11272" width="9.85546875" style="164" customWidth="1"/>
    <col min="11273" max="11273" width="17.7109375" style="164" customWidth="1"/>
    <col min="11274" max="11278" width="21.7109375" style="164" customWidth="1"/>
    <col min="11279" max="11520" width="11.42578125" style="164"/>
    <col min="11521" max="11521" width="9.85546875" style="164" customWidth="1"/>
    <col min="11522" max="11522" width="17.7109375" style="164" customWidth="1"/>
    <col min="11523" max="11527" width="21.7109375" style="164" customWidth="1"/>
    <col min="11528" max="11528" width="9.85546875" style="164" customWidth="1"/>
    <col min="11529" max="11529" width="17.7109375" style="164" customWidth="1"/>
    <col min="11530" max="11534" width="21.7109375" style="164" customWidth="1"/>
    <col min="11535" max="11776" width="11.42578125" style="164"/>
    <col min="11777" max="11777" width="9.85546875" style="164" customWidth="1"/>
    <col min="11778" max="11778" width="17.7109375" style="164" customWidth="1"/>
    <col min="11779" max="11783" width="21.7109375" style="164" customWidth="1"/>
    <col min="11784" max="11784" width="9.85546875" style="164" customWidth="1"/>
    <col min="11785" max="11785" width="17.7109375" style="164" customWidth="1"/>
    <col min="11786" max="11790" width="21.7109375" style="164" customWidth="1"/>
    <col min="11791" max="12032" width="11.42578125" style="164"/>
    <col min="12033" max="12033" width="9.85546875" style="164" customWidth="1"/>
    <col min="12034" max="12034" width="17.7109375" style="164" customWidth="1"/>
    <col min="12035" max="12039" width="21.7109375" style="164" customWidth="1"/>
    <col min="12040" max="12040" width="9.85546875" style="164" customWidth="1"/>
    <col min="12041" max="12041" width="17.7109375" style="164" customWidth="1"/>
    <col min="12042" max="12046" width="21.7109375" style="164" customWidth="1"/>
    <col min="12047" max="12288" width="11.42578125" style="164"/>
    <col min="12289" max="12289" width="9.85546875" style="164" customWidth="1"/>
    <col min="12290" max="12290" width="17.7109375" style="164" customWidth="1"/>
    <col min="12291" max="12295" width="21.7109375" style="164" customWidth="1"/>
    <col min="12296" max="12296" width="9.85546875" style="164" customWidth="1"/>
    <col min="12297" max="12297" width="17.7109375" style="164" customWidth="1"/>
    <col min="12298" max="12302" width="21.7109375" style="164" customWidth="1"/>
    <col min="12303" max="12544" width="11.42578125" style="164"/>
    <col min="12545" max="12545" width="9.85546875" style="164" customWidth="1"/>
    <col min="12546" max="12546" width="17.7109375" style="164" customWidth="1"/>
    <col min="12547" max="12551" width="21.7109375" style="164" customWidth="1"/>
    <col min="12552" max="12552" width="9.85546875" style="164" customWidth="1"/>
    <col min="12553" max="12553" width="17.7109375" style="164" customWidth="1"/>
    <col min="12554" max="12558" width="21.7109375" style="164" customWidth="1"/>
    <col min="12559" max="12800" width="11.42578125" style="164"/>
    <col min="12801" max="12801" width="9.85546875" style="164" customWidth="1"/>
    <col min="12802" max="12802" width="17.7109375" style="164" customWidth="1"/>
    <col min="12803" max="12807" width="21.7109375" style="164" customWidth="1"/>
    <col min="12808" max="12808" width="9.85546875" style="164" customWidth="1"/>
    <col min="12809" max="12809" width="17.7109375" style="164" customWidth="1"/>
    <col min="12810" max="12814" width="21.7109375" style="164" customWidth="1"/>
    <col min="12815" max="13056" width="11.42578125" style="164"/>
    <col min="13057" max="13057" width="9.85546875" style="164" customWidth="1"/>
    <col min="13058" max="13058" width="17.7109375" style="164" customWidth="1"/>
    <col min="13059" max="13063" width="21.7109375" style="164" customWidth="1"/>
    <col min="13064" max="13064" width="9.85546875" style="164" customWidth="1"/>
    <col min="13065" max="13065" width="17.7109375" style="164" customWidth="1"/>
    <col min="13066" max="13070" width="21.7109375" style="164" customWidth="1"/>
    <col min="13071" max="13312" width="11.42578125" style="164"/>
    <col min="13313" max="13313" width="9.85546875" style="164" customWidth="1"/>
    <col min="13314" max="13314" width="17.7109375" style="164" customWidth="1"/>
    <col min="13315" max="13319" width="21.7109375" style="164" customWidth="1"/>
    <col min="13320" max="13320" width="9.85546875" style="164" customWidth="1"/>
    <col min="13321" max="13321" width="17.7109375" style="164" customWidth="1"/>
    <col min="13322" max="13326" width="21.7109375" style="164" customWidth="1"/>
    <col min="13327" max="13568" width="11.42578125" style="164"/>
    <col min="13569" max="13569" width="9.85546875" style="164" customWidth="1"/>
    <col min="13570" max="13570" width="17.7109375" style="164" customWidth="1"/>
    <col min="13571" max="13575" width="21.7109375" style="164" customWidth="1"/>
    <col min="13576" max="13576" width="9.85546875" style="164" customWidth="1"/>
    <col min="13577" max="13577" width="17.7109375" style="164" customWidth="1"/>
    <col min="13578" max="13582" width="21.7109375" style="164" customWidth="1"/>
    <col min="13583" max="13824" width="11.42578125" style="164"/>
    <col min="13825" max="13825" width="9.85546875" style="164" customWidth="1"/>
    <col min="13826" max="13826" width="17.7109375" style="164" customWidth="1"/>
    <col min="13827" max="13831" width="21.7109375" style="164" customWidth="1"/>
    <col min="13832" max="13832" width="9.85546875" style="164" customWidth="1"/>
    <col min="13833" max="13833" width="17.7109375" style="164" customWidth="1"/>
    <col min="13834" max="13838" width="21.7109375" style="164" customWidth="1"/>
    <col min="13839" max="14080" width="11.42578125" style="164"/>
    <col min="14081" max="14081" width="9.85546875" style="164" customWidth="1"/>
    <col min="14082" max="14082" width="17.7109375" style="164" customWidth="1"/>
    <col min="14083" max="14087" width="21.7109375" style="164" customWidth="1"/>
    <col min="14088" max="14088" width="9.85546875" style="164" customWidth="1"/>
    <col min="14089" max="14089" width="17.7109375" style="164" customWidth="1"/>
    <col min="14090" max="14094" width="21.7109375" style="164" customWidth="1"/>
    <col min="14095" max="14336" width="11.42578125" style="164"/>
    <col min="14337" max="14337" width="9.85546875" style="164" customWidth="1"/>
    <col min="14338" max="14338" width="17.7109375" style="164" customWidth="1"/>
    <col min="14339" max="14343" width="21.7109375" style="164" customWidth="1"/>
    <col min="14344" max="14344" width="9.85546875" style="164" customWidth="1"/>
    <col min="14345" max="14345" width="17.7109375" style="164" customWidth="1"/>
    <col min="14346" max="14350" width="21.7109375" style="164" customWidth="1"/>
    <col min="14351" max="14592" width="11.42578125" style="164"/>
    <col min="14593" max="14593" width="9.85546875" style="164" customWidth="1"/>
    <col min="14594" max="14594" width="17.7109375" style="164" customWidth="1"/>
    <col min="14595" max="14599" width="21.7109375" style="164" customWidth="1"/>
    <col min="14600" max="14600" width="9.85546875" style="164" customWidth="1"/>
    <col min="14601" max="14601" width="17.7109375" style="164" customWidth="1"/>
    <col min="14602" max="14606" width="21.7109375" style="164" customWidth="1"/>
    <col min="14607" max="14848" width="11.42578125" style="164"/>
    <col min="14849" max="14849" width="9.85546875" style="164" customWidth="1"/>
    <col min="14850" max="14850" width="17.7109375" style="164" customWidth="1"/>
    <col min="14851" max="14855" width="21.7109375" style="164" customWidth="1"/>
    <col min="14856" max="14856" width="9.85546875" style="164" customWidth="1"/>
    <col min="14857" max="14857" width="17.7109375" style="164" customWidth="1"/>
    <col min="14858" max="14862" width="21.7109375" style="164" customWidth="1"/>
    <col min="14863" max="15104" width="11.42578125" style="164"/>
    <col min="15105" max="15105" width="9.85546875" style="164" customWidth="1"/>
    <col min="15106" max="15106" width="17.7109375" style="164" customWidth="1"/>
    <col min="15107" max="15111" width="21.7109375" style="164" customWidth="1"/>
    <col min="15112" max="15112" width="9.85546875" style="164" customWidth="1"/>
    <col min="15113" max="15113" width="17.7109375" style="164" customWidth="1"/>
    <col min="15114" max="15118" width="21.7109375" style="164" customWidth="1"/>
    <col min="15119" max="15360" width="11.42578125" style="164"/>
    <col min="15361" max="15361" width="9.85546875" style="164" customWidth="1"/>
    <col min="15362" max="15362" width="17.7109375" style="164" customWidth="1"/>
    <col min="15363" max="15367" width="21.7109375" style="164" customWidth="1"/>
    <col min="15368" max="15368" width="9.85546875" style="164" customWidth="1"/>
    <col min="15369" max="15369" width="17.7109375" style="164" customWidth="1"/>
    <col min="15370" max="15374" width="21.7109375" style="164" customWidth="1"/>
    <col min="15375" max="15616" width="11.42578125" style="164"/>
    <col min="15617" max="15617" width="9.85546875" style="164" customWidth="1"/>
    <col min="15618" max="15618" width="17.7109375" style="164" customWidth="1"/>
    <col min="15619" max="15623" width="21.7109375" style="164" customWidth="1"/>
    <col min="15624" max="15624" width="9.85546875" style="164" customWidth="1"/>
    <col min="15625" max="15625" width="17.7109375" style="164" customWidth="1"/>
    <col min="15626" max="15630" width="21.7109375" style="164" customWidth="1"/>
    <col min="15631" max="15872" width="11.42578125" style="164"/>
    <col min="15873" max="15873" width="9.85546875" style="164" customWidth="1"/>
    <col min="15874" max="15874" width="17.7109375" style="164" customWidth="1"/>
    <col min="15875" max="15879" width="21.7109375" style="164" customWidth="1"/>
    <col min="15880" max="15880" width="9.85546875" style="164" customWidth="1"/>
    <col min="15881" max="15881" width="17.7109375" style="164" customWidth="1"/>
    <col min="15882" max="15886" width="21.7109375" style="164" customWidth="1"/>
    <col min="15887" max="16128" width="11.42578125" style="164"/>
    <col min="16129" max="16129" width="9.85546875" style="164" customWidth="1"/>
    <col min="16130" max="16130" width="17.7109375" style="164" customWidth="1"/>
    <col min="16131" max="16135" width="21.7109375" style="164" customWidth="1"/>
    <col min="16136" max="16136" width="9.85546875" style="164" customWidth="1"/>
    <col min="16137" max="16137" width="17.7109375" style="164" customWidth="1"/>
    <col min="16138" max="16142" width="21.7109375" style="164" customWidth="1"/>
    <col min="16143" max="16384" width="11.42578125" style="164"/>
  </cols>
  <sheetData>
    <row r="1" spans="1:14" ht="15" customHeight="1">
      <c r="A1" s="858" t="s">
        <v>1765</v>
      </c>
    </row>
    <row r="2" spans="1:14" s="154" customFormat="1" ht="15" customHeight="1">
      <c r="A2" s="1102" t="s">
        <v>133</v>
      </c>
      <c r="B2" s="1102"/>
      <c r="C2" s="1102"/>
      <c r="D2" s="1102"/>
      <c r="E2" s="1102"/>
      <c r="F2" s="1102"/>
      <c r="G2" s="1102"/>
      <c r="H2" s="1102" t="s">
        <v>133</v>
      </c>
      <c r="I2" s="1102"/>
      <c r="J2" s="1102"/>
      <c r="K2" s="1102"/>
      <c r="L2" s="1102"/>
      <c r="M2" s="1102"/>
      <c r="N2" s="1102"/>
    </row>
    <row r="3" spans="1:14" s="154" customFormat="1" ht="15" customHeight="1">
      <c r="A3" s="1102" t="s">
        <v>1238</v>
      </c>
      <c r="B3" s="1102"/>
      <c r="C3" s="1102"/>
      <c r="D3" s="1102"/>
      <c r="E3" s="1102"/>
      <c r="F3" s="1102"/>
      <c r="G3" s="1102"/>
      <c r="H3" s="1102" t="s">
        <v>1238</v>
      </c>
      <c r="I3" s="1102"/>
      <c r="J3" s="1102"/>
      <c r="K3" s="1102"/>
      <c r="L3" s="1102"/>
      <c r="M3" s="1102"/>
      <c r="N3" s="1102"/>
    </row>
    <row r="4" spans="1:14" s="154" customFormat="1" ht="15" customHeight="1">
      <c r="A4" s="1390" t="s">
        <v>174</v>
      </c>
      <c r="B4" s="1390"/>
      <c r="C4" s="1390"/>
      <c r="D4" s="1390"/>
      <c r="E4" s="1390"/>
      <c r="F4" s="1390"/>
      <c r="G4" s="1390"/>
      <c r="H4" s="1390" t="s">
        <v>174</v>
      </c>
      <c r="I4" s="1390"/>
      <c r="J4" s="1390"/>
      <c r="K4" s="1390"/>
      <c r="L4" s="1390"/>
      <c r="M4" s="1390"/>
      <c r="N4" s="1390"/>
    </row>
    <row r="5" spans="1:14" s="154" customFormat="1" ht="20.100000000000001" customHeight="1">
      <c r="A5" s="1351" t="s">
        <v>345</v>
      </c>
      <c r="B5" s="1351"/>
      <c r="C5" s="1351"/>
      <c r="D5" s="1103"/>
      <c r="E5" s="1351"/>
      <c r="F5" s="1351"/>
      <c r="G5" s="1351"/>
      <c r="H5" s="1351" t="s">
        <v>345</v>
      </c>
      <c r="I5" s="1351"/>
      <c r="J5" s="1351"/>
      <c r="K5" s="1351"/>
      <c r="L5" s="1351"/>
      <c r="M5" s="1351"/>
      <c r="N5" s="1351"/>
    </row>
    <row r="6" spans="1:14" s="154" customFormat="1" ht="6" customHeight="1">
      <c r="A6" s="1092" t="s">
        <v>43</v>
      </c>
      <c r="B6" s="1093"/>
      <c r="C6" s="1356" t="s">
        <v>149</v>
      </c>
      <c r="D6" s="1392" t="s">
        <v>249</v>
      </c>
      <c r="E6" s="844" t="s">
        <v>713</v>
      </c>
      <c r="F6" s="1085" t="s">
        <v>301</v>
      </c>
      <c r="G6" s="843" t="s">
        <v>713</v>
      </c>
      <c r="H6" s="1092" t="s">
        <v>43</v>
      </c>
      <c r="I6" s="1093"/>
      <c r="J6" s="1392" t="s">
        <v>149</v>
      </c>
      <c r="K6" s="1392" t="s">
        <v>249</v>
      </c>
      <c r="L6" s="155" t="s">
        <v>713</v>
      </c>
      <c r="M6" s="1085" t="s">
        <v>301</v>
      </c>
      <c r="N6" s="843" t="s">
        <v>713</v>
      </c>
    </row>
    <row r="7" spans="1:14" s="154" customFormat="1" ht="6" customHeight="1">
      <c r="A7" s="1353"/>
      <c r="B7" s="1095"/>
      <c r="C7" s="1126"/>
      <c r="D7" s="1124"/>
      <c r="E7" s="842"/>
      <c r="F7" s="1124"/>
      <c r="G7" s="841"/>
      <c r="H7" s="1353"/>
      <c r="I7" s="1095"/>
      <c r="J7" s="1124"/>
      <c r="K7" s="1124"/>
      <c r="L7" s="845"/>
      <c r="M7" s="1124"/>
      <c r="N7" s="841"/>
    </row>
    <row r="8" spans="1:14" s="154" customFormat="1" ht="6" customHeight="1">
      <c r="A8" s="1353"/>
      <c r="B8" s="1095"/>
      <c r="C8" s="1126"/>
      <c r="D8" s="1124"/>
      <c r="E8" s="842"/>
      <c r="F8" s="1124"/>
      <c r="G8" s="841"/>
      <c r="H8" s="1353"/>
      <c r="I8" s="1095"/>
      <c r="J8" s="1124"/>
      <c r="K8" s="1124"/>
      <c r="L8" s="845"/>
      <c r="M8" s="1124"/>
      <c r="N8" s="841"/>
    </row>
    <row r="9" spans="1:14" s="154" customFormat="1" ht="6" customHeight="1">
      <c r="A9" s="1353"/>
      <c r="B9" s="1095"/>
      <c r="C9" s="1126"/>
      <c r="D9" s="1124"/>
      <c r="E9" s="842"/>
      <c r="F9" s="1124"/>
      <c r="G9" s="841"/>
      <c r="H9" s="1353"/>
      <c r="I9" s="1095"/>
      <c r="J9" s="1124"/>
      <c r="K9" s="1124"/>
      <c r="L9" s="845"/>
      <c r="M9" s="1124"/>
      <c r="N9" s="841"/>
    </row>
    <row r="10" spans="1:14" s="154" customFormat="1" ht="6" customHeight="1">
      <c r="A10" s="1353"/>
      <c r="B10" s="1095"/>
      <c r="C10" s="1126"/>
      <c r="D10" s="1124"/>
      <c r="E10" s="842"/>
      <c r="F10" s="1124"/>
      <c r="G10" s="841"/>
      <c r="H10" s="1353"/>
      <c r="I10" s="1095"/>
      <c r="J10" s="1124"/>
      <c r="K10" s="1124"/>
      <c r="L10" s="845"/>
      <c r="M10" s="1124"/>
      <c r="N10" s="841"/>
    </row>
    <row r="11" spans="1:14" s="154" customFormat="1" ht="6" customHeight="1">
      <c r="A11" s="1353"/>
      <c r="B11" s="1095"/>
      <c r="C11" s="1126"/>
      <c r="D11" s="1124"/>
      <c r="E11" s="1347" t="s">
        <v>438</v>
      </c>
      <c r="F11" s="1124"/>
      <c r="G11" s="1346" t="s">
        <v>1239</v>
      </c>
      <c r="H11" s="1353"/>
      <c r="I11" s="1095"/>
      <c r="J11" s="1124"/>
      <c r="K11" s="1124"/>
      <c r="L11" s="1357" t="s">
        <v>438</v>
      </c>
      <c r="M11" s="1124"/>
      <c r="N11" s="1346" t="s">
        <v>1239</v>
      </c>
    </row>
    <row r="12" spans="1:14" s="154" customFormat="1" ht="6" customHeight="1">
      <c r="A12" s="1353"/>
      <c r="B12" s="1095"/>
      <c r="C12" s="1126"/>
      <c r="D12" s="1124"/>
      <c r="E12" s="1347"/>
      <c r="F12" s="1124"/>
      <c r="G12" s="1346"/>
      <c r="H12" s="1353"/>
      <c r="I12" s="1095"/>
      <c r="J12" s="1124"/>
      <c r="K12" s="1124"/>
      <c r="L12" s="1357"/>
      <c r="M12" s="1124"/>
      <c r="N12" s="1346"/>
    </row>
    <row r="13" spans="1:14" s="154" customFormat="1" ht="6" customHeight="1">
      <c r="A13" s="1353"/>
      <c r="B13" s="1095"/>
      <c r="C13" s="1126"/>
      <c r="D13" s="1124"/>
      <c r="E13" s="1347" t="s">
        <v>832</v>
      </c>
      <c r="F13" s="1124"/>
      <c r="G13" s="1346"/>
      <c r="H13" s="1353"/>
      <c r="I13" s="1095"/>
      <c r="J13" s="1124"/>
      <c r="K13" s="1124"/>
      <c r="L13" s="1357" t="s">
        <v>832</v>
      </c>
      <c r="M13" s="1124"/>
      <c r="N13" s="1346"/>
    </row>
    <row r="14" spans="1:14" s="154" customFormat="1" ht="6" customHeight="1">
      <c r="A14" s="1353"/>
      <c r="B14" s="1095"/>
      <c r="C14" s="1126"/>
      <c r="D14" s="1124"/>
      <c r="E14" s="1347"/>
      <c r="F14" s="1124"/>
      <c r="G14" s="1346" t="s">
        <v>547</v>
      </c>
      <c r="H14" s="1353"/>
      <c r="I14" s="1095"/>
      <c r="J14" s="1124"/>
      <c r="K14" s="1124"/>
      <c r="L14" s="1357"/>
      <c r="M14" s="1124"/>
      <c r="N14" s="1346" t="s">
        <v>547</v>
      </c>
    </row>
    <row r="15" spans="1:14" s="154" customFormat="1" ht="6" customHeight="1">
      <c r="A15" s="1353"/>
      <c r="B15" s="1095"/>
      <c r="C15" s="1126"/>
      <c r="D15" s="1124"/>
      <c r="E15" s="1347" t="s">
        <v>439</v>
      </c>
      <c r="F15" s="1124"/>
      <c r="G15" s="1346"/>
      <c r="H15" s="1353"/>
      <c r="I15" s="1095"/>
      <c r="J15" s="1124"/>
      <c r="K15" s="1124"/>
      <c r="L15" s="1357" t="s">
        <v>439</v>
      </c>
      <c r="M15" s="1124"/>
      <c r="N15" s="1346"/>
    </row>
    <row r="16" spans="1:14" s="154" customFormat="1" ht="6" customHeight="1">
      <c r="A16" s="1353"/>
      <c r="B16" s="1095"/>
      <c r="C16" s="1126"/>
      <c r="D16" s="1124"/>
      <c r="E16" s="1347"/>
      <c r="F16" s="1124"/>
      <c r="G16" s="841"/>
      <c r="H16" s="1353"/>
      <c r="I16" s="1095"/>
      <c r="J16" s="1124"/>
      <c r="K16" s="1124"/>
      <c r="L16" s="1357"/>
      <c r="M16" s="1124"/>
      <c r="N16" s="841"/>
    </row>
    <row r="17" spans="1:15" s="154" customFormat="1" ht="6" customHeight="1">
      <c r="A17" s="1353"/>
      <c r="B17" s="1095"/>
      <c r="C17" s="1126"/>
      <c r="D17" s="1124"/>
      <c r="E17" s="1347"/>
      <c r="F17" s="1124"/>
      <c r="G17" s="841"/>
      <c r="H17" s="1353"/>
      <c r="I17" s="1095"/>
      <c r="J17" s="1124"/>
      <c r="K17" s="1124"/>
      <c r="L17" s="1357"/>
      <c r="M17" s="1124"/>
      <c r="N17" s="841"/>
    </row>
    <row r="18" spans="1:15" s="154" customFormat="1" ht="6" customHeight="1">
      <c r="A18" s="1353"/>
      <c r="B18" s="1095"/>
      <c r="C18" s="1126"/>
      <c r="D18" s="1124"/>
      <c r="E18" s="1347"/>
      <c r="F18" s="1124"/>
      <c r="G18" s="841"/>
      <c r="H18" s="1353"/>
      <c r="I18" s="1095"/>
      <c r="J18" s="1124"/>
      <c r="K18" s="1124"/>
      <c r="L18" s="1357"/>
      <c r="M18" s="1124"/>
      <c r="N18" s="841"/>
    </row>
    <row r="19" spans="1:15" s="154" customFormat="1" ht="6" customHeight="1">
      <c r="A19" s="1353"/>
      <c r="B19" s="1095"/>
      <c r="C19" s="1126"/>
      <c r="D19" s="1124"/>
      <c r="E19" s="842"/>
      <c r="F19" s="1124"/>
      <c r="G19" s="841"/>
      <c r="H19" s="1353"/>
      <c r="I19" s="1095"/>
      <c r="J19" s="1124"/>
      <c r="K19" s="1124"/>
      <c r="L19" s="845"/>
      <c r="M19" s="1124"/>
      <c r="N19" s="841"/>
    </row>
    <row r="20" spans="1:15" s="154" customFormat="1" ht="6" customHeight="1">
      <c r="A20" s="1353"/>
      <c r="B20" s="1095"/>
      <c r="C20" s="1126"/>
      <c r="D20" s="1124"/>
      <c r="E20" s="842"/>
      <c r="F20" s="1124"/>
      <c r="G20" s="841"/>
      <c r="H20" s="1353"/>
      <c r="I20" s="1095"/>
      <c r="J20" s="1124"/>
      <c r="K20" s="1124"/>
      <c r="L20" s="845"/>
      <c r="M20" s="1124"/>
      <c r="N20" s="841"/>
    </row>
    <row r="21" spans="1:15" s="154" customFormat="1" ht="6" customHeight="1">
      <c r="A21" s="1353"/>
      <c r="B21" s="1095"/>
      <c r="C21" s="1127"/>
      <c r="D21" s="1125"/>
      <c r="E21" s="166"/>
      <c r="F21" s="1125"/>
      <c r="G21" s="157"/>
      <c r="H21" s="1353"/>
      <c r="I21" s="1095"/>
      <c r="J21" s="1125"/>
      <c r="K21" s="1125"/>
      <c r="L21" s="156"/>
      <c r="M21" s="1125"/>
      <c r="N21" s="157"/>
    </row>
    <row r="22" spans="1:15" s="154" customFormat="1" ht="18" customHeight="1">
      <c r="A22" s="1097"/>
      <c r="B22" s="1098"/>
      <c r="C22" s="1100" t="s">
        <v>182</v>
      </c>
      <c r="D22" s="1097"/>
      <c r="E22" s="167">
        <v>1000</v>
      </c>
      <c r="F22" s="1099" t="s">
        <v>318</v>
      </c>
      <c r="G22" s="1100"/>
      <c r="H22" s="1097"/>
      <c r="I22" s="1098"/>
      <c r="J22" s="1100" t="s">
        <v>182</v>
      </c>
      <c r="K22" s="1100"/>
      <c r="L22" s="167">
        <v>1000</v>
      </c>
      <c r="M22" s="1099" t="s">
        <v>318</v>
      </c>
      <c r="N22" s="1100"/>
    </row>
    <row r="23" spans="1:15" s="154" customFormat="1" ht="30.95" customHeight="1">
      <c r="A23" s="1391" t="s">
        <v>228</v>
      </c>
      <c r="B23" s="1391"/>
      <c r="C23" s="1391"/>
      <c r="D23" s="1391"/>
      <c r="E23" s="1391"/>
      <c r="F23" s="1391"/>
      <c r="G23" s="1391"/>
      <c r="H23" s="1391" t="s">
        <v>786</v>
      </c>
      <c r="I23" s="1391"/>
      <c r="J23" s="1391"/>
      <c r="K23" s="1391"/>
      <c r="L23" s="1391"/>
      <c r="M23" s="1391"/>
      <c r="N23" s="1391"/>
    </row>
    <row r="24" spans="1:15" s="154" customFormat="1" ht="18.95" customHeight="1">
      <c r="A24" s="158">
        <v>2017</v>
      </c>
      <c r="B24" s="159" t="s">
        <v>276</v>
      </c>
      <c r="C24" s="168">
        <v>22973</v>
      </c>
      <c r="D24" s="168">
        <v>5517939</v>
      </c>
      <c r="E24" s="168">
        <v>8416389</v>
      </c>
      <c r="F24" s="169">
        <v>283342.90000000002</v>
      </c>
      <c r="G24" s="169">
        <v>1788965.7</v>
      </c>
      <c r="H24" s="158">
        <v>2017</v>
      </c>
      <c r="I24" s="159" t="s">
        <v>276</v>
      </c>
      <c r="J24" s="168">
        <v>65</v>
      </c>
      <c r="K24" s="168">
        <v>10689</v>
      </c>
      <c r="L24" s="168">
        <v>16607</v>
      </c>
      <c r="M24" s="169">
        <v>590.1</v>
      </c>
      <c r="N24" s="169">
        <v>3265.4</v>
      </c>
    </row>
    <row r="25" spans="1:15" s="154" customFormat="1" ht="11.45" customHeight="1">
      <c r="A25" s="158">
        <v>2018</v>
      </c>
      <c r="B25" s="159" t="s">
        <v>276</v>
      </c>
      <c r="C25" s="168">
        <v>23242</v>
      </c>
      <c r="D25" s="168">
        <v>5662168</v>
      </c>
      <c r="E25" s="168">
        <v>8578266</v>
      </c>
      <c r="F25" s="169">
        <v>297910.7</v>
      </c>
      <c r="G25" s="169">
        <v>1830936.2</v>
      </c>
      <c r="H25" s="158">
        <v>2018</v>
      </c>
      <c r="I25" s="159" t="s">
        <v>276</v>
      </c>
      <c r="J25" s="168">
        <v>65</v>
      </c>
      <c r="K25" s="168">
        <v>10907</v>
      </c>
      <c r="L25" s="168">
        <v>16753</v>
      </c>
      <c r="M25" s="169">
        <v>614.29999999999995</v>
      </c>
      <c r="N25" s="169">
        <v>3358</v>
      </c>
      <c r="O25" s="802"/>
    </row>
    <row r="26" spans="1:15" s="154" customFormat="1" ht="16.7" customHeight="1">
      <c r="A26" s="158">
        <v>2018</v>
      </c>
      <c r="B26" s="161" t="s">
        <v>56</v>
      </c>
      <c r="C26" s="168">
        <v>23244</v>
      </c>
      <c r="D26" s="168">
        <v>5597744</v>
      </c>
      <c r="E26" s="168">
        <v>706069</v>
      </c>
      <c r="F26" s="169">
        <v>22210.3</v>
      </c>
      <c r="G26" s="169">
        <v>142288.20000000001</v>
      </c>
      <c r="H26" s="158">
        <v>2018</v>
      </c>
      <c r="I26" s="161" t="s">
        <v>56</v>
      </c>
      <c r="J26" s="168">
        <v>65</v>
      </c>
      <c r="K26" s="168">
        <v>10795</v>
      </c>
      <c r="L26" s="168">
        <v>1385</v>
      </c>
      <c r="M26" s="169">
        <v>45.4</v>
      </c>
      <c r="N26" s="169">
        <v>198.9</v>
      </c>
      <c r="O26" s="802"/>
    </row>
    <row r="27" spans="1:15" s="154" customFormat="1" ht="11.45" customHeight="1">
      <c r="A27" s="158"/>
      <c r="B27" s="161" t="s">
        <v>61</v>
      </c>
      <c r="C27" s="168">
        <v>23319</v>
      </c>
      <c r="D27" s="168">
        <v>5617232</v>
      </c>
      <c r="E27" s="168">
        <v>739979</v>
      </c>
      <c r="F27" s="169">
        <v>23823.3</v>
      </c>
      <c r="G27" s="169">
        <v>161044.20000000001</v>
      </c>
      <c r="H27" s="158"/>
      <c r="I27" s="161" t="s">
        <v>61</v>
      </c>
      <c r="J27" s="168">
        <v>65</v>
      </c>
      <c r="K27" s="168">
        <v>10830</v>
      </c>
      <c r="L27" s="168">
        <v>1438</v>
      </c>
      <c r="M27" s="169">
        <v>47.6</v>
      </c>
      <c r="N27" s="169">
        <v>258.39999999999998</v>
      </c>
      <c r="O27" s="802"/>
    </row>
    <row r="28" spans="1:15" s="154" customFormat="1" ht="11.45" customHeight="1">
      <c r="A28" s="158"/>
      <c r="B28" s="161" t="s">
        <v>62</v>
      </c>
      <c r="C28" s="168">
        <v>23338</v>
      </c>
      <c r="D28" s="168">
        <v>5622723</v>
      </c>
      <c r="E28" s="168">
        <v>714643</v>
      </c>
      <c r="F28" s="169">
        <v>26133.9</v>
      </c>
      <c r="G28" s="169">
        <v>152541.79999999999</v>
      </c>
      <c r="H28" s="158"/>
      <c r="I28" s="161" t="s">
        <v>62</v>
      </c>
      <c r="J28" s="168">
        <v>65</v>
      </c>
      <c r="K28" s="168">
        <v>10845</v>
      </c>
      <c r="L28" s="168">
        <v>1404</v>
      </c>
      <c r="M28" s="169">
        <v>64.599999999999994</v>
      </c>
      <c r="N28" s="169">
        <v>312.8</v>
      </c>
      <c r="O28" s="802"/>
    </row>
    <row r="29" spans="1:15" s="154" customFormat="1" ht="11.45" customHeight="1">
      <c r="A29" s="158"/>
      <c r="B29" s="161" t="s">
        <v>701</v>
      </c>
      <c r="C29" s="168">
        <v>23320</v>
      </c>
      <c r="D29" s="168">
        <v>5629677</v>
      </c>
      <c r="E29" s="168">
        <v>690076</v>
      </c>
      <c r="F29" s="169">
        <v>26611.1</v>
      </c>
      <c r="G29" s="169">
        <v>150847.1</v>
      </c>
      <c r="H29" s="158"/>
      <c r="I29" s="161" t="s">
        <v>701</v>
      </c>
      <c r="J29" s="168">
        <v>65</v>
      </c>
      <c r="K29" s="168">
        <v>10850</v>
      </c>
      <c r="L29" s="168">
        <v>1356</v>
      </c>
      <c r="M29" s="169">
        <v>49.6</v>
      </c>
      <c r="N29" s="169">
        <v>305.8</v>
      </c>
      <c r="O29" s="802"/>
    </row>
    <row r="30" spans="1:15" s="154" customFormat="1" ht="11.45" customHeight="1">
      <c r="A30" s="158"/>
      <c r="B30" s="161" t="s">
        <v>702</v>
      </c>
      <c r="C30" s="168">
        <v>23304</v>
      </c>
      <c r="D30" s="168">
        <v>5644554</v>
      </c>
      <c r="E30" s="168">
        <v>728372</v>
      </c>
      <c r="F30" s="169">
        <v>26205.599999999999</v>
      </c>
      <c r="G30" s="169">
        <v>162655</v>
      </c>
      <c r="H30" s="158"/>
      <c r="I30" s="161" t="s">
        <v>702</v>
      </c>
      <c r="J30" s="168">
        <v>65</v>
      </c>
      <c r="K30" s="168">
        <v>10879</v>
      </c>
      <c r="L30" s="168">
        <v>1402</v>
      </c>
      <c r="M30" s="169">
        <v>52.8</v>
      </c>
      <c r="N30" s="169">
        <v>328.2</v>
      </c>
      <c r="O30" s="802"/>
    </row>
    <row r="31" spans="1:15" s="154" customFormat="1" ht="11.45" customHeight="1">
      <c r="A31" s="158"/>
      <c r="B31" s="161" t="s">
        <v>703</v>
      </c>
      <c r="C31" s="168">
        <v>23279</v>
      </c>
      <c r="D31" s="168">
        <v>5680477</v>
      </c>
      <c r="E31" s="168">
        <v>720712</v>
      </c>
      <c r="F31" s="169">
        <v>24409.3</v>
      </c>
      <c r="G31" s="169">
        <v>151706</v>
      </c>
      <c r="H31" s="158"/>
      <c r="I31" s="161" t="s">
        <v>703</v>
      </c>
      <c r="J31" s="168">
        <v>65</v>
      </c>
      <c r="K31" s="168">
        <v>10942</v>
      </c>
      <c r="L31" s="168">
        <v>1410</v>
      </c>
      <c r="M31" s="169">
        <v>47</v>
      </c>
      <c r="N31" s="169">
        <v>319.39999999999998</v>
      </c>
      <c r="O31" s="802"/>
    </row>
    <row r="32" spans="1:15" s="154" customFormat="1" ht="11.45" customHeight="1">
      <c r="A32" s="158"/>
      <c r="B32" s="161" t="s">
        <v>217</v>
      </c>
      <c r="C32" s="168">
        <v>23267</v>
      </c>
      <c r="D32" s="168">
        <v>5706479</v>
      </c>
      <c r="E32" s="168">
        <v>706096</v>
      </c>
      <c r="F32" s="169">
        <v>23218.9</v>
      </c>
      <c r="G32" s="169">
        <v>145824.79999999999</v>
      </c>
      <c r="H32" s="158"/>
      <c r="I32" s="161" t="s">
        <v>217</v>
      </c>
      <c r="J32" s="168">
        <v>65</v>
      </c>
      <c r="K32" s="168">
        <v>10962</v>
      </c>
      <c r="L32" s="168">
        <v>1419</v>
      </c>
      <c r="M32" s="169">
        <v>46.1</v>
      </c>
      <c r="N32" s="169">
        <v>300.89999999999998</v>
      </c>
      <c r="O32" s="802"/>
    </row>
    <row r="33" spans="1:15" s="154" customFormat="1" ht="11.45" customHeight="1">
      <c r="A33" s="158"/>
      <c r="B33" s="161" t="s">
        <v>195</v>
      </c>
      <c r="C33" s="168">
        <v>23261</v>
      </c>
      <c r="D33" s="168">
        <v>5721277</v>
      </c>
      <c r="E33" s="168">
        <v>702848</v>
      </c>
      <c r="F33" s="169">
        <v>23009.7</v>
      </c>
      <c r="G33" s="169">
        <v>153059.9</v>
      </c>
      <c r="H33" s="158"/>
      <c r="I33" s="161" t="s">
        <v>195</v>
      </c>
      <c r="J33" s="168">
        <v>65</v>
      </c>
      <c r="K33" s="168">
        <v>11001</v>
      </c>
      <c r="L33" s="168">
        <v>1347</v>
      </c>
      <c r="M33" s="169">
        <v>46.1</v>
      </c>
      <c r="N33" s="169">
        <v>300</v>
      </c>
      <c r="O33" s="802"/>
    </row>
    <row r="34" spans="1:15" s="154" customFormat="1" ht="11.45" customHeight="1">
      <c r="A34" s="158"/>
      <c r="B34" s="161" t="s">
        <v>196</v>
      </c>
      <c r="C34" s="168">
        <v>23236</v>
      </c>
      <c r="D34" s="168">
        <v>5725231</v>
      </c>
      <c r="E34" s="168">
        <v>757648</v>
      </c>
      <c r="F34" s="169">
        <v>23846.1</v>
      </c>
      <c r="G34" s="169">
        <v>160522.1</v>
      </c>
      <c r="H34" s="158"/>
      <c r="I34" s="161" t="s">
        <v>196</v>
      </c>
      <c r="J34" s="168">
        <v>65</v>
      </c>
      <c r="K34" s="168">
        <v>11030</v>
      </c>
      <c r="L34" s="168">
        <v>1443</v>
      </c>
      <c r="M34" s="169">
        <v>49.3</v>
      </c>
      <c r="N34" s="169">
        <v>325.3</v>
      </c>
      <c r="O34" s="802"/>
    </row>
    <row r="35" spans="1:15" s="154" customFormat="1" ht="11.45" customHeight="1">
      <c r="A35" s="158"/>
      <c r="B35" s="161" t="s">
        <v>197</v>
      </c>
      <c r="C35" s="168">
        <v>23213</v>
      </c>
      <c r="D35" s="168">
        <v>5725617</v>
      </c>
      <c r="E35" s="168">
        <v>761350</v>
      </c>
      <c r="F35" s="169">
        <v>31110.799999999999</v>
      </c>
      <c r="G35" s="169">
        <v>162129.70000000001</v>
      </c>
      <c r="H35" s="158"/>
      <c r="I35" s="161" t="s">
        <v>197</v>
      </c>
      <c r="J35" s="168">
        <v>65</v>
      </c>
      <c r="K35" s="168">
        <v>11016</v>
      </c>
      <c r="L35" s="168">
        <v>1471</v>
      </c>
      <c r="M35" s="169">
        <v>69.8</v>
      </c>
      <c r="N35" s="169">
        <v>313</v>
      </c>
      <c r="O35" s="802"/>
    </row>
    <row r="36" spans="1:15" s="154" customFormat="1" ht="11.45" customHeight="1">
      <c r="A36" s="158"/>
      <c r="B36" s="161" t="s">
        <v>666</v>
      </c>
      <c r="C36" s="168">
        <v>23199</v>
      </c>
      <c r="D36" s="168">
        <v>5704529</v>
      </c>
      <c r="E36" s="168">
        <v>604185</v>
      </c>
      <c r="F36" s="169">
        <v>24233.599999999999</v>
      </c>
      <c r="G36" s="169">
        <v>144561.70000000001</v>
      </c>
      <c r="H36" s="158"/>
      <c r="I36" s="161" t="s">
        <v>666</v>
      </c>
      <c r="J36" s="168">
        <v>65</v>
      </c>
      <c r="K36" s="168">
        <v>10962</v>
      </c>
      <c r="L36" s="168">
        <v>1245</v>
      </c>
      <c r="M36" s="169">
        <v>50.9</v>
      </c>
      <c r="N36" s="169">
        <v>204.8</v>
      </c>
      <c r="O36" s="802"/>
    </row>
    <row r="37" spans="1:15" s="154" customFormat="1" ht="16.7" customHeight="1">
      <c r="A37" s="158">
        <v>2019</v>
      </c>
      <c r="B37" s="161" t="s">
        <v>847</v>
      </c>
      <c r="C37" s="168">
        <v>23068</v>
      </c>
      <c r="D37" s="168">
        <v>5689488</v>
      </c>
      <c r="E37" s="168">
        <v>749515</v>
      </c>
      <c r="F37" s="169">
        <v>24086.400000000001</v>
      </c>
      <c r="G37" s="169">
        <v>145445.4</v>
      </c>
      <c r="H37" s="158">
        <v>2019</v>
      </c>
      <c r="I37" s="161" t="s">
        <v>847</v>
      </c>
      <c r="J37" s="168">
        <v>64</v>
      </c>
      <c r="K37" s="168">
        <v>10912</v>
      </c>
      <c r="L37" s="168">
        <v>1442</v>
      </c>
      <c r="M37" s="169">
        <v>48</v>
      </c>
      <c r="N37" s="169">
        <v>176.5</v>
      </c>
      <c r="O37" s="802"/>
    </row>
    <row r="38" spans="1:15" s="154" customFormat="1" ht="11.45" customHeight="1">
      <c r="A38" s="158"/>
      <c r="B38" s="161" t="s">
        <v>56</v>
      </c>
      <c r="C38" s="168">
        <v>23305</v>
      </c>
      <c r="D38" s="168">
        <v>5702600</v>
      </c>
      <c r="E38" s="168">
        <v>726839</v>
      </c>
      <c r="F38" s="169">
        <v>23367.4</v>
      </c>
      <c r="G38" s="169">
        <v>146821.29999999999</v>
      </c>
      <c r="H38" s="158"/>
      <c r="I38" s="161" t="s">
        <v>56</v>
      </c>
      <c r="J38" s="168">
        <v>64</v>
      </c>
      <c r="K38" s="168">
        <v>10952</v>
      </c>
      <c r="L38" s="168">
        <v>1407</v>
      </c>
      <c r="M38" s="169">
        <v>47</v>
      </c>
      <c r="N38" s="169">
        <v>235.5</v>
      </c>
      <c r="O38" s="802"/>
    </row>
    <row r="39" spans="1:15" s="154" customFormat="1" ht="30.95" customHeight="1">
      <c r="A39" s="1390" t="s">
        <v>544</v>
      </c>
      <c r="B39" s="1390"/>
      <c r="C39" s="1390"/>
      <c r="D39" s="1390"/>
      <c r="E39" s="1390"/>
      <c r="F39" s="1390"/>
      <c r="G39" s="1390"/>
      <c r="H39" s="1390" t="s">
        <v>230</v>
      </c>
      <c r="I39" s="1390"/>
      <c r="J39" s="1390"/>
      <c r="K39" s="1390"/>
      <c r="L39" s="1390"/>
      <c r="M39" s="1390"/>
      <c r="N39" s="1390"/>
    </row>
    <row r="40" spans="1:15" s="154" customFormat="1" ht="18.95" customHeight="1">
      <c r="A40" s="158">
        <v>2017</v>
      </c>
      <c r="B40" s="159" t="s">
        <v>276</v>
      </c>
      <c r="C40" s="168">
        <v>91</v>
      </c>
      <c r="D40" s="168">
        <v>10418</v>
      </c>
      <c r="E40" s="168">
        <v>16931</v>
      </c>
      <c r="F40" s="169">
        <v>475.8</v>
      </c>
      <c r="G40" s="169">
        <v>1995.5</v>
      </c>
      <c r="H40" s="158">
        <v>2017</v>
      </c>
      <c r="I40" s="159" t="s">
        <v>276</v>
      </c>
      <c r="J40" s="168">
        <v>319</v>
      </c>
      <c r="K40" s="168">
        <v>34962</v>
      </c>
      <c r="L40" s="168">
        <v>57195</v>
      </c>
      <c r="M40" s="169">
        <v>1437.6</v>
      </c>
      <c r="N40" s="169">
        <v>6948.2</v>
      </c>
    </row>
    <row r="41" spans="1:15" s="154" customFormat="1" ht="11.45" customHeight="1">
      <c r="A41" s="158">
        <v>2018</v>
      </c>
      <c r="B41" s="159" t="s">
        <v>276</v>
      </c>
      <c r="C41" s="168">
        <v>93</v>
      </c>
      <c r="D41" s="168">
        <v>10591</v>
      </c>
      <c r="E41" s="168">
        <v>17234</v>
      </c>
      <c r="F41" s="169">
        <v>493</v>
      </c>
      <c r="G41" s="169">
        <v>2023.8</v>
      </c>
      <c r="H41" s="158">
        <v>2018</v>
      </c>
      <c r="I41" s="159" t="s">
        <v>276</v>
      </c>
      <c r="J41" s="168">
        <v>327</v>
      </c>
      <c r="K41" s="168">
        <v>36131</v>
      </c>
      <c r="L41" s="168">
        <v>59012</v>
      </c>
      <c r="M41" s="169">
        <v>1529.7</v>
      </c>
      <c r="N41" s="169">
        <v>7188.5</v>
      </c>
      <c r="O41" s="802"/>
    </row>
    <row r="42" spans="1:15" s="154" customFormat="1" ht="16.7" customHeight="1">
      <c r="A42" s="158">
        <v>2018</v>
      </c>
      <c r="B42" s="161" t="s">
        <v>56</v>
      </c>
      <c r="C42" s="168">
        <v>92</v>
      </c>
      <c r="D42" s="168">
        <v>10302</v>
      </c>
      <c r="E42" s="168">
        <v>1345</v>
      </c>
      <c r="F42" s="169">
        <v>36.5</v>
      </c>
      <c r="G42" s="169">
        <v>150.6</v>
      </c>
      <c r="H42" s="158">
        <v>2018</v>
      </c>
      <c r="I42" s="161" t="s">
        <v>56</v>
      </c>
      <c r="J42" s="168">
        <v>326</v>
      </c>
      <c r="K42" s="168">
        <v>35359</v>
      </c>
      <c r="L42" s="168">
        <v>4598</v>
      </c>
      <c r="M42" s="169">
        <v>112.8</v>
      </c>
      <c r="N42" s="169">
        <v>418.8</v>
      </c>
      <c r="O42" s="802"/>
    </row>
    <row r="43" spans="1:15" s="154" customFormat="1" ht="11.45" customHeight="1">
      <c r="A43" s="158"/>
      <c r="B43" s="161" t="s">
        <v>61</v>
      </c>
      <c r="C43" s="168">
        <v>92</v>
      </c>
      <c r="D43" s="168">
        <v>10359</v>
      </c>
      <c r="E43" s="168">
        <v>1428</v>
      </c>
      <c r="F43" s="169">
        <v>38.700000000000003</v>
      </c>
      <c r="G43" s="169">
        <v>166.2</v>
      </c>
      <c r="H43" s="158"/>
      <c r="I43" s="161" t="s">
        <v>61</v>
      </c>
      <c r="J43" s="168">
        <v>327</v>
      </c>
      <c r="K43" s="168">
        <v>35794</v>
      </c>
      <c r="L43" s="168">
        <v>4953</v>
      </c>
      <c r="M43" s="169">
        <v>119.6</v>
      </c>
      <c r="N43" s="169">
        <v>535.20000000000005</v>
      </c>
      <c r="O43" s="802"/>
    </row>
    <row r="44" spans="1:15" s="154" customFormat="1" ht="11.45" customHeight="1">
      <c r="A44" s="158"/>
      <c r="B44" s="161" t="s">
        <v>62</v>
      </c>
      <c r="C44" s="168">
        <v>93</v>
      </c>
      <c r="D44" s="168">
        <v>10576</v>
      </c>
      <c r="E44" s="168">
        <v>1459</v>
      </c>
      <c r="F44" s="169">
        <v>40.200000000000003</v>
      </c>
      <c r="G44" s="169">
        <v>171.5</v>
      </c>
      <c r="H44" s="158"/>
      <c r="I44" s="161" t="s">
        <v>62</v>
      </c>
      <c r="J44" s="168">
        <v>329</v>
      </c>
      <c r="K44" s="168">
        <v>36160</v>
      </c>
      <c r="L44" s="168">
        <v>4999</v>
      </c>
      <c r="M44" s="169">
        <v>122.1</v>
      </c>
      <c r="N44" s="169">
        <v>630.79999999999995</v>
      </c>
      <c r="O44" s="802"/>
    </row>
    <row r="45" spans="1:15" s="154" customFormat="1" ht="11.45" customHeight="1">
      <c r="A45" s="158"/>
      <c r="B45" s="161" t="s">
        <v>701</v>
      </c>
      <c r="C45" s="168">
        <v>93</v>
      </c>
      <c r="D45" s="168">
        <v>10562</v>
      </c>
      <c r="E45" s="168">
        <v>1418</v>
      </c>
      <c r="F45" s="169">
        <v>40.799999999999997</v>
      </c>
      <c r="G45" s="169">
        <v>169.3</v>
      </c>
      <c r="H45" s="158"/>
      <c r="I45" s="161" t="s">
        <v>701</v>
      </c>
      <c r="J45" s="168">
        <v>329</v>
      </c>
      <c r="K45" s="168">
        <v>36290</v>
      </c>
      <c r="L45" s="168">
        <v>4974</v>
      </c>
      <c r="M45" s="169">
        <v>128.9</v>
      </c>
      <c r="N45" s="169">
        <v>669</v>
      </c>
      <c r="O45" s="802"/>
    </row>
    <row r="46" spans="1:15" s="154" customFormat="1" ht="11.45" customHeight="1">
      <c r="A46" s="158"/>
      <c r="B46" s="161" t="s">
        <v>702</v>
      </c>
      <c r="C46" s="168">
        <v>93</v>
      </c>
      <c r="D46" s="168">
        <v>10595</v>
      </c>
      <c r="E46" s="168">
        <v>1470</v>
      </c>
      <c r="F46" s="169">
        <v>43.7</v>
      </c>
      <c r="G46" s="169">
        <v>178.7</v>
      </c>
      <c r="H46" s="158"/>
      <c r="I46" s="161" t="s">
        <v>702</v>
      </c>
      <c r="J46" s="168">
        <v>329</v>
      </c>
      <c r="K46" s="168">
        <v>36451</v>
      </c>
      <c r="L46" s="168">
        <v>5109</v>
      </c>
      <c r="M46" s="169">
        <v>127.6</v>
      </c>
      <c r="N46" s="169">
        <v>709.9</v>
      </c>
      <c r="O46" s="802"/>
    </row>
    <row r="47" spans="1:15" s="154" customFormat="1" ht="11.45" customHeight="1">
      <c r="A47" s="158"/>
      <c r="B47" s="161" t="s">
        <v>703</v>
      </c>
      <c r="C47" s="168">
        <v>93</v>
      </c>
      <c r="D47" s="168">
        <v>10672</v>
      </c>
      <c r="E47" s="168">
        <v>1498</v>
      </c>
      <c r="F47" s="169">
        <v>42</v>
      </c>
      <c r="G47" s="169">
        <v>179.3</v>
      </c>
      <c r="H47" s="158"/>
      <c r="I47" s="161" t="s">
        <v>703</v>
      </c>
      <c r="J47" s="168">
        <v>328</v>
      </c>
      <c r="K47" s="168">
        <v>36436</v>
      </c>
      <c r="L47" s="168">
        <v>5170</v>
      </c>
      <c r="M47" s="169">
        <v>124.5</v>
      </c>
      <c r="N47" s="169">
        <v>726.6</v>
      </c>
      <c r="O47" s="802"/>
    </row>
    <row r="48" spans="1:15" s="154" customFormat="1" ht="11.45" customHeight="1">
      <c r="A48" s="158"/>
      <c r="B48" s="161" t="s">
        <v>217</v>
      </c>
      <c r="C48" s="168">
        <v>93</v>
      </c>
      <c r="D48" s="168">
        <v>10744</v>
      </c>
      <c r="E48" s="168">
        <v>1473</v>
      </c>
      <c r="F48" s="169">
        <v>39.1</v>
      </c>
      <c r="G48" s="169">
        <v>175.5</v>
      </c>
      <c r="H48" s="158"/>
      <c r="I48" s="161" t="s">
        <v>217</v>
      </c>
      <c r="J48" s="168">
        <v>327</v>
      </c>
      <c r="K48" s="168">
        <v>36566</v>
      </c>
      <c r="L48" s="168">
        <v>5070</v>
      </c>
      <c r="M48" s="169">
        <v>123.5</v>
      </c>
      <c r="N48" s="169">
        <v>657.7</v>
      </c>
      <c r="O48" s="802"/>
    </row>
    <row r="49" spans="1:17" s="154" customFormat="1" ht="11.45" customHeight="1">
      <c r="A49" s="158"/>
      <c r="B49" s="161" t="s">
        <v>195</v>
      </c>
      <c r="C49" s="168">
        <v>93</v>
      </c>
      <c r="D49" s="168">
        <v>10762</v>
      </c>
      <c r="E49" s="168">
        <v>1417</v>
      </c>
      <c r="F49" s="169">
        <v>38.799999999999997</v>
      </c>
      <c r="G49" s="169">
        <v>177.4</v>
      </c>
      <c r="H49" s="158"/>
      <c r="I49" s="161" t="s">
        <v>195</v>
      </c>
      <c r="J49" s="168">
        <v>327</v>
      </c>
      <c r="K49" s="168">
        <v>36705</v>
      </c>
      <c r="L49" s="168">
        <v>4874</v>
      </c>
      <c r="M49" s="169">
        <v>127.3</v>
      </c>
      <c r="N49" s="169">
        <v>649.9</v>
      </c>
      <c r="O49" s="802"/>
    </row>
    <row r="50" spans="1:17" s="154" customFormat="1" ht="11.45" customHeight="1">
      <c r="A50" s="158"/>
      <c r="B50" s="161" t="s">
        <v>196</v>
      </c>
      <c r="C50" s="168">
        <v>93</v>
      </c>
      <c r="D50" s="168">
        <v>10805</v>
      </c>
      <c r="E50" s="168">
        <v>1535</v>
      </c>
      <c r="F50" s="169">
        <v>40.6</v>
      </c>
      <c r="G50" s="169">
        <v>198.2</v>
      </c>
      <c r="H50" s="158"/>
      <c r="I50" s="161" t="s">
        <v>196</v>
      </c>
      <c r="J50" s="168">
        <v>327</v>
      </c>
      <c r="K50" s="168">
        <v>36723</v>
      </c>
      <c r="L50" s="168">
        <v>5260</v>
      </c>
      <c r="M50" s="169">
        <v>132.4</v>
      </c>
      <c r="N50" s="169">
        <v>713.1</v>
      </c>
      <c r="O50" s="802"/>
    </row>
    <row r="51" spans="1:17" s="154" customFormat="1" ht="11.45" customHeight="1">
      <c r="A51" s="158"/>
      <c r="B51" s="161" t="s">
        <v>197</v>
      </c>
      <c r="C51" s="168">
        <v>93</v>
      </c>
      <c r="D51" s="168">
        <v>10766</v>
      </c>
      <c r="E51" s="168">
        <v>1517</v>
      </c>
      <c r="F51" s="169">
        <v>53.1</v>
      </c>
      <c r="G51" s="169">
        <v>178.2</v>
      </c>
      <c r="H51" s="158"/>
      <c r="I51" s="161" t="s">
        <v>197</v>
      </c>
      <c r="J51" s="168">
        <v>327</v>
      </c>
      <c r="K51" s="168">
        <v>36311</v>
      </c>
      <c r="L51" s="168">
        <v>5263</v>
      </c>
      <c r="M51" s="169">
        <v>167.1</v>
      </c>
      <c r="N51" s="169">
        <v>652.79999999999995</v>
      </c>
      <c r="O51" s="802"/>
    </row>
    <row r="52" spans="1:17" s="154" customFormat="1" ht="11.45" customHeight="1">
      <c r="A52" s="158"/>
      <c r="B52" s="161" t="s">
        <v>666</v>
      </c>
      <c r="C52" s="168">
        <v>92</v>
      </c>
      <c r="D52" s="168">
        <v>10675</v>
      </c>
      <c r="E52" s="168">
        <v>1275</v>
      </c>
      <c r="F52" s="169">
        <v>42.5</v>
      </c>
      <c r="G52" s="169">
        <v>128</v>
      </c>
      <c r="H52" s="158"/>
      <c r="I52" s="161" t="s">
        <v>666</v>
      </c>
      <c r="J52" s="168">
        <v>327</v>
      </c>
      <c r="K52" s="168">
        <v>36018</v>
      </c>
      <c r="L52" s="168">
        <v>4125</v>
      </c>
      <c r="M52" s="169">
        <v>126</v>
      </c>
      <c r="N52" s="169">
        <v>457.7</v>
      </c>
      <c r="O52" s="802"/>
    </row>
    <row r="53" spans="1:17" s="154" customFormat="1" ht="16.7" customHeight="1">
      <c r="A53" s="158">
        <v>2019</v>
      </c>
      <c r="B53" s="161" t="s">
        <v>847</v>
      </c>
      <c r="C53" s="168">
        <v>92</v>
      </c>
      <c r="D53" s="168">
        <v>10590</v>
      </c>
      <c r="E53" s="168">
        <v>1384</v>
      </c>
      <c r="F53" s="169">
        <v>39.700000000000003</v>
      </c>
      <c r="G53" s="169">
        <v>167.4</v>
      </c>
      <c r="H53" s="158">
        <v>2019</v>
      </c>
      <c r="I53" s="161" t="s">
        <v>847</v>
      </c>
      <c r="J53" s="168">
        <v>320</v>
      </c>
      <c r="K53" s="168">
        <v>35259</v>
      </c>
      <c r="L53" s="168">
        <v>4586</v>
      </c>
      <c r="M53" s="169">
        <v>120.5</v>
      </c>
      <c r="N53" s="169">
        <v>385.7</v>
      </c>
      <c r="O53" s="802"/>
    </row>
    <row r="54" spans="1:17" s="154" customFormat="1" ht="11.45" customHeight="1">
      <c r="A54" s="158"/>
      <c r="B54" s="161" t="s">
        <v>56</v>
      </c>
      <c r="C54" s="168">
        <v>94</v>
      </c>
      <c r="D54" s="168">
        <v>10598</v>
      </c>
      <c r="E54" s="168">
        <v>1416</v>
      </c>
      <c r="F54" s="169">
        <v>38.5</v>
      </c>
      <c r="G54" s="169">
        <v>171.4</v>
      </c>
      <c r="H54" s="158"/>
      <c r="I54" s="161" t="s">
        <v>56</v>
      </c>
      <c r="J54" s="168">
        <v>326</v>
      </c>
      <c r="K54" s="168">
        <v>35711</v>
      </c>
      <c r="L54" s="168">
        <v>4672</v>
      </c>
      <c r="M54" s="169">
        <v>117.2</v>
      </c>
      <c r="N54" s="169">
        <v>469.9</v>
      </c>
      <c r="O54" s="802"/>
    </row>
    <row r="55" spans="1:17" s="154" customFormat="1" ht="30.95" customHeight="1">
      <c r="A55" s="1390" t="s">
        <v>662</v>
      </c>
      <c r="B55" s="1390"/>
      <c r="C55" s="1390"/>
      <c r="D55" s="1390"/>
      <c r="E55" s="1390"/>
      <c r="F55" s="1390"/>
      <c r="G55" s="1390"/>
      <c r="H55" s="1390" t="s">
        <v>460</v>
      </c>
      <c r="I55" s="1390"/>
      <c r="J55" s="1390"/>
      <c r="K55" s="1390"/>
      <c r="L55" s="1390"/>
      <c r="M55" s="1390"/>
      <c r="N55" s="1390"/>
    </row>
    <row r="56" spans="1:17" s="154" customFormat="1" ht="18.95" customHeight="1">
      <c r="A56" s="158">
        <v>2017</v>
      </c>
      <c r="B56" s="159" t="s">
        <v>276</v>
      </c>
      <c r="C56" s="168">
        <v>22832</v>
      </c>
      <c r="D56" s="168">
        <v>5484336</v>
      </c>
      <c r="E56" s="168">
        <v>8366857</v>
      </c>
      <c r="F56" s="169">
        <v>281481.90000000002</v>
      </c>
      <c r="G56" s="169">
        <v>1782702.9</v>
      </c>
      <c r="H56" s="158">
        <v>2017</v>
      </c>
      <c r="I56" s="159" t="s">
        <v>276</v>
      </c>
      <c r="J56" s="168">
        <v>233</v>
      </c>
      <c r="K56" s="168">
        <v>24412</v>
      </c>
      <c r="L56" s="168">
        <v>40895</v>
      </c>
      <c r="M56" s="169">
        <v>944.3</v>
      </c>
      <c r="N56" s="169">
        <v>4633.5</v>
      </c>
      <c r="O56" s="164"/>
      <c r="P56" s="164"/>
      <c r="Q56" s="164"/>
    </row>
    <row r="57" spans="1:17" s="154" customFormat="1" ht="11.45" customHeight="1">
      <c r="A57" s="158">
        <v>2018</v>
      </c>
      <c r="B57" s="159" t="s">
        <v>276</v>
      </c>
      <c r="C57" s="168">
        <v>23102</v>
      </c>
      <c r="D57" s="168">
        <v>5630084</v>
      </c>
      <c r="E57" s="168">
        <v>8531026</v>
      </c>
      <c r="F57" s="169">
        <v>296093.90000000002</v>
      </c>
      <c r="G57" s="169">
        <v>1824595.6</v>
      </c>
      <c r="H57" s="158">
        <v>2018</v>
      </c>
      <c r="I57" s="159" t="s">
        <v>276</v>
      </c>
      <c r="J57" s="168">
        <v>242</v>
      </c>
      <c r="K57" s="168">
        <v>25414</v>
      </c>
      <c r="L57" s="168">
        <v>42240</v>
      </c>
      <c r="M57" s="169">
        <v>1018.2</v>
      </c>
      <c r="N57" s="169">
        <v>4862.2</v>
      </c>
      <c r="O57" s="164"/>
      <c r="P57" s="164"/>
      <c r="Q57" s="164"/>
    </row>
    <row r="58" spans="1:17" s="154" customFormat="1" ht="16.7" customHeight="1">
      <c r="A58" s="158">
        <v>2018</v>
      </c>
      <c r="B58" s="161" t="s">
        <v>56</v>
      </c>
      <c r="C58" s="168">
        <v>23104</v>
      </c>
      <c r="D58" s="168">
        <v>5565333</v>
      </c>
      <c r="E58" s="168">
        <v>702269</v>
      </c>
      <c r="F58" s="169">
        <v>22058.2</v>
      </c>
      <c r="G58" s="169">
        <v>141777.29999999999</v>
      </c>
      <c r="H58" s="158">
        <v>2018</v>
      </c>
      <c r="I58" s="161" t="s">
        <v>56</v>
      </c>
      <c r="J58" s="168">
        <v>241</v>
      </c>
      <c r="K58" s="168">
        <v>24892</v>
      </c>
      <c r="L58" s="168">
        <v>3257</v>
      </c>
      <c r="M58" s="169">
        <v>74.400000000000006</v>
      </c>
      <c r="N58" s="169">
        <v>257.5</v>
      </c>
      <c r="O58" s="164"/>
      <c r="P58" s="164"/>
      <c r="Q58" s="164"/>
    </row>
    <row r="59" spans="1:17" s="154" customFormat="1" ht="11.45" customHeight="1">
      <c r="A59" s="158"/>
      <c r="B59" s="161" t="s">
        <v>61</v>
      </c>
      <c r="C59" s="168">
        <v>23180</v>
      </c>
      <c r="D59" s="168">
        <v>5584932</v>
      </c>
      <c r="E59" s="168">
        <v>735937</v>
      </c>
      <c r="F59" s="169">
        <v>23672.6</v>
      </c>
      <c r="G59" s="169">
        <v>160490.70000000001</v>
      </c>
      <c r="H59" s="158" t="s">
        <v>353</v>
      </c>
      <c r="I59" s="161" t="s">
        <v>61</v>
      </c>
      <c r="J59" s="168">
        <v>242</v>
      </c>
      <c r="K59" s="168">
        <v>25263</v>
      </c>
      <c r="L59" s="168">
        <v>3549</v>
      </c>
      <c r="M59" s="169">
        <v>79.099999999999994</v>
      </c>
      <c r="N59" s="169">
        <v>342</v>
      </c>
      <c r="O59" s="164"/>
      <c r="P59" s="164"/>
      <c r="Q59" s="164"/>
    </row>
    <row r="60" spans="1:17" s="154" customFormat="1" ht="11.45" customHeight="1">
      <c r="A60" s="158"/>
      <c r="B60" s="161" t="s">
        <v>62</v>
      </c>
      <c r="C60" s="168">
        <v>23198</v>
      </c>
      <c r="D60" s="168">
        <v>5590382</v>
      </c>
      <c r="E60" s="168">
        <v>710733</v>
      </c>
      <c r="F60" s="169">
        <v>25969.7</v>
      </c>
      <c r="G60" s="169">
        <v>152042.70000000001</v>
      </c>
      <c r="H60" s="158" t="s">
        <v>353</v>
      </c>
      <c r="I60" s="161" t="s">
        <v>62</v>
      </c>
      <c r="J60" s="168">
        <v>243</v>
      </c>
      <c r="K60" s="168">
        <v>25514</v>
      </c>
      <c r="L60" s="168">
        <v>3591</v>
      </c>
      <c r="M60" s="169">
        <v>80.5</v>
      </c>
      <c r="N60" s="169">
        <v>425</v>
      </c>
      <c r="O60" s="164"/>
      <c r="P60" s="164"/>
      <c r="Q60" s="164"/>
    </row>
    <row r="61" spans="1:17" s="154" customFormat="1" ht="11.45" customHeight="1">
      <c r="A61" s="158"/>
      <c r="B61" s="161" t="s">
        <v>701</v>
      </c>
      <c r="C61" s="168">
        <v>23180</v>
      </c>
      <c r="D61" s="168">
        <v>5597492</v>
      </c>
      <c r="E61" s="168">
        <v>686235</v>
      </c>
      <c r="F61" s="169">
        <v>26444.6</v>
      </c>
      <c r="G61" s="169">
        <v>150348</v>
      </c>
      <c r="H61" s="158" t="s">
        <v>353</v>
      </c>
      <c r="I61" s="161" t="s">
        <v>701</v>
      </c>
      <c r="J61" s="168">
        <v>243</v>
      </c>
      <c r="K61" s="168">
        <v>25573</v>
      </c>
      <c r="L61" s="168">
        <v>3600</v>
      </c>
      <c r="M61" s="169">
        <v>84</v>
      </c>
      <c r="N61" s="169">
        <v>464.3</v>
      </c>
      <c r="O61" s="164"/>
      <c r="P61" s="164"/>
      <c r="Q61" s="164"/>
    </row>
    <row r="62" spans="1:17" s="154" customFormat="1" ht="11.45" customHeight="1">
      <c r="A62" s="158"/>
      <c r="B62" s="161" t="s">
        <v>702</v>
      </c>
      <c r="C62" s="168">
        <v>23164</v>
      </c>
      <c r="D62" s="168">
        <v>5612458</v>
      </c>
      <c r="E62" s="168">
        <v>724399</v>
      </c>
      <c r="F62" s="169">
        <v>26064.3</v>
      </c>
      <c r="G62" s="169">
        <v>162143.29999999999</v>
      </c>
      <c r="H62" s="158" t="s">
        <v>353</v>
      </c>
      <c r="I62" s="161" t="s">
        <v>702</v>
      </c>
      <c r="J62" s="168">
        <v>243</v>
      </c>
      <c r="K62" s="168">
        <v>25697</v>
      </c>
      <c r="L62" s="168">
        <v>3671</v>
      </c>
      <c r="M62" s="169">
        <v>84</v>
      </c>
      <c r="N62" s="169">
        <v>486.3</v>
      </c>
      <c r="O62" s="164"/>
      <c r="P62" s="164"/>
      <c r="Q62" s="164"/>
    </row>
    <row r="63" spans="1:17" s="154" customFormat="1" ht="11.45" customHeight="1">
      <c r="A63" s="158"/>
      <c r="B63" s="161" t="s">
        <v>703</v>
      </c>
      <c r="C63" s="168">
        <v>23139</v>
      </c>
      <c r="D63" s="168">
        <v>5648411</v>
      </c>
      <c r="E63" s="168">
        <v>716729</v>
      </c>
      <c r="F63" s="169">
        <v>24268.9</v>
      </c>
      <c r="G63" s="169">
        <v>151200.29999999999</v>
      </c>
      <c r="H63" s="158" t="s">
        <v>353</v>
      </c>
      <c r="I63" s="161" t="s">
        <v>703</v>
      </c>
      <c r="J63" s="168">
        <v>243</v>
      </c>
      <c r="K63" s="168">
        <v>25739</v>
      </c>
      <c r="L63" s="168">
        <v>3727</v>
      </c>
      <c r="M63" s="169">
        <v>84.1</v>
      </c>
      <c r="N63" s="169">
        <v>507.4</v>
      </c>
      <c r="O63" s="164"/>
      <c r="P63" s="164"/>
      <c r="Q63" s="164"/>
    </row>
    <row r="64" spans="1:17" s="154" customFormat="1" ht="11.45" customHeight="1">
      <c r="A64" s="158"/>
      <c r="B64" s="161" t="s">
        <v>217</v>
      </c>
      <c r="C64" s="168">
        <v>23127</v>
      </c>
      <c r="D64" s="168">
        <v>5674339</v>
      </c>
      <c r="E64" s="168">
        <v>702014</v>
      </c>
      <c r="F64" s="169">
        <v>23083.200000000001</v>
      </c>
      <c r="G64" s="169">
        <v>145322.4</v>
      </c>
      <c r="H64" s="158" t="s">
        <v>353</v>
      </c>
      <c r="I64" s="161" t="s">
        <v>217</v>
      </c>
      <c r="J64" s="168">
        <v>242</v>
      </c>
      <c r="K64" s="168">
        <v>25762</v>
      </c>
      <c r="L64" s="168">
        <v>3643</v>
      </c>
      <c r="M64" s="169">
        <v>83.9</v>
      </c>
      <c r="N64" s="169">
        <v>452.5</v>
      </c>
      <c r="O64" s="164"/>
      <c r="P64" s="164"/>
      <c r="Q64" s="164"/>
    </row>
    <row r="65" spans="1:17" s="154" customFormat="1" ht="11.45" customHeight="1">
      <c r="A65" s="158"/>
      <c r="B65" s="161" t="s">
        <v>195</v>
      </c>
      <c r="C65" s="168">
        <v>23121</v>
      </c>
      <c r="D65" s="168">
        <v>5689241</v>
      </c>
      <c r="E65" s="168">
        <v>698983</v>
      </c>
      <c r="F65" s="169">
        <v>22876.1</v>
      </c>
      <c r="G65" s="169">
        <v>152530.1</v>
      </c>
      <c r="H65" s="158" t="s">
        <v>353</v>
      </c>
      <c r="I65" s="161" t="s">
        <v>195</v>
      </c>
      <c r="J65" s="168">
        <v>242</v>
      </c>
      <c r="K65" s="168">
        <v>25807</v>
      </c>
      <c r="L65" s="168">
        <v>3493</v>
      </c>
      <c r="M65" s="169">
        <v>88</v>
      </c>
      <c r="N65" s="169">
        <v>443.6</v>
      </c>
      <c r="O65" s="164"/>
      <c r="P65" s="164"/>
      <c r="Q65" s="164"/>
    </row>
    <row r="66" spans="1:17" s="154" customFormat="1" ht="11.45" customHeight="1">
      <c r="A66" s="158"/>
      <c r="B66" s="161" t="s">
        <v>196</v>
      </c>
      <c r="C66" s="168">
        <v>23096</v>
      </c>
      <c r="D66" s="168">
        <v>5693327</v>
      </c>
      <c r="E66" s="168">
        <v>753535</v>
      </c>
      <c r="F66" s="169">
        <v>23674.2</v>
      </c>
      <c r="G66" s="169">
        <v>159946</v>
      </c>
      <c r="H66" s="158" t="s">
        <v>353</v>
      </c>
      <c r="I66" s="161" t="s">
        <v>196</v>
      </c>
      <c r="J66" s="168">
        <v>242</v>
      </c>
      <c r="K66" s="168">
        <v>25805</v>
      </c>
      <c r="L66" s="168">
        <v>3778</v>
      </c>
      <c r="M66" s="169">
        <v>92.3</v>
      </c>
      <c r="N66" s="169">
        <v>490.7</v>
      </c>
      <c r="O66" s="164"/>
      <c r="P66" s="164"/>
      <c r="Q66" s="164"/>
    </row>
    <row r="67" spans="1:17" s="154" customFormat="1" ht="11.45" customHeight="1">
      <c r="A67" s="158"/>
      <c r="B67" s="161" t="s">
        <v>197</v>
      </c>
      <c r="C67" s="168">
        <v>23073</v>
      </c>
      <c r="D67" s="168">
        <v>5693882</v>
      </c>
      <c r="E67" s="168">
        <v>757186</v>
      </c>
      <c r="F67" s="169">
        <v>30935</v>
      </c>
      <c r="G67" s="169">
        <v>161565.70000000001</v>
      </c>
      <c r="H67" s="158" t="s">
        <v>353</v>
      </c>
      <c r="I67" s="161" t="s">
        <v>197</v>
      </c>
      <c r="J67" s="168">
        <v>242</v>
      </c>
      <c r="K67" s="168">
        <v>25451</v>
      </c>
      <c r="L67" s="168">
        <v>3748</v>
      </c>
      <c r="M67" s="169">
        <v>109.8</v>
      </c>
      <c r="N67" s="169">
        <v>453.2</v>
      </c>
      <c r="O67" s="164"/>
      <c r="P67" s="164"/>
      <c r="Q67" s="164"/>
    </row>
    <row r="68" spans="1:17" s="154" customFormat="1" ht="11.45" customHeight="1">
      <c r="A68" s="158"/>
      <c r="B68" s="161" t="s">
        <v>666</v>
      </c>
      <c r="C68" s="168">
        <v>23060</v>
      </c>
      <c r="D68" s="168">
        <v>5673287</v>
      </c>
      <c r="E68" s="168">
        <v>600922</v>
      </c>
      <c r="F68" s="169">
        <v>24088</v>
      </c>
      <c r="G68" s="169">
        <v>144000.79999999999</v>
      </c>
      <c r="H68" s="158" t="s">
        <v>353</v>
      </c>
      <c r="I68" s="161" t="s">
        <v>666</v>
      </c>
      <c r="J68" s="168">
        <v>242</v>
      </c>
      <c r="K68" s="168">
        <v>25217</v>
      </c>
      <c r="L68" s="168">
        <v>2953</v>
      </c>
      <c r="M68" s="169">
        <v>82.3</v>
      </c>
      <c r="N68" s="169">
        <v>328.3</v>
      </c>
      <c r="O68" s="164"/>
      <c r="P68" s="164"/>
      <c r="Q68" s="164"/>
    </row>
    <row r="69" spans="1:17" s="154" customFormat="1" ht="16.7" customHeight="1">
      <c r="A69" s="158">
        <v>2019</v>
      </c>
      <c r="B69" s="161" t="s">
        <v>847</v>
      </c>
      <c r="C69" s="168">
        <v>22936</v>
      </c>
      <c r="D69" s="168">
        <v>5662469</v>
      </c>
      <c r="E69" s="168">
        <v>745849</v>
      </c>
      <c r="F69" s="169">
        <v>23967.7</v>
      </c>
      <c r="G69" s="169">
        <v>144957.4</v>
      </c>
      <c r="H69" s="158">
        <v>2019</v>
      </c>
      <c r="I69" s="161" t="s">
        <v>847</v>
      </c>
      <c r="J69" s="168">
        <v>237</v>
      </c>
      <c r="K69" s="168">
        <v>24585</v>
      </c>
      <c r="L69" s="168">
        <v>3231</v>
      </c>
      <c r="M69" s="169">
        <v>78.900000000000006</v>
      </c>
      <c r="N69" s="169">
        <v>221.2</v>
      </c>
      <c r="O69" s="164"/>
      <c r="P69" s="164"/>
      <c r="Q69" s="164"/>
    </row>
    <row r="70" spans="1:17" s="154" customFormat="1" ht="11.45" customHeight="1">
      <c r="A70" s="158"/>
      <c r="B70" s="161" t="s">
        <v>56</v>
      </c>
      <c r="C70" s="168">
        <v>23172</v>
      </c>
      <c r="D70" s="168">
        <v>5675454</v>
      </c>
      <c r="E70" s="168">
        <v>723467</v>
      </c>
      <c r="F70" s="169">
        <v>23231.599999999999</v>
      </c>
      <c r="G70" s="169">
        <v>146347.6</v>
      </c>
      <c r="H70" s="158" t="s">
        <v>353</v>
      </c>
      <c r="I70" s="161" t="s">
        <v>56</v>
      </c>
      <c r="J70" s="168">
        <v>241</v>
      </c>
      <c r="K70" s="168">
        <v>24988</v>
      </c>
      <c r="L70" s="168">
        <v>3297</v>
      </c>
      <c r="M70" s="169">
        <v>77.099999999999994</v>
      </c>
      <c r="N70" s="169">
        <v>300.3</v>
      </c>
      <c r="O70" s="164"/>
      <c r="P70" s="164"/>
      <c r="Q70" s="164"/>
    </row>
    <row r="71" spans="1:17" s="154" customFormat="1" ht="30.95" customHeight="1">
      <c r="A71" s="1390" t="s">
        <v>482</v>
      </c>
      <c r="B71" s="1390"/>
      <c r="C71" s="1390"/>
      <c r="D71" s="1390"/>
      <c r="E71" s="1390"/>
      <c r="F71" s="1390"/>
      <c r="G71" s="1390"/>
      <c r="H71" s="1390" t="s">
        <v>483</v>
      </c>
      <c r="I71" s="1390"/>
      <c r="J71" s="1390"/>
      <c r="K71" s="1390"/>
      <c r="L71" s="1390"/>
      <c r="M71" s="1390"/>
      <c r="N71" s="1390"/>
    </row>
    <row r="72" spans="1:17" s="154" customFormat="1" ht="18.95" customHeight="1">
      <c r="A72" s="158">
        <v>2017</v>
      </c>
      <c r="B72" s="159" t="s">
        <v>276</v>
      </c>
      <c r="C72" s="168">
        <v>55</v>
      </c>
      <c r="D72" s="168">
        <v>6331</v>
      </c>
      <c r="E72" s="168">
        <v>10044</v>
      </c>
      <c r="F72" s="169">
        <v>273.8</v>
      </c>
      <c r="G72" s="169">
        <v>1090.9000000000001</v>
      </c>
      <c r="H72" s="158">
        <v>2017</v>
      </c>
      <c r="I72" s="159" t="s">
        <v>276</v>
      </c>
      <c r="J72" s="168">
        <v>19</v>
      </c>
      <c r="K72" s="168">
        <v>2633</v>
      </c>
      <c r="L72" s="168">
        <v>4016</v>
      </c>
      <c r="M72" s="169">
        <v>127.8</v>
      </c>
      <c r="N72" s="169">
        <v>600.20000000000005</v>
      </c>
      <c r="O72" s="164"/>
      <c r="P72" s="164"/>
      <c r="Q72" s="164"/>
    </row>
    <row r="73" spans="1:17" s="154" customFormat="1" ht="11.45" customHeight="1">
      <c r="A73" s="158">
        <v>2018</v>
      </c>
      <c r="B73" s="159" t="s">
        <v>276</v>
      </c>
      <c r="C73" s="168">
        <v>56</v>
      </c>
      <c r="D73" s="168">
        <v>6391</v>
      </c>
      <c r="E73" s="168">
        <v>10134</v>
      </c>
      <c r="F73" s="169">
        <v>283.2</v>
      </c>
      <c r="G73" s="169">
        <v>1172</v>
      </c>
      <c r="H73" s="158">
        <v>2018</v>
      </c>
      <c r="I73" s="159" t="s">
        <v>276</v>
      </c>
      <c r="J73" s="168">
        <v>20</v>
      </c>
      <c r="K73" s="168">
        <v>2772</v>
      </c>
      <c r="L73" s="168">
        <v>4249</v>
      </c>
      <c r="M73" s="169">
        <v>136.30000000000001</v>
      </c>
      <c r="N73" s="169">
        <v>616.20000000000005</v>
      </c>
      <c r="O73" s="164"/>
      <c r="P73" s="164"/>
      <c r="Q73" s="164"/>
    </row>
    <row r="74" spans="1:17" s="154" customFormat="1" ht="16.7" customHeight="1">
      <c r="A74" s="158">
        <v>2018</v>
      </c>
      <c r="B74" s="161" t="s">
        <v>56</v>
      </c>
      <c r="C74" s="168">
        <v>55</v>
      </c>
      <c r="D74" s="168">
        <v>6347</v>
      </c>
      <c r="E74" s="168">
        <v>791</v>
      </c>
      <c r="F74" s="169">
        <v>23.2</v>
      </c>
      <c r="G74" s="169">
        <v>56.9</v>
      </c>
      <c r="H74" s="158">
        <v>2018</v>
      </c>
      <c r="I74" s="161" t="s">
        <v>56</v>
      </c>
      <c r="J74" s="168">
        <v>19</v>
      </c>
      <c r="K74" s="168">
        <v>2686</v>
      </c>
      <c r="L74" s="168">
        <v>349</v>
      </c>
      <c r="M74" s="169">
        <v>9.9</v>
      </c>
      <c r="N74" s="169">
        <v>53.1</v>
      </c>
      <c r="O74" s="164"/>
      <c r="P74" s="164"/>
      <c r="Q74" s="164"/>
    </row>
    <row r="75" spans="1:17" s="154" customFormat="1" ht="11.45" customHeight="1">
      <c r="A75" s="158" t="s">
        <v>353</v>
      </c>
      <c r="B75" s="161" t="s">
        <v>61</v>
      </c>
      <c r="C75" s="168">
        <v>56</v>
      </c>
      <c r="D75" s="168">
        <v>6448</v>
      </c>
      <c r="E75" s="168">
        <v>865</v>
      </c>
      <c r="F75" s="169">
        <v>22.8</v>
      </c>
      <c r="G75" s="169">
        <v>85.6</v>
      </c>
      <c r="H75" s="158" t="s">
        <v>353</v>
      </c>
      <c r="I75" s="161" t="s">
        <v>61</v>
      </c>
      <c r="J75" s="168">
        <v>19</v>
      </c>
      <c r="K75" s="168">
        <v>2696</v>
      </c>
      <c r="L75" s="168">
        <v>349</v>
      </c>
      <c r="M75" s="169">
        <v>11.3</v>
      </c>
      <c r="N75" s="169">
        <v>51.6</v>
      </c>
      <c r="O75" s="164"/>
      <c r="P75" s="164"/>
      <c r="Q75" s="164"/>
    </row>
    <row r="76" spans="1:17" s="154" customFormat="1" ht="11.45" customHeight="1">
      <c r="A76" s="158" t="s">
        <v>353</v>
      </c>
      <c r="B76" s="161" t="s">
        <v>62</v>
      </c>
      <c r="C76" s="168">
        <v>56</v>
      </c>
      <c r="D76" s="168">
        <v>6444</v>
      </c>
      <c r="E76" s="168">
        <v>870</v>
      </c>
      <c r="F76" s="169">
        <v>22.8</v>
      </c>
      <c r="G76" s="169">
        <v>111</v>
      </c>
      <c r="H76" s="158" t="s">
        <v>353</v>
      </c>
      <c r="I76" s="161" t="s">
        <v>62</v>
      </c>
      <c r="J76" s="168">
        <v>20</v>
      </c>
      <c r="K76" s="168">
        <v>2748</v>
      </c>
      <c r="L76" s="168">
        <v>356</v>
      </c>
      <c r="M76" s="169">
        <v>11.5</v>
      </c>
      <c r="N76" s="169">
        <v>51.3</v>
      </c>
      <c r="O76" s="164"/>
      <c r="P76" s="164"/>
      <c r="Q76" s="164"/>
    </row>
    <row r="77" spans="1:17" s="154" customFormat="1" ht="11.45" customHeight="1">
      <c r="A77" s="158" t="s">
        <v>353</v>
      </c>
      <c r="B77" s="161" t="s">
        <v>701</v>
      </c>
      <c r="C77" s="168">
        <v>56</v>
      </c>
      <c r="D77" s="168">
        <v>6435</v>
      </c>
      <c r="E77" s="168">
        <v>849</v>
      </c>
      <c r="F77" s="169">
        <v>23.1</v>
      </c>
      <c r="G77" s="169">
        <v>111</v>
      </c>
      <c r="H77" s="158" t="s">
        <v>353</v>
      </c>
      <c r="I77" s="161" t="s">
        <v>701</v>
      </c>
      <c r="J77" s="168">
        <v>20</v>
      </c>
      <c r="K77" s="168">
        <v>2760</v>
      </c>
      <c r="L77" s="168">
        <v>357</v>
      </c>
      <c r="M77" s="169">
        <v>10.6</v>
      </c>
      <c r="N77" s="169">
        <v>49.7</v>
      </c>
      <c r="O77" s="164"/>
      <c r="P77" s="164"/>
      <c r="Q77" s="164"/>
    </row>
    <row r="78" spans="1:17" s="154" customFormat="1" ht="11.45" customHeight="1">
      <c r="A78" s="158" t="s">
        <v>353</v>
      </c>
      <c r="B78" s="161" t="s">
        <v>702</v>
      </c>
      <c r="C78" s="168">
        <v>56</v>
      </c>
      <c r="D78" s="168">
        <v>6412</v>
      </c>
      <c r="E78" s="168">
        <v>865</v>
      </c>
      <c r="F78" s="169">
        <v>23.6</v>
      </c>
      <c r="G78" s="169">
        <v>124.7</v>
      </c>
      <c r="H78" s="158" t="s">
        <v>353</v>
      </c>
      <c r="I78" s="161" t="s">
        <v>702</v>
      </c>
      <c r="J78" s="168">
        <v>20</v>
      </c>
      <c r="K78" s="168">
        <v>2776</v>
      </c>
      <c r="L78" s="168">
        <v>346</v>
      </c>
      <c r="M78" s="169">
        <v>11.3</v>
      </c>
      <c r="N78" s="169">
        <v>52.9</v>
      </c>
      <c r="O78" s="164"/>
      <c r="P78" s="164"/>
      <c r="Q78" s="164"/>
    </row>
    <row r="79" spans="1:17" s="154" customFormat="1" ht="11.45" customHeight="1">
      <c r="A79" s="158" t="s">
        <v>353</v>
      </c>
      <c r="B79" s="161" t="s">
        <v>703</v>
      </c>
      <c r="C79" s="168">
        <v>56</v>
      </c>
      <c r="D79" s="168">
        <v>6358</v>
      </c>
      <c r="E79" s="168">
        <v>866</v>
      </c>
      <c r="F79" s="169">
        <v>22.5</v>
      </c>
      <c r="G79" s="169">
        <v>118.6</v>
      </c>
      <c r="H79" s="158" t="s">
        <v>353</v>
      </c>
      <c r="I79" s="161" t="s">
        <v>703</v>
      </c>
      <c r="J79" s="168">
        <v>20</v>
      </c>
      <c r="K79" s="168">
        <v>2778</v>
      </c>
      <c r="L79" s="168">
        <v>355</v>
      </c>
      <c r="M79" s="169">
        <v>11.2</v>
      </c>
      <c r="N79" s="169">
        <v>54.9</v>
      </c>
      <c r="O79" s="164"/>
      <c r="P79" s="164"/>
      <c r="Q79" s="164"/>
    </row>
    <row r="80" spans="1:17" s="154" customFormat="1" ht="11.45" customHeight="1">
      <c r="A80" s="158" t="s">
        <v>353</v>
      </c>
      <c r="B80" s="161" t="s">
        <v>217</v>
      </c>
      <c r="C80" s="168">
        <v>56</v>
      </c>
      <c r="D80" s="168">
        <v>6368</v>
      </c>
      <c r="E80" s="168">
        <v>846</v>
      </c>
      <c r="F80" s="169">
        <v>22.3</v>
      </c>
      <c r="G80" s="169">
        <v>107.9</v>
      </c>
      <c r="H80" s="158" t="s">
        <v>353</v>
      </c>
      <c r="I80" s="161" t="s">
        <v>217</v>
      </c>
      <c r="J80" s="168">
        <v>20</v>
      </c>
      <c r="K80" s="168">
        <v>2794</v>
      </c>
      <c r="L80" s="168">
        <v>365</v>
      </c>
      <c r="M80" s="169">
        <v>10.4</v>
      </c>
      <c r="N80" s="169">
        <v>53.1</v>
      </c>
      <c r="O80" s="164"/>
      <c r="P80" s="164"/>
      <c r="Q80" s="164"/>
    </row>
    <row r="81" spans="1:17" s="154" customFormat="1" ht="11.45" customHeight="1">
      <c r="A81" s="158" t="s">
        <v>353</v>
      </c>
      <c r="B81" s="161" t="s">
        <v>195</v>
      </c>
      <c r="C81" s="168">
        <v>56</v>
      </c>
      <c r="D81" s="168">
        <v>6369</v>
      </c>
      <c r="E81" s="168">
        <v>823</v>
      </c>
      <c r="F81" s="169">
        <v>21.8</v>
      </c>
      <c r="G81" s="169">
        <v>113.1</v>
      </c>
      <c r="H81" s="158" t="s">
        <v>353</v>
      </c>
      <c r="I81" s="161" t="s">
        <v>195</v>
      </c>
      <c r="J81" s="168">
        <v>20</v>
      </c>
      <c r="K81" s="168">
        <v>2831</v>
      </c>
      <c r="L81" s="168">
        <v>347</v>
      </c>
      <c r="M81" s="169">
        <v>10.5</v>
      </c>
      <c r="N81" s="169">
        <v>51.2</v>
      </c>
      <c r="O81" s="164"/>
      <c r="P81" s="164"/>
      <c r="Q81" s="164"/>
    </row>
    <row r="82" spans="1:17" s="154" customFormat="1" ht="11.45" customHeight="1">
      <c r="A82" s="158" t="s">
        <v>353</v>
      </c>
      <c r="B82" s="161" t="s">
        <v>196</v>
      </c>
      <c r="C82" s="168">
        <v>57</v>
      </c>
      <c r="D82" s="168">
        <v>6468</v>
      </c>
      <c r="E82" s="168">
        <v>903</v>
      </c>
      <c r="F82" s="169">
        <v>23</v>
      </c>
      <c r="G82" s="169">
        <v>123.9</v>
      </c>
      <c r="H82" s="158" t="s">
        <v>353</v>
      </c>
      <c r="I82" s="161" t="s">
        <v>196</v>
      </c>
      <c r="J82" s="168">
        <v>20</v>
      </c>
      <c r="K82" s="168">
        <v>2846</v>
      </c>
      <c r="L82" s="168">
        <v>369</v>
      </c>
      <c r="M82" s="169">
        <v>10.8</v>
      </c>
      <c r="N82" s="169">
        <v>54.6</v>
      </c>
      <c r="O82" s="164"/>
      <c r="P82" s="164"/>
      <c r="Q82" s="164"/>
    </row>
    <row r="83" spans="1:17" s="154" customFormat="1" ht="11.45" customHeight="1">
      <c r="A83" s="158" t="s">
        <v>353</v>
      </c>
      <c r="B83" s="161" t="s">
        <v>197</v>
      </c>
      <c r="C83" s="168">
        <v>57</v>
      </c>
      <c r="D83" s="168">
        <v>6449</v>
      </c>
      <c r="E83" s="168">
        <v>877</v>
      </c>
      <c r="F83" s="169">
        <v>33.1</v>
      </c>
      <c r="G83" s="169">
        <v>107.4</v>
      </c>
      <c r="H83" s="158" t="s">
        <v>353</v>
      </c>
      <c r="I83" s="161" t="s">
        <v>197</v>
      </c>
      <c r="J83" s="168">
        <v>20</v>
      </c>
      <c r="K83" s="168">
        <v>2841</v>
      </c>
      <c r="L83" s="168">
        <v>385</v>
      </c>
      <c r="M83" s="169">
        <v>14.7</v>
      </c>
      <c r="N83" s="169">
        <v>54.9</v>
      </c>
      <c r="O83" s="164"/>
      <c r="P83" s="164"/>
      <c r="Q83" s="164"/>
    </row>
    <row r="84" spans="1:17" s="154" customFormat="1" ht="11.45" customHeight="1">
      <c r="A84" s="158" t="s">
        <v>353</v>
      </c>
      <c r="B84" s="161" t="s">
        <v>666</v>
      </c>
      <c r="C84" s="168">
        <v>57</v>
      </c>
      <c r="D84" s="168">
        <v>6385</v>
      </c>
      <c r="E84" s="168">
        <v>756</v>
      </c>
      <c r="F84" s="169">
        <v>23.3</v>
      </c>
      <c r="G84" s="169">
        <v>55.7</v>
      </c>
      <c r="H84" s="158" t="s">
        <v>353</v>
      </c>
      <c r="I84" s="161" t="s">
        <v>666</v>
      </c>
      <c r="J84" s="168">
        <v>20</v>
      </c>
      <c r="K84" s="168">
        <v>2834</v>
      </c>
      <c r="L84" s="168">
        <v>321</v>
      </c>
      <c r="M84" s="169">
        <v>13.7</v>
      </c>
      <c r="N84" s="169">
        <v>37.1</v>
      </c>
      <c r="O84" s="164"/>
      <c r="P84" s="164"/>
      <c r="Q84" s="164"/>
    </row>
    <row r="85" spans="1:17" s="154" customFormat="1" ht="16.7" customHeight="1">
      <c r="A85" s="158">
        <v>2019</v>
      </c>
      <c r="B85" s="161" t="s">
        <v>847</v>
      </c>
      <c r="C85" s="168">
        <v>53</v>
      </c>
      <c r="D85" s="168">
        <v>6182</v>
      </c>
      <c r="E85" s="168">
        <v>819</v>
      </c>
      <c r="F85" s="169">
        <v>22.4</v>
      </c>
      <c r="G85" s="169">
        <v>51.8</v>
      </c>
      <c r="H85" s="158">
        <v>2019</v>
      </c>
      <c r="I85" s="161" t="s">
        <v>847</v>
      </c>
      <c r="J85" s="168">
        <v>20</v>
      </c>
      <c r="K85" s="168">
        <v>2841</v>
      </c>
      <c r="L85" s="168">
        <v>364</v>
      </c>
      <c r="M85" s="169">
        <v>11.2</v>
      </c>
      <c r="N85" s="169">
        <v>58.3</v>
      </c>
      <c r="O85" s="164"/>
      <c r="P85" s="164"/>
      <c r="Q85" s="164"/>
    </row>
    <row r="86" spans="1:17" s="154" customFormat="1" ht="11.45" customHeight="1">
      <c r="A86" s="158" t="s">
        <v>353</v>
      </c>
      <c r="B86" s="161" t="s">
        <v>56</v>
      </c>
      <c r="C86" s="168">
        <v>53</v>
      </c>
      <c r="D86" s="168">
        <v>6161</v>
      </c>
      <c r="E86" s="168">
        <v>799</v>
      </c>
      <c r="F86" s="169">
        <v>23.9</v>
      </c>
      <c r="G86" s="169">
        <v>69.599999999999994</v>
      </c>
      <c r="H86" s="158" t="s">
        <v>353</v>
      </c>
      <c r="I86" s="161" t="s">
        <v>56</v>
      </c>
      <c r="J86" s="168">
        <v>19</v>
      </c>
      <c r="K86" s="168">
        <v>2756</v>
      </c>
      <c r="L86" s="168">
        <v>367</v>
      </c>
      <c r="M86" s="169">
        <v>10.4</v>
      </c>
      <c r="N86" s="169">
        <v>55.8</v>
      </c>
      <c r="O86" s="164"/>
      <c r="P86" s="164"/>
      <c r="Q86" s="164"/>
    </row>
    <row r="87" spans="1:17" s="154" customFormat="1" ht="23.1" customHeight="1">
      <c r="A87" s="159" t="s">
        <v>791</v>
      </c>
      <c r="B87" s="161"/>
      <c r="C87" s="170"/>
      <c r="D87" s="170"/>
      <c r="E87" s="170"/>
      <c r="F87" s="160"/>
      <c r="G87" s="160"/>
      <c r="H87" s="159" t="s">
        <v>791</v>
      </c>
      <c r="I87" s="161"/>
      <c r="J87" s="170"/>
      <c r="K87" s="170"/>
      <c r="L87" s="170"/>
      <c r="M87" s="160"/>
      <c r="N87" s="160"/>
    </row>
    <row r="88" spans="1:17" s="154" customFormat="1" ht="12" customHeight="1">
      <c r="A88" s="171" t="s">
        <v>1240</v>
      </c>
      <c r="B88" s="161"/>
      <c r="C88" s="170"/>
      <c r="D88" s="170"/>
      <c r="E88" s="170"/>
      <c r="F88" s="160"/>
      <c r="G88" s="160"/>
      <c r="H88" s="171" t="s">
        <v>1240</v>
      </c>
      <c r="I88" s="161"/>
      <c r="J88" s="170"/>
      <c r="K88" s="170"/>
      <c r="L88" s="170"/>
      <c r="M88" s="160"/>
      <c r="N88" s="160"/>
    </row>
    <row r="89" spans="1:17" s="154" customFormat="1" ht="8.1" customHeight="1">
      <c r="A89" s="172"/>
      <c r="B89" s="161"/>
      <c r="C89" s="170"/>
      <c r="D89" s="170"/>
      <c r="E89" s="170"/>
      <c r="F89" s="160"/>
      <c r="G89" s="160"/>
      <c r="H89" s="172"/>
      <c r="I89" s="161"/>
      <c r="J89" s="170"/>
      <c r="K89" s="170"/>
      <c r="L89" s="170"/>
      <c r="M89" s="160"/>
      <c r="N89" s="160"/>
    </row>
    <row r="90" spans="1:17" s="154" customFormat="1" ht="12" customHeight="1">
      <c r="A90" s="154" t="s">
        <v>1241</v>
      </c>
      <c r="B90" s="159"/>
      <c r="C90" s="159"/>
      <c r="D90" s="159"/>
      <c r="E90" s="31"/>
      <c r="F90" s="31"/>
      <c r="G90" s="31"/>
      <c r="H90" s="154" t="s">
        <v>1241</v>
      </c>
      <c r="I90" s="159"/>
      <c r="J90" s="159"/>
      <c r="K90" s="159"/>
      <c r="L90" s="31"/>
      <c r="M90" s="31"/>
      <c r="N90" s="31"/>
    </row>
    <row r="91" spans="1:17" s="154" customFormat="1" ht="8.1" customHeight="1">
      <c r="B91" s="159"/>
      <c r="C91" s="159"/>
      <c r="D91" s="159"/>
      <c r="E91" s="31"/>
      <c r="F91" s="31"/>
      <c r="G91" s="31"/>
      <c r="I91" s="159"/>
      <c r="J91" s="159"/>
      <c r="K91" s="159"/>
      <c r="L91" s="31"/>
      <c r="M91" s="31"/>
      <c r="N91" s="31"/>
    </row>
    <row r="92" spans="1:17" s="154" customFormat="1" ht="12" customHeight="1">
      <c r="A92" s="838" t="s">
        <v>1743</v>
      </c>
      <c r="B92" s="162"/>
      <c r="C92" s="162"/>
      <c r="D92" s="162"/>
      <c r="E92" s="162"/>
      <c r="F92" s="162"/>
      <c r="H92" s="838" t="s">
        <v>1743</v>
      </c>
      <c r="I92" s="838"/>
      <c r="J92" s="838"/>
      <c r="K92" s="838"/>
      <c r="L92" s="838"/>
      <c r="M92" s="838"/>
      <c r="N92" s="162"/>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1" customWidth="1"/>
    <col min="2" max="2" width="11.7109375" style="71" customWidth="1"/>
    <col min="3" max="3" width="2.7109375" style="71" customWidth="1"/>
    <col min="4" max="9" width="18.7109375" style="71" customWidth="1"/>
    <col min="10" max="256" width="11.42578125" style="71"/>
    <col min="257" max="257" width="9.28515625" style="71" customWidth="1"/>
    <col min="258" max="258" width="11.7109375" style="71" customWidth="1"/>
    <col min="259" max="259" width="2.7109375" style="71" customWidth="1"/>
    <col min="260" max="265" width="18.7109375" style="71" customWidth="1"/>
    <col min="266" max="512" width="11.42578125" style="71"/>
    <col min="513" max="513" width="9.28515625" style="71" customWidth="1"/>
    <col min="514" max="514" width="11.7109375" style="71" customWidth="1"/>
    <col min="515" max="515" width="2.7109375" style="71" customWidth="1"/>
    <col min="516" max="521" width="18.7109375" style="71" customWidth="1"/>
    <col min="522" max="768" width="11.42578125" style="71"/>
    <col min="769" max="769" width="9.28515625" style="71" customWidth="1"/>
    <col min="770" max="770" width="11.7109375" style="71" customWidth="1"/>
    <col min="771" max="771" width="2.7109375" style="71" customWidth="1"/>
    <col min="772" max="777" width="18.7109375" style="71" customWidth="1"/>
    <col min="778" max="1024" width="11.42578125" style="71"/>
    <col min="1025" max="1025" width="9.28515625" style="71" customWidth="1"/>
    <col min="1026" max="1026" width="11.7109375" style="71" customWidth="1"/>
    <col min="1027" max="1027" width="2.7109375" style="71" customWidth="1"/>
    <col min="1028" max="1033" width="18.7109375" style="71" customWidth="1"/>
    <col min="1034" max="1280" width="11.42578125" style="71"/>
    <col min="1281" max="1281" width="9.28515625" style="71" customWidth="1"/>
    <col min="1282" max="1282" width="11.7109375" style="71" customWidth="1"/>
    <col min="1283" max="1283" width="2.7109375" style="71" customWidth="1"/>
    <col min="1284" max="1289" width="18.7109375" style="71" customWidth="1"/>
    <col min="1290" max="1536" width="11.42578125" style="71"/>
    <col min="1537" max="1537" width="9.28515625" style="71" customWidth="1"/>
    <col min="1538" max="1538" width="11.7109375" style="71" customWidth="1"/>
    <col min="1539" max="1539" width="2.7109375" style="71" customWidth="1"/>
    <col min="1540" max="1545" width="18.7109375" style="71" customWidth="1"/>
    <col min="1546" max="1792" width="11.42578125" style="71"/>
    <col min="1793" max="1793" width="9.28515625" style="71" customWidth="1"/>
    <col min="1794" max="1794" width="11.7109375" style="71" customWidth="1"/>
    <col min="1795" max="1795" width="2.7109375" style="71" customWidth="1"/>
    <col min="1796" max="1801" width="18.7109375" style="71" customWidth="1"/>
    <col min="1802" max="2048" width="11.42578125" style="71"/>
    <col min="2049" max="2049" width="9.28515625" style="71" customWidth="1"/>
    <col min="2050" max="2050" width="11.7109375" style="71" customWidth="1"/>
    <col min="2051" max="2051" width="2.7109375" style="71" customWidth="1"/>
    <col min="2052" max="2057" width="18.7109375" style="71" customWidth="1"/>
    <col min="2058" max="2304" width="11.42578125" style="71"/>
    <col min="2305" max="2305" width="9.28515625" style="71" customWidth="1"/>
    <col min="2306" max="2306" width="11.7109375" style="71" customWidth="1"/>
    <col min="2307" max="2307" width="2.7109375" style="71" customWidth="1"/>
    <col min="2308" max="2313" width="18.7109375" style="71" customWidth="1"/>
    <col min="2314" max="2560" width="11.42578125" style="71"/>
    <col min="2561" max="2561" width="9.28515625" style="71" customWidth="1"/>
    <col min="2562" max="2562" width="11.7109375" style="71" customWidth="1"/>
    <col min="2563" max="2563" width="2.7109375" style="71" customWidth="1"/>
    <col min="2564" max="2569" width="18.7109375" style="71" customWidth="1"/>
    <col min="2570" max="2816" width="11.42578125" style="71"/>
    <col min="2817" max="2817" width="9.28515625" style="71" customWidth="1"/>
    <col min="2818" max="2818" width="11.7109375" style="71" customWidth="1"/>
    <col min="2819" max="2819" width="2.7109375" style="71" customWidth="1"/>
    <col min="2820" max="2825" width="18.7109375" style="71" customWidth="1"/>
    <col min="2826" max="3072" width="11.42578125" style="71"/>
    <col min="3073" max="3073" width="9.28515625" style="71" customWidth="1"/>
    <col min="3074" max="3074" width="11.7109375" style="71" customWidth="1"/>
    <col min="3075" max="3075" width="2.7109375" style="71" customWidth="1"/>
    <col min="3076" max="3081" width="18.7109375" style="71" customWidth="1"/>
    <col min="3082" max="3328" width="11.42578125" style="71"/>
    <col min="3329" max="3329" width="9.28515625" style="71" customWidth="1"/>
    <col min="3330" max="3330" width="11.7109375" style="71" customWidth="1"/>
    <col min="3331" max="3331" width="2.7109375" style="71" customWidth="1"/>
    <col min="3332" max="3337" width="18.7109375" style="71" customWidth="1"/>
    <col min="3338" max="3584" width="11.42578125" style="71"/>
    <col min="3585" max="3585" width="9.28515625" style="71" customWidth="1"/>
    <col min="3586" max="3586" width="11.7109375" style="71" customWidth="1"/>
    <col min="3587" max="3587" width="2.7109375" style="71" customWidth="1"/>
    <col min="3588" max="3593" width="18.7109375" style="71" customWidth="1"/>
    <col min="3594" max="3840" width="11.42578125" style="71"/>
    <col min="3841" max="3841" width="9.28515625" style="71" customWidth="1"/>
    <col min="3842" max="3842" width="11.7109375" style="71" customWidth="1"/>
    <col min="3843" max="3843" width="2.7109375" style="71" customWidth="1"/>
    <col min="3844" max="3849" width="18.7109375" style="71" customWidth="1"/>
    <col min="3850" max="4096" width="11.42578125" style="71"/>
    <col min="4097" max="4097" width="9.28515625" style="71" customWidth="1"/>
    <col min="4098" max="4098" width="11.7109375" style="71" customWidth="1"/>
    <col min="4099" max="4099" width="2.7109375" style="71" customWidth="1"/>
    <col min="4100" max="4105" width="18.7109375" style="71" customWidth="1"/>
    <col min="4106" max="4352" width="11.42578125" style="71"/>
    <col min="4353" max="4353" width="9.28515625" style="71" customWidth="1"/>
    <col min="4354" max="4354" width="11.7109375" style="71" customWidth="1"/>
    <col min="4355" max="4355" width="2.7109375" style="71" customWidth="1"/>
    <col min="4356" max="4361" width="18.7109375" style="71" customWidth="1"/>
    <col min="4362" max="4608" width="11.42578125" style="71"/>
    <col min="4609" max="4609" width="9.28515625" style="71" customWidth="1"/>
    <col min="4610" max="4610" width="11.7109375" style="71" customWidth="1"/>
    <col min="4611" max="4611" width="2.7109375" style="71" customWidth="1"/>
    <col min="4612" max="4617" width="18.7109375" style="71" customWidth="1"/>
    <col min="4618" max="4864" width="11.42578125" style="71"/>
    <col min="4865" max="4865" width="9.28515625" style="71" customWidth="1"/>
    <col min="4866" max="4866" width="11.7109375" style="71" customWidth="1"/>
    <col min="4867" max="4867" width="2.7109375" style="71" customWidth="1"/>
    <col min="4868" max="4873" width="18.7109375" style="71" customWidth="1"/>
    <col min="4874" max="5120" width="11.42578125" style="71"/>
    <col min="5121" max="5121" width="9.28515625" style="71" customWidth="1"/>
    <col min="5122" max="5122" width="11.7109375" style="71" customWidth="1"/>
    <col min="5123" max="5123" width="2.7109375" style="71" customWidth="1"/>
    <col min="5124" max="5129" width="18.7109375" style="71" customWidth="1"/>
    <col min="5130" max="5376" width="11.42578125" style="71"/>
    <col min="5377" max="5377" width="9.28515625" style="71" customWidth="1"/>
    <col min="5378" max="5378" width="11.7109375" style="71" customWidth="1"/>
    <col min="5379" max="5379" width="2.7109375" style="71" customWidth="1"/>
    <col min="5380" max="5385" width="18.7109375" style="71" customWidth="1"/>
    <col min="5386" max="5632" width="11.42578125" style="71"/>
    <col min="5633" max="5633" width="9.28515625" style="71" customWidth="1"/>
    <col min="5634" max="5634" width="11.7109375" style="71" customWidth="1"/>
    <col min="5635" max="5635" width="2.7109375" style="71" customWidth="1"/>
    <col min="5636" max="5641" width="18.7109375" style="71" customWidth="1"/>
    <col min="5642" max="5888" width="11.42578125" style="71"/>
    <col min="5889" max="5889" width="9.28515625" style="71" customWidth="1"/>
    <col min="5890" max="5890" width="11.7109375" style="71" customWidth="1"/>
    <col min="5891" max="5891" width="2.7109375" style="71" customWidth="1"/>
    <col min="5892" max="5897" width="18.7109375" style="71" customWidth="1"/>
    <col min="5898" max="6144" width="11.42578125" style="71"/>
    <col min="6145" max="6145" width="9.28515625" style="71" customWidth="1"/>
    <col min="6146" max="6146" width="11.7109375" style="71" customWidth="1"/>
    <col min="6147" max="6147" width="2.7109375" style="71" customWidth="1"/>
    <col min="6148" max="6153" width="18.7109375" style="71" customWidth="1"/>
    <col min="6154" max="6400" width="11.42578125" style="71"/>
    <col min="6401" max="6401" width="9.28515625" style="71" customWidth="1"/>
    <col min="6402" max="6402" width="11.7109375" style="71" customWidth="1"/>
    <col min="6403" max="6403" width="2.7109375" style="71" customWidth="1"/>
    <col min="6404" max="6409" width="18.7109375" style="71" customWidth="1"/>
    <col min="6410" max="6656" width="11.42578125" style="71"/>
    <col min="6657" max="6657" width="9.28515625" style="71" customWidth="1"/>
    <col min="6658" max="6658" width="11.7109375" style="71" customWidth="1"/>
    <col min="6659" max="6659" width="2.7109375" style="71" customWidth="1"/>
    <col min="6660" max="6665" width="18.7109375" style="71" customWidth="1"/>
    <col min="6666" max="6912" width="11.42578125" style="71"/>
    <col min="6913" max="6913" width="9.28515625" style="71" customWidth="1"/>
    <col min="6914" max="6914" width="11.7109375" style="71" customWidth="1"/>
    <col min="6915" max="6915" width="2.7109375" style="71" customWidth="1"/>
    <col min="6916" max="6921" width="18.7109375" style="71" customWidth="1"/>
    <col min="6922" max="7168" width="11.42578125" style="71"/>
    <col min="7169" max="7169" width="9.28515625" style="71" customWidth="1"/>
    <col min="7170" max="7170" width="11.7109375" style="71" customWidth="1"/>
    <col min="7171" max="7171" width="2.7109375" style="71" customWidth="1"/>
    <col min="7172" max="7177" width="18.7109375" style="71" customWidth="1"/>
    <col min="7178" max="7424" width="11.42578125" style="71"/>
    <col min="7425" max="7425" width="9.28515625" style="71" customWidth="1"/>
    <col min="7426" max="7426" width="11.7109375" style="71" customWidth="1"/>
    <col min="7427" max="7427" width="2.7109375" style="71" customWidth="1"/>
    <col min="7428" max="7433" width="18.7109375" style="71" customWidth="1"/>
    <col min="7434" max="7680" width="11.42578125" style="71"/>
    <col min="7681" max="7681" width="9.28515625" style="71" customWidth="1"/>
    <col min="7682" max="7682" width="11.7109375" style="71" customWidth="1"/>
    <col min="7683" max="7683" width="2.7109375" style="71" customWidth="1"/>
    <col min="7684" max="7689" width="18.7109375" style="71" customWidth="1"/>
    <col min="7690" max="7936" width="11.42578125" style="71"/>
    <col min="7937" max="7937" width="9.28515625" style="71" customWidth="1"/>
    <col min="7938" max="7938" width="11.7109375" style="71" customWidth="1"/>
    <col min="7939" max="7939" width="2.7109375" style="71" customWidth="1"/>
    <col min="7940" max="7945" width="18.7109375" style="71" customWidth="1"/>
    <col min="7946" max="8192" width="11.42578125" style="71"/>
    <col min="8193" max="8193" width="9.28515625" style="71" customWidth="1"/>
    <col min="8194" max="8194" width="11.7109375" style="71" customWidth="1"/>
    <col min="8195" max="8195" width="2.7109375" style="71" customWidth="1"/>
    <col min="8196" max="8201" width="18.7109375" style="71" customWidth="1"/>
    <col min="8202" max="8448" width="11.42578125" style="71"/>
    <col min="8449" max="8449" width="9.28515625" style="71" customWidth="1"/>
    <col min="8450" max="8450" width="11.7109375" style="71" customWidth="1"/>
    <col min="8451" max="8451" width="2.7109375" style="71" customWidth="1"/>
    <col min="8452" max="8457" width="18.7109375" style="71" customWidth="1"/>
    <col min="8458" max="8704" width="11.42578125" style="71"/>
    <col min="8705" max="8705" width="9.28515625" style="71" customWidth="1"/>
    <col min="8706" max="8706" width="11.7109375" style="71" customWidth="1"/>
    <col min="8707" max="8707" width="2.7109375" style="71" customWidth="1"/>
    <col min="8708" max="8713" width="18.7109375" style="71" customWidth="1"/>
    <col min="8714" max="8960" width="11.42578125" style="71"/>
    <col min="8961" max="8961" width="9.28515625" style="71" customWidth="1"/>
    <col min="8962" max="8962" width="11.7109375" style="71" customWidth="1"/>
    <col min="8963" max="8963" width="2.7109375" style="71" customWidth="1"/>
    <col min="8964" max="8969" width="18.7109375" style="71" customWidth="1"/>
    <col min="8970" max="9216" width="11.42578125" style="71"/>
    <col min="9217" max="9217" width="9.28515625" style="71" customWidth="1"/>
    <col min="9218" max="9218" width="11.7109375" style="71" customWidth="1"/>
    <col min="9219" max="9219" width="2.7109375" style="71" customWidth="1"/>
    <col min="9220" max="9225" width="18.7109375" style="71" customWidth="1"/>
    <col min="9226" max="9472" width="11.42578125" style="71"/>
    <col min="9473" max="9473" width="9.28515625" style="71" customWidth="1"/>
    <col min="9474" max="9474" width="11.7109375" style="71" customWidth="1"/>
    <col min="9475" max="9475" width="2.7109375" style="71" customWidth="1"/>
    <col min="9476" max="9481" width="18.7109375" style="71" customWidth="1"/>
    <col min="9482" max="9728" width="11.42578125" style="71"/>
    <col min="9729" max="9729" width="9.28515625" style="71" customWidth="1"/>
    <col min="9730" max="9730" width="11.7109375" style="71" customWidth="1"/>
    <col min="9731" max="9731" width="2.7109375" style="71" customWidth="1"/>
    <col min="9732" max="9737" width="18.7109375" style="71" customWidth="1"/>
    <col min="9738" max="9984" width="11.42578125" style="71"/>
    <col min="9985" max="9985" width="9.28515625" style="71" customWidth="1"/>
    <col min="9986" max="9986" width="11.7109375" style="71" customWidth="1"/>
    <col min="9987" max="9987" width="2.7109375" style="71" customWidth="1"/>
    <col min="9988" max="9993" width="18.7109375" style="71" customWidth="1"/>
    <col min="9994" max="10240" width="11.42578125" style="71"/>
    <col min="10241" max="10241" width="9.28515625" style="71" customWidth="1"/>
    <col min="10242" max="10242" width="11.7109375" style="71" customWidth="1"/>
    <col min="10243" max="10243" width="2.7109375" style="71" customWidth="1"/>
    <col min="10244" max="10249" width="18.7109375" style="71" customWidth="1"/>
    <col min="10250" max="10496" width="11.42578125" style="71"/>
    <col min="10497" max="10497" width="9.28515625" style="71" customWidth="1"/>
    <col min="10498" max="10498" width="11.7109375" style="71" customWidth="1"/>
    <col min="10499" max="10499" width="2.7109375" style="71" customWidth="1"/>
    <col min="10500" max="10505" width="18.7109375" style="71" customWidth="1"/>
    <col min="10506" max="10752" width="11.42578125" style="71"/>
    <col min="10753" max="10753" width="9.28515625" style="71" customWidth="1"/>
    <col min="10754" max="10754" width="11.7109375" style="71" customWidth="1"/>
    <col min="10755" max="10755" width="2.7109375" style="71" customWidth="1"/>
    <col min="10756" max="10761" width="18.7109375" style="71" customWidth="1"/>
    <col min="10762" max="11008" width="11.42578125" style="71"/>
    <col min="11009" max="11009" width="9.28515625" style="71" customWidth="1"/>
    <col min="11010" max="11010" width="11.7109375" style="71" customWidth="1"/>
    <col min="11011" max="11011" width="2.7109375" style="71" customWidth="1"/>
    <col min="11012" max="11017" width="18.7109375" style="71" customWidth="1"/>
    <col min="11018" max="11264" width="11.42578125" style="71"/>
    <col min="11265" max="11265" width="9.28515625" style="71" customWidth="1"/>
    <col min="11266" max="11266" width="11.7109375" style="71" customWidth="1"/>
    <col min="11267" max="11267" width="2.7109375" style="71" customWidth="1"/>
    <col min="11268" max="11273" width="18.7109375" style="71" customWidth="1"/>
    <col min="11274" max="11520" width="11.42578125" style="71"/>
    <col min="11521" max="11521" width="9.28515625" style="71" customWidth="1"/>
    <col min="11522" max="11522" width="11.7109375" style="71" customWidth="1"/>
    <col min="11523" max="11523" width="2.7109375" style="71" customWidth="1"/>
    <col min="11524" max="11529" width="18.7109375" style="71" customWidth="1"/>
    <col min="11530" max="11776" width="11.42578125" style="71"/>
    <col min="11777" max="11777" width="9.28515625" style="71" customWidth="1"/>
    <col min="11778" max="11778" width="11.7109375" style="71" customWidth="1"/>
    <col min="11779" max="11779" width="2.7109375" style="71" customWidth="1"/>
    <col min="11780" max="11785" width="18.7109375" style="71" customWidth="1"/>
    <col min="11786" max="12032" width="11.42578125" style="71"/>
    <col min="12033" max="12033" width="9.28515625" style="71" customWidth="1"/>
    <col min="12034" max="12034" width="11.7109375" style="71" customWidth="1"/>
    <col min="12035" max="12035" width="2.7109375" style="71" customWidth="1"/>
    <col min="12036" max="12041" width="18.7109375" style="71" customWidth="1"/>
    <col min="12042" max="12288" width="11.42578125" style="71"/>
    <col min="12289" max="12289" width="9.28515625" style="71" customWidth="1"/>
    <col min="12290" max="12290" width="11.7109375" style="71" customWidth="1"/>
    <col min="12291" max="12291" width="2.7109375" style="71" customWidth="1"/>
    <col min="12292" max="12297" width="18.7109375" style="71" customWidth="1"/>
    <col min="12298" max="12544" width="11.42578125" style="71"/>
    <col min="12545" max="12545" width="9.28515625" style="71" customWidth="1"/>
    <col min="12546" max="12546" width="11.7109375" style="71" customWidth="1"/>
    <col min="12547" max="12547" width="2.7109375" style="71" customWidth="1"/>
    <col min="12548" max="12553" width="18.7109375" style="71" customWidth="1"/>
    <col min="12554" max="12800" width="11.42578125" style="71"/>
    <col min="12801" max="12801" width="9.28515625" style="71" customWidth="1"/>
    <col min="12802" max="12802" width="11.7109375" style="71" customWidth="1"/>
    <col min="12803" max="12803" width="2.7109375" style="71" customWidth="1"/>
    <col min="12804" max="12809" width="18.7109375" style="71" customWidth="1"/>
    <col min="12810" max="13056" width="11.42578125" style="71"/>
    <col min="13057" max="13057" width="9.28515625" style="71" customWidth="1"/>
    <col min="13058" max="13058" width="11.7109375" style="71" customWidth="1"/>
    <col min="13059" max="13059" width="2.7109375" style="71" customWidth="1"/>
    <col min="13060" max="13065" width="18.7109375" style="71" customWidth="1"/>
    <col min="13066" max="13312" width="11.42578125" style="71"/>
    <col min="13313" max="13313" width="9.28515625" style="71" customWidth="1"/>
    <col min="13314" max="13314" width="11.7109375" style="71" customWidth="1"/>
    <col min="13315" max="13315" width="2.7109375" style="71" customWidth="1"/>
    <col min="13316" max="13321" width="18.7109375" style="71" customWidth="1"/>
    <col min="13322" max="13568" width="11.42578125" style="71"/>
    <col min="13569" max="13569" width="9.28515625" style="71" customWidth="1"/>
    <col min="13570" max="13570" width="11.7109375" style="71" customWidth="1"/>
    <col min="13571" max="13571" width="2.7109375" style="71" customWidth="1"/>
    <col min="13572" max="13577" width="18.7109375" style="71" customWidth="1"/>
    <col min="13578" max="13824" width="11.42578125" style="71"/>
    <col min="13825" max="13825" width="9.28515625" style="71" customWidth="1"/>
    <col min="13826" max="13826" width="11.7109375" style="71" customWidth="1"/>
    <col min="13827" max="13827" width="2.7109375" style="71" customWidth="1"/>
    <col min="13828" max="13833" width="18.7109375" style="71" customWidth="1"/>
    <col min="13834" max="14080" width="11.42578125" style="71"/>
    <col min="14081" max="14081" width="9.28515625" style="71" customWidth="1"/>
    <col min="14082" max="14082" width="11.7109375" style="71" customWidth="1"/>
    <col min="14083" max="14083" width="2.7109375" style="71" customWidth="1"/>
    <col min="14084" max="14089" width="18.7109375" style="71" customWidth="1"/>
    <col min="14090" max="14336" width="11.42578125" style="71"/>
    <col min="14337" max="14337" width="9.28515625" style="71" customWidth="1"/>
    <col min="14338" max="14338" width="11.7109375" style="71" customWidth="1"/>
    <col min="14339" max="14339" width="2.7109375" style="71" customWidth="1"/>
    <col min="14340" max="14345" width="18.7109375" style="71" customWidth="1"/>
    <col min="14346" max="14592" width="11.42578125" style="71"/>
    <col min="14593" max="14593" width="9.28515625" style="71" customWidth="1"/>
    <col min="14594" max="14594" width="11.7109375" style="71" customWidth="1"/>
    <col min="14595" max="14595" width="2.7109375" style="71" customWidth="1"/>
    <col min="14596" max="14601" width="18.7109375" style="71" customWidth="1"/>
    <col min="14602" max="14848" width="11.42578125" style="71"/>
    <col min="14849" max="14849" width="9.28515625" style="71" customWidth="1"/>
    <col min="14850" max="14850" width="11.7109375" style="71" customWidth="1"/>
    <col min="14851" max="14851" width="2.7109375" style="71" customWidth="1"/>
    <col min="14852" max="14857" width="18.7109375" style="71" customWidth="1"/>
    <col min="14858" max="15104" width="11.42578125" style="71"/>
    <col min="15105" max="15105" width="9.28515625" style="71" customWidth="1"/>
    <col min="15106" max="15106" width="11.7109375" style="71" customWidth="1"/>
    <col min="15107" max="15107" width="2.7109375" style="71" customWidth="1"/>
    <col min="15108" max="15113" width="18.7109375" style="71" customWidth="1"/>
    <col min="15114" max="15360" width="11.42578125" style="71"/>
    <col min="15361" max="15361" width="9.28515625" style="71" customWidth="1"/>
    <col min="15362" max="15362" width="11.7109375" style="71" customWidth="1"/>
    <col min="15363" max="15363" width="2.7109375" style="71" customWidth="1"/>
    <col min="15364" max="15369" width="18.7109375" style="71" customWidth="1"/>
    <col min="15370" max="15616" width="11.42578125" style="71"/>
    <col min="15617" max="15617" width="9.28515625" style="71" customWidth="1"/>
    <col min="15618" max="15618" width="11.7109375" style="71" customWidth="1"/>
    <col min="15619" max="15619" width="2.7109375" style="71" customWidth="1"/>
    <col min="15620" max="15625" width="18.7109375" style="71" customWidth="1"/>
    <col min="15626" max="15872" width="11.42578125" style="71"/>
    <col min="15873" max="15873" width="9.28515625" style="71" customWidth="1"/>
    <col min="15874" max="15874" width="11.7109375" style="71" customWidth="1"/>
    <col min="15875" max="15875" width="2.7109375" style="71" customWidth="1"/>
    <col min="15876" max="15881" width="18.7109375" style="71" customWidth="1"/>
    <col min="15882" max="16128" width="11.42578125" style="71"/>
    <col min="16129" max="16129" width="9.28515625" style="71" customWidth="1"/>
    <col min="16130" max="16130" width="11.7109375" style="71" customWidth="1"/>
    <col min="16131" max="16131" width="2.7109375" style="71" customWidth="1"/>
    <col min="16132" max="16137" width="18.7109375" style="71" customWidth="1"/>
    <col min="16138" max="16384" width="11.42578125" style="71"/>
  </cols>
  <sheetData>
    <row r="1" spans="1:9" ht="15" customHeight="1">
      <c r="A1" s="858" t="s">
        <v>1765</v>
      </c>
    </row>
    <row r="2" spans="1:9" ht="12" customHeight="1">
      <c r="A2" s="724" t="s">
        <v>133</v>
      </c>
      <c r="B2" s="713"/>
      <c r="C2" s="713"/>
      <c r="D2" s="713"/>
      <c r="E2" s="713"/>
      <c r="F2" s="713"/>
      <c r="G2" s="713"/>
      <c r="H2" s="713"/>
      <c r="I2" s="713"/>
    </row>
    <row r="3" spans="1:9" ht="12" customHeight="1">
      <c r="A3" s="953" t="s">
        <v>362</v>
      </c>
      <c r="B3" s="953"/>
      <c r="C3" s="953"/>
      <c r="D3" s="953"/>
      <c r="E3" s="953"/>
      <c r="F3" s="953"/>
      <c r="G3" s="953"/>
      <c r="H3" s="953"/>
      <c r="I3" s="953"/>
    </row>
    <row r="4" spans="1:9" ht="12" customHeight="1">
      <c r="A4" s="953" t="s">
        <v>806</v>
      </c>
      <c r="B4" s="953"/>
      <c r="C4" s="953"/>
      <c r="D4" s="953"/>
      <c r="E4" s="953"/>
      <c r="F4" s="953"/>
      <c r="G4" s="953"/>
      <c r="H4" s="953"/>
      <c r="I4" s="953"/>
    </row>
    <row r="5" spans="1:9" ht="12" customHeight="1">
      <c r="A5" s="953" t="s">
        <v>761</v>
      </c>
      <c r="B5" s="953"/>
      <c r="C5" s="953"/>
      <c r="D5" s="953"/>
      <c r="E5" s="953"/>
      <c r="F5" s="953"/>
      <c r="G5" s="953"/>
      <c r="H5" s="953"/>
      <c r="I5" s="953"/>
    </row>
    <row r="6" spans="1:9" ht="6.95" customHeight="1">
      <c r="A6" s="377"/>
      <c r="B6" s="377"/>
      <c r="C6" s="377"/>
      <c r="D6" s="377"/>
      <c r="E6" s="377"/>
      <c r="F6" s="377"/>
      <c r="G6" s="377"/>
      <c r="H6" s="377"/>
      <c r="I6" s="377"/>
    </row>
    <row r="7" spans="1:9" ht="6.95" customHeight="1">
      <c r="A7" s="1370" t="s">
        <v>1004</v>
      </c>
      <c r="B7" s="1370"/>
      <c r="C7" s="954"/>
      <c r="D7" s="1393" t="s">
        <v>807</v>
      </c>
      <c r="E7" s="1033" t="s">
        <v>762</v>
      </c>
      <c r="F7" s="1032"/>
      <c r="G7" s="1393" t="s">
        <v>810</v>
      </c>
      <c r="H7" s="1033" t="s">
        <v>762</v>
      </c>
      <c r="I7" s="1373"/>
    </row>
    <row r="8" spans="1:9" ht="6.95" customHeight="1">
      <c r="A8" s="1366"/>
      <c r="B8" s="1366"/>
      <c r="C8" s="1367"/>
      <c r="D8" s="1394"/>
      <c r="E8" s="1034"/>
      <c r="F8" s="955"/>
      <c r="G8" s="1394"/>
      <c r="H8" s="1034"/>
      <c r="I8" s="1368"/>
    </row>
    <row r="9" spans="1:9" ht="6.95" customHeight="1">
      <c r="A9" s="1366"/>
      <c r="B9" s="1366"/>
      <c r="C9" s="1367"/>
      <c r="D9" s="1394"/>
      <c r="E9" s="1035"/>
      <c r="F9" s="956"/>
      <c r="G9" s="1394"/>
      <c r="H9" s="1035"/>
      <c r="I9" s="1374"/>
    </row>
    <row r="10" spans="1:9" ht="6.95" customHeight="1">
      <c r="A10" s="1366"/>
      <c r="B10" s="1366"/>
      <c r="C10" s="1367"/>
      <c r="D10" s="1394"/>
      <c r="E10" s="1393" t="s">
        <v>808</v>
      </c>
      <c r="F10" s="1393" t="s">
        <v>809</v>
      </c>
      <c r="G10" s="1394"/>
      <c r="H10" s="1393" t="s">
        <v>310</v>
      </c>
      <c r="I10" s="965" t="s">
        <v>309</v>
      </c>
    </row>
    <row r="11" spans="1:9" ht="6.95" customHeight="1">
      <c r="A11" s="1366"/>
      <c r="B11" s="1366"/>
      <c r="C11" s="1367"/>
      <c r="D11" s="1394"/>
      <c r="E11" s="1394"/>
      <c r="F11" s="1394"/>
      <c r="G11" s="1394"/>
      <c r="H11" s="1394"/>
      <c r="I11" s="1034"/>
    </row>
    <row r="12" spans="1:9" ht="6.95" customHeight="1">
      <c r="A12" s="1366"/>
      <c r="B12" s="1366"/>
      <c r="C12" s="1367"/>
      <c r="D12" s="1394"/>
      <c r="E12" s="1394"/>
      <c r="F12" s="1394"/>
      <c r="G12" s="1394"/>
      <c r="H12" s="1394"/>
      <c r="I12" s="1034"/>
    </row>
    <row r="13" spans="1:9" ht="6.95" customHeight="1">
      <c r="A13" s="1366"/>
      <c r="B13" s="1366"/>
      <c r="C13" s="1367"/>
      <c r="D13" s="1394"/>
      <c r="E13" s="1394"/>
      <c r="F13" s="1394"/>
      <c r="G13" s="1394"/>
      <c r="H13" s="1394"/>
      <c r="I13" s="1034"/>
    </row>
    <row r="14" spans="1:9" ht="6.95" customHeight="1">
      <c r="A14" s="1366"/>
      <c r="B14" s="1366"/>
      <c r="C14" s="1367"/>
      <c r="D14" s="1394"/>
      <c r="E14" s="1394"/>
      <c r="F14" s="1394"/>
      <c r="G14" s="1394"/>
      <c r="H14" s="1394"/>
      <c r="I14" s="1034"/>
    </row>
    <row r="15" spans="1:9" ht="6.95" customHeight="1">
      <c r="A15" s="1366"/>
      <c r="B15" s="1366"/>
      <c r="C15" s="1367"/>
      <c r="D15" s="1394"/>
      <c r="E15" s="1394"/>
      <c r="F15" s="1394"/>
      <c r="G15" s="1394"/>
      <c r="H15" s="1394"/>
      <c r="I15" s="1034"/>
    </row>
    <row r="16" spans="1:9" ht="6.95" customHeight="1">
      <c r="A16" s="1366"/>
      <c r="B16" s="1366"/>
      <c r="C16" s="1367"/>
      <c r="D16" s="1394"/>
      <c r="E16" s="1394"/>
      <c r="F16" s="1394"/>
      <c r="G16" s="1394"/>
      <c r="H16" s="1394"/>
      <c r="I16" s="1034"/>
    </row>
    <row r="17" spans="1:9" ht="6.95" customHeight="1">
      <c r="A17" s="1366"/>
      <c r="B17" s="1366"/>
      <c r="C17" s="1367"/>
      <c r="D17" s="1394"/>
      <c r="E17" s="1394"/>
      <c r="F17" s="1394"/>
      <c r="G17" s="1394"/>
      <c r="H17" s="1394"/>
      <c r="I17" s="1034"/>
    </row>
    <row r="18" spans="1:9" ht="6.95" customHeight="1">
      <c r="A18" s="1366"/>
      <c r="B18" s="1366"/>
      <c r="C18" s="1367"/>
      <c r="D18" s="1394"/>
      <c r="E18" s="1394"/>
      <c r="F18" s="1394"/>
      <c r="G18" s="1394"/>
      <c r="H18" s="1394"/>
      <c r="I18" s="1034"/>
    </row>
    <row r="19" spans="1:9" ht="6.95" customHeight="1">
      <c r="A19" s="1366"/>
      <c r="B19" s="1366"/>
      <c r="C19" s="1367"/>
      <c r="D19" s="1394"/>
      <c r="E19" s="1394"/>
      <c r="F19" s="1394"/>
      <c r="G19" s="1394"/>
      <c r="H19" s="1394"/>
      <c r="I19" s="1034"/>
    </row>
    <row r="20" spans="1:9" ht="6.95" customHeight="1">
      <c r="A20" s="1366"/>
      <c r="B20" s="1366"/>
      <c r="C20" s="1367"/>
      <c r="D20" s="1394"/>
      <c r="E20" s="1394"/>
      <c r="F20" s="1394"/>
      <c r="G20" s="1394"/>
      <c r="H20" s="1394"/>
      <c r="I20" s="1034"/>
    </row>
    <row r="21" spans="1:9" ht="13.5" customHeight="1">
      <c r="A21" s="1371"/>
      <c r="B21" s="1371"/>
      <c r="C21" s="1372"/>
      <c r="D21" s="1395"/>
      <c r="E21" s="1395"/>
      <c r="F21" s="1395"/>
      <c r="G21" s="1395"/>
      <c r="H21" s="1395"/>
      <c r="I21" s="1035"/>
    </row>
    <row r="22" spans="1:9" ht="12.6" customHeight="1">
      <c r="A22" s="358"/>
      <c r="B22" s="358"/>
      <c r="C22" s="358"/>
      <c r="D22" s="358"/>
      <c r="E22" s="358"/>
      <c r="F22" s="358"/>
      <c r="G22" s="358"/>
      <c r="H22" s="358"/>
      <c r="I22" s="358"/>
    </row>
    <row r="23" spans="1:9" ht="12.6" customHeight="1">
      <c r="A23" s="953" t="s">
        <v>823</v>
      </c>
      <c r="B23" s="953"/>
      <c r="C23" s="953"/>
      <c r="D23" s="953"/>
      <c r="E23" s="953"/>
      <c r="F23" s="953"/>
      <c r="G23" s="953"/>
      <c r="H23" s="953"/>
      <c r="I23" s="953"/>
    </row>
    <row r="24" spans="1:9" ht="12.6" customHeight="1">
      <c r="A24" s="953" t="s">
        <v>1005</v>
      </c>
      <c r="B24" s="953"/>
      <c r="C24" s="953"/>
      <c r="D24" s="953"/>
      <c r="E24" s="953"/>
      <c r="F24" s="953"/>
      <c r="G24" s="953"/>
      <c r="H24" s="953"/>
      <c r="I24" s="953"/>
    </row>
    <row r="25" spans="1:9" ht="12.6" customHeight="1">
      <c r="A25" s="334"/>
      <c r="B25" s="334"/>
      <c r="C25" s="334"/>
      <c r="D25" s="72"/>
      <c r="E25" s="72"/>
      <c r="F25" s="72"/>
      <c r="G25" s="72"/>
      <c r="H25" s="72"/>
      <c r="I25" s="72"/>
    </row>
    <row r="26" spans="1:9" ht="12.6" customHeight="1">
      <c r="A26" s="355">
        <v>2013</v>
      </c>
      <c r="B26" s="73" t="s">
        <v>713</v>
      </c>
      <c r="C26" s="73"/>
      <c r="D26" s="72">
        <v>101.3</v>
      </c>
      <c r="E26" s="72">
        <v>100.5</v>
      </c>
      <c r="F26" s="72">
        <v>102.6</v>
      </c>
      <c r="G26" s="72">
        <v>94.4</v>
      </c>
      <c r="H26" s="72">
        <v>94.2</v>
      </c>
      <c r="I26" s="72">
        <v>92</v>
      </c>
    </row>
    <row r="27" spans="1:9" ht="12.6" customHeight="1">
      <c r="A27" s="355">
        <v>2014</v>
      </c>
      <c r="B27" s="73" t="s">
        <v>713</v>
      </c>
      <c r="C27" s="73"/>
      <c r="D27" s="72">
        <v>102.4</v>
      </c>
      <c r="E27" s="72">
        <v>101.3</v>
      </c>
      <c r="F27" s="72">
        <v>104.1</v>
      </c>
      <c r="G27" s="72">
        <v>94.6</v>
      </c>
      <c r="H27" s="72">
        <v>95.3</v>
      </c>
      <c r="I27" s="72">
        <v>92</v>
      </c>
    </row>
    <row r="28" spans="1:9" ht="12.6" customHeight="1">
      <c r="A28" s="355">
        <v>2015</v>
      </c>
      <c r="B28" s="73" t="s">
        <v>713</v>
      </c>
      <c r="C28" s="73"/>
      <c r="D28" s="72">
        <v>102.7</v>
      </c>
      <c r="E28" s="72">
        <v>101.6</v>
      </c>
      <c r="F28" s="72">
        <v>104.6</v>
      </c>
      <c r="G28" s="72">
        <v>93.8</v>
      </c>
      <c r="H28" s="72">
        <v>94.6</v>
      </c>
      <c r="I28" s="72">
        <v>91</v>
      </c>
    </row>
    <row r="29" spans="1:9" ht="12.6" customHeight="1">
      <c r="A29" s="431">
        <v>2016</v>
      </c>
      <c r="B29" s="73" t="s">
        <v>713</v>
      </c>
      <c r="C29" s="73"/>
      <c r="D29" s="72">
        <v>103.9</v>
      </c>
      <c r="E29" s="72">
        <v>102.7</v>
      </c>
      <c r="F29" s="72">
        <v>106</v>
      </c>
      <c r="G29" s="72">
        <v>93.8</v>
      </c>
      <c r="H29" s="72">
        <v>94.8</v>
      </c>
      <c r="I29" s="72">
        <v>90.8</v>
      </c>
    </row>
    <row r="30" spans="1:9" ht="12.6" customHeight="1">
      <c r="A30" s="431">
        <v>2017</v>
      </c>
      <c r="B30" s="73" t="s">
        <v>713</v>
      </c>
      <c r="C30" s="73"/>
      <c r="D30" s="72">
        <v>105.4</v>
      </c>
      <c r="E30" s="72">
        <v>104.4</v>
      </c>
      <c r="F30" s="72">
        <v>107.4</v>
      </c>
      <c r="G30" s="72">
        <v>94</v>
      </c>
      <c r="H30" s="72">
        <v>95.3</v>
      </c>
      <c r="I30" s="72">
        <v>90.9</v>
      </c>
    </row>
    <row r="31" spans="1:9" ht="12.6" customHeight="1">
      <c r="A31" s="333"/>
      <c r="B31" s="333"/>
      <c r="C31" s="333"/>
      <c r="D31" s="333"/>
      <c r="E31" s="74"/>
      <c r="F31" s="333"/>
      <c r="G31" s="333"/>
      <c r="H31" s="333"/>
      <c r="I31" s="333"/>
    </row>
    <row r="32" spans="1:9" ht="12.6" customHeight="1">
      <c r="A32" s="355">
        <v>2013</v>
      </c>
      <c r="B32" s="73" t="s">
        <v>824</v>
      </c>
      <c r="C32" s="73"/>
      <c r="D32" s="72">
        <v>103.5</v>
      </c>
      <c r="E32" s="72">
        <v>102.6</v>
      </c>
      <c r="F32" s="72">
        <v>104.8</v>
      </c>
      <c r="G32" s="72">
        <v>98.8</v>
      </c>
      <c r="H32" s="72">
        <v>99.4</v>
      </c>
      <c r="I32" s="72">
        <v>97.4</v>
      </c>
    </row>
    <row r="33" spans="1:9" ht="12.6" customHeight="1">
      <c r="A33" s="355"/>
      <c r="B33" s="73" t="s">
        <v>636</v>
      </c>
      <c r="C33" s="73"/>
      <c r="D33" s="72">
        <v>102.3</v>
      </c>
      <c r="E33" s="72">
        <v>101.3</v>
      </c>
      <c r="F33" s="72">
        <v>103.9</v>
      </c>
      <c r="G33" s="72">
        <v>91.7</v>
      </c>
      <c r="H33" s="72">
        <v>90.1</v>
      </c>
      <c r="I33" s="72">
        <v>88.1</v>
      </c>
    </row>
    <row r="34" spans="1:9" ht="12.6" customHeight="1">
      <c r="A34" s="355"/>
      <c r="B34" s="73"/>
      <c r="C34" s="73"/>
      <c r="D34" s="72"/>
      <c r="E34" s="72"/>
      <c r="F34" s="72"/>
      <c r="G34" s="72"/>
      <c r="H34" s="72"/>
      <c r="I34" s="72"/>
    </row>
    <row r="35" spans="1:9" ht="12.6" customHeight="1">
      <c r="A35" s="355">
        <v>2014</v>
      </c>
      <c r="B35" s="73" t="s">
        <v>637</v>
      </c>
      <c r="C35" s="73"/>
      <c r="D35" s="72">
        <v>101.5</v>
      </c>
      <c r="E35" s="72">
        <v>100.5</v>
      </c>
      <c r="F35" s="72">
        <v>103.2</v>
      </c>
      <c r="G35" s="72">
        <v>93</v>
      </c>
      <c r="H35" s="72">
        <v>93.9</v>
      </c>
      <c r="I35" s="72">
        <v>89.9</v>
      </c>
    </row>
    <row r="36" spans="1:9" ht="12.6" customHeight="1">
      <c r="A36" s="355"/>
      <c r="B36" s="73" t="s">
        <v>638</v>
      </c>
      <c r="C36" s="73"/>
      <c r="D36" s="72">
        <v>101.5</v>
      </c>
      <c r="E36" s="72">
        <v>100.3</v>
      </c>
      <c r="F36" s="72">
        <v>103.1</v>
      </c>
      <c r="G36" s="72">
        <v>95.9</v>
      </c>
      <c r="H36" s="72">
        <v>97.5</v>
      </c>
      <c r="I36" s="72">
        <v>93.9</v>
      </c>
    </row>
    <row r="37" spans="1:9" ht="12.6" customHeight="1">
      <c r="A37" s="355"/>
      <c r="B37" s="73" t="s">
        <v>824</v>
      </c>
      <c r="C37" s="73"/>
      <c r="D37" s="72">
        <v>104.1</v>
      </c>
      <c r="E37" s="72">
        <v>103</v>
      </c>
      <c r="F37" s="72">
        <v>105.8</v>
      </c>
      <c r="G37" s="72">
        <v>98.1</v>
      </c>
      <c r="H37" s="72">
        <v>99.2</v>
      </c>
      <c r="I37" s="72">
        <v>96.4</v>
      </c>
    </row>
    <row r="38" spans="1:9" ht="12.6" customHeight="1">
      <c r="A38" s="355"/>
      <c r="B38" s="73" t="s">
        <v>636</v>
      </c>
      <c r="C38" s="73"/>
      <c r="D38" s="72">
        <v>102.8</v>
      </c>
      <c r="E38" s="72">
        <v>101.9</v>
      </c>
      <c r="F38" s="72">
        <v>104.8</v>
      </c>
      <c r="G38" s="72">
        <v>91.5</v>
      </c>
      <c r="H38" s="72">
        <v>90.9</v>
      </c>
      <c r="I38" s="72">
        <v>87.6</v>
      </c>
    </row>
    <row r="39" spans="1:9" ht="12.6" customHeight="1">
      <c r="A39" s="355"/>
      <c r="B39" s="73"/>
      <c r="C39" s="73"/>
      <c r="D39" s="72"/>
      <c r="E39" s="72"/>
      <c r="F39" s="72"/>
      <c r="G39" s="72"/>
      <c r="H39" s="72"/>
      <c r="I39" s="72"/>
    </row>
    <row r="40" spans="1:9" ht="12.6" customHeight="1">
      <c r="A40" s="355">
        <v>2015</v>
      </c>
      <c r="B40" s="73" t="s">
        <v>637</v>
      </c>
      <c r="C40" s="73"/>
      <c r="D40" s="72">
        <v>101.6</v>
      </c>
      <c r="E40" s="72">
        <v>100.6</v>
      </c>
      <c r="F40" s="72">
        <v>103.5</v>
      </c>
      <c r="G40" s="72">
        <v>91.9</v>
      </c>
      <c r="H40" s="72">
        <v>92.9</v>
      </c>
      <c r="I40" s="72">
        <v>88.3</v>
      </c>
    </row>
    <row r="41" spans="1:9" ht="12.6" customHeight="1">
      <c r="A41" s="355"/>
      <c r="B41" s="73" t="s">
        <v>638</v>
      </c>
      <c r="C41" s="73"/>
      <c r="D41" s="72">
        <v>101.5</v>
      </c>
      <c r="E41" s="72">
        <v>100.2</v>
      </c>
      <c r="F41" s="72">
        <v>103.3</v>
      </c>
      <c r="G41" s="72">
        <v>94.8</v>
      </c>
      <c r="H41" s="72">
        <v>96.2</v>
      </c>
      <c r="I41" s="72">
        <v>92.6</v>
      </c>
    </row>
    <row r="42" spans="1:9" ht="12.6" customHeight="1">
      <c r="A42" s="355"/>
      <c r="B42" s="73" t="s">
        <v>824</v>
      </c>
      <c r="C42" s="73"/>
      <c r="D42" s="72">
        <v>104.5</v>
      </c>
      <c r="E42" s="72">
        <v>103.4</v>
      </c>
      <c r="F42" s="72">
        <v>106.3</v>
      </c>
      <c r="G42" s="72">
        <v>97.1</v>
      </c>
      <c r="H42" s="72">
        <v>98.4</v>
      </c>
      <c r="I42" s="72">
        <v>95.2</v>
      </c>
    </row>
    <row r="43" spans="1:9" ht="12.6" customHeight="1">
      <c r="A43" s="355"/>
      <c r="B43" s="73" t="s">
        <v>636</v>
      </c>
      <c r="C43" s="73"/>
      <c r="D43" s="72">
        <v>103.4</v>
      </c>
      <c r="E43" s="72">
        <v>102.3</v>
      </c>
      <c r="F43" s="72">
        <v>105.6</v>
      </c>
      <c r="G43" s="72">
        <v>91.6</v>
      </c>
      <c r="H43" s="72">
        <v>90.9</v>
      </c>
      <c r="I43" s="72">
        <v>88</v>
      </c>
    </row>
    <row r="44" spans="1:9" ht="12.6" customHeight="1">
      <c r="A44" s="355"/>
      <c r="B44" s="73"/>
      <c r="C44" s="73"/>
      <c r="D44" s="72"/>
      <c r="E44" s="72"/>
      <c r="F44" s="72"/>
      <c r="G44" s="72"/>
      <c r="H44" s="72"/>
      <c r="I44" s="72"/>
    </row>
    <row r="45" spans="1:9" ht="12.6" customHeight="1">
      <c r="A45" s="355">
        <v>2016</v>
      </c>
      <c r="B45" s="73" t="s">
        <v>637</v>
      </c>
      <c r="C45" s="73"/>
      <c r="D45" s="72">
        <v>102.9</v>
      </c>
      <c r="E45" s="72">
        <v>101.7</v>
      </c>
      <c r="F45" s="72">
        <v>105</v>
      </c>
      <c r="G45" s="72">
        <v>91.6</v>
      </c>
      <c r="H45" s="72">
        <v>92.8</v>
      </c>
      <c r="I45" s="72">
        <v>88</v>
      </c>
    </row>
    <row r="46" spans="1:9" ht="12.6" customHeight="1">
      <c r="A46" s="355"/>
      <c r="B46" s="73" t="s">
        <v>638</v>
      </c>
      <c r="C46" s="73"/>
      <c r="D46" s="72">
        <v>102.8</v>
      </c>
      <c r="E46" s="72">
        <v>101.4</v>
      </c>
      <c r="F46" s="72">
        <v>104.8</v>
      </c>
      <c r="G46" s="72">
        <v>94.5</v>
      </c>
      <c r="H46" s="72">
        <v>96.5</v>
      </c>
      <c r="I46" s="72">
        <v>92.1</v>
      </c>
    </row>
    <row r="47" spans="1:9" ht="12.6" customHeight="1">
      <c r="A47" s="355"/>
      <c r="B47" s="73" t="s">
        <v>824</v>
      </c>
      <c r="C47" s="73"/>
      <c r="D47" s="72">
        <v>106</v>
      </c>
      <c r="E47" s="72">
        <v>104.8</v>
      </c>
      <c r="F47" s="72">
        <v>108</v>
      </c>
      <c r="G47" s="72">
        <v>97</v>
      </c>
      <c r="H47" s="72">
        <v>98.7</v>
      </c>
      <c r="I47" s="72">
        <v>94.9</v>
      </c>
    </row>
    <row r="48" spans="1:9" ht="12.6" customHeight="1">
      <c r="A48" s="355"/>
      <c r="B48" s="73" t="s">
        <v>636</v>
      </c>
      <c r="C48" s="73"/>
      <c r="D48" s="72">
        <v>104.9</v>
      </c>
      <c r="E48" s="72">
        <v>103.9</v>
      </c>
      <c r="F48" s="72">
        <v>107.1</v>
      </c>
      <c r="G48" s="72">
        <v>92.1</v>
      </c>
      <c r="H48" s="72">
        <v>91.4</v>
      </c>
      <c r="I48" s="72">
        <v>88.4</v>
      </c>
    </row>
    <row r="49" spans="1:9" ht="12.6" customHeight="1">
      <c r="A49" s="355"/>
      <c r="B49" s="73"/>
      <c r="C49" s="73"/>
      <c r="D49" s="72"/>
      <c r="E49" s="72"/>
      <c r="F49" s="72"/>
      <c r="G49" s="72"/>
      <c r="H49" s="72"/>
      <c r="I49" s="72"/>
    </row>
    <row r="50" spans="1:9" ht="12.6" customHeight="1">
      <c r="A50" s="355">
        <v>2017</v>
      </c>
      <c r="B50" s="73" t="s">
        <v>637</v>
      </c>
      <c r="C50" s="73"/>
      <c r="D50" s="72">
        <v>104.4</v>
      </c>
      <c r="E50" s="72">
        <v>103.3</v>
      </c>
      <c r="F50" s="72">
        <v>106.3</v>
      </c>
      <c r="G50" s="72">
        <v>92.6</v>
      </c>
      <c r="H50" s="72">
        <v>94.6</v>
      </c>
      <c r="I50" s="72">
        <v>89.1</v>
      </c>
    </row>
    <row r="51" spans="1:9" ht="12.6" customHeight="1">
      <c r="A51" s="355"/>
      <c r="B51" s="73" t="s">
        <v>638</v>
      </c>
      <c r="C51" s="73"/>
      <c r="D51" s="72">
        <v>104.3</v>
      </c>
      <c r="E51" s="72">
        <v>103.1</v>
      </c>
      <c r="F51" s="72">
        <v>106.1</v>
      </c>
      <c r="G51" s="72">
        <v>94.7</v>
      </c>
      <c r="H51" s="72">
        <v>97</v>
      </c>
      <c r="I51" s="72">
        <v>92.1</v>
      </c>
    </row>
    <row r="52" spans="1:9" ht="12.6" customHeight="1">
      <c r="A52" s="355"/>
      <c r="B52" s="73" t="s">
        <v>824</v>
      </c>
      <c r="C52" s="73"/>
      <c r="D52" s="72">
        <v>107.4</v>
      </c>
      <c r="E52" s="72">
        <v>106.5</v>
      </c>
      <c r="F52" s="72">
        <v>109.3</v>
      </c>
      <c r="G52" s="72">
        <v>96.8</v>
      </c>
      <c r="H52" s="72">
        <v>98.3</v>
      </c>
      <c r="I52" s="72">
        <v>94.4</v>
      </c>
    </row>
    <row r="53" spans="1:9" ht="12.6" customHeight="1">
      <c r="A53" s="431"/>
      <c r="B53" s="73" t="s">
        <v>636</v>
      </c>
      <c r="C53" s="73"/>
      <c r="D53" s="72">
        <v>106.4</v>
      </c>
      <c r="E53" s="72">
        <v>105.5</v>
      </c>
      <c r="F53" s="72">
        <v>108.7</v>
      </c>
      <c r="G53" s="72">
        <v>91.8</v>
      </c>
      <c r="H53" s="72">
        <v>91.5</v>
      </c>
      <c r="I53" s="72">
        <v>87.8</v>
      </c>
    </row>
    <row r="54" spans="1:9" ht="12.6" customHeight="1">
      <c r="A54" s="466"/>
      <c r="B54" s="73"/>
      <c r="C54" s="73"/>
      <c r="D54" s="72"/>
      <c r="E54" s="72"/>
      <c r="F54" s="72"/>
      <c r="G54" s="72"/>
      <c r="H54" s="72"/>
      <c r="I54" s="72"/>
    </row>
    <row r="55" spans="1:9" ht="12.6" customHeight="1">
      <c r="A55" s="466">
        <v>2018</v>
      </c>
      <c r="B55" s="73" t="s">
        <v>637</v>
      </c>
      <c r="C55" s="73"/>
      <c r="D55" s="72">
        <v>105.8</v>
      </c>
      <c r="E55" s="72">
        <v>104.9</v>
      </c>
      <c r="F55" s="72">
        <v>107.8</v>
      </c>
      <c r="G55" s="72">
        <v>92</v>
      </c>
      <c r="H55" s="72">
        <v>93.5</v>
      </c>
      <c r="I55" s="72">
        <v>88.2</v>
      </c>
    </row>
    <row r="56" spans="1:9" ht="12.6" customHeight="1">
      <c r="A56" s="525"/>
      <c r="B56" s="73" t="s">
        <v>638</v>
      </c>
      <c r="C56" s="73"/>
      <c r="D56" s="72">
        <v>105.8</v>
      </c>
      <c r="E56" s="72">
        <v>104.8</v>
      </c>
      <c r="F56" s="72">
        <v>107.5</v>
      </c>
      <c r="G56" s="72">
        <v>94.5</v>
      </c>
      <c r="H56" s="72">
        <v>96.6</v>
      </c>
      <c r="I56" s="72">
        <v>91.9</v>
      </c>
    </row>
    <row r="57" spans="1:9" ht="12.6" customHeight="1">
      <c r="A57" s="550"/>
      <c r="B57" s="73" t="s">
        <v>824</v>
      </c>
      <c r="C57" s="73" t="s">
        <v>825</v>
      </c>
      <c r="D57" s="72">
        <v>108.6</v>
      </c>
      <c r="E57" s="72">
        <v>108</v>
      </c>
      <c r="F57" s="72">
        <v>110.4</v>
      </c>
      <c r="G57" s="72">
        <v>96.5</v>
      </c>
      <c r="H57" s="72">
        <v>97.4</v>
      </c>
      <c r="I57" s="72">
        <v>94.2</v>
      </c>
    </row>
    <row r="58" spans="1:9" ht="12.6" customHeight="1">
      <c r="A58" s="355"/>
      <c r="B58" s="73"/>
      <c r="C58" s="73"/>
      <c r="D58" s="72"/>
      <c r="E58" s="72"/>
      <c r="F58" s="72"/>
      <c r="G58" s="72"/>
      <c r="H58" s="72"/>
      <c r="I58" s="72"/>
    </row>
    <row r="59" spans="1:9" ht="12.6" customHeight="1">
      <c r="A59" s="953" t="s">
        <v>639</v>
      </c>
      <c r="B59" s="953"/>
      <c r="C59" s="953"/>
      <c r="D59" s="953"/>
      <c r="E59" s="953"/>
      <c r="F59" s="953"/>
      <c r="G59" s="953"/>
      <c r="H59" s="953"/>
      <c r="I59" s="953"/>
    </row>
    <row r="60" spans="1:9" ht="12.6" customHeight="1">
      <c r="A60" s="355"/>
      <c r="B60" s="73"/>
      <c r="C60" s="73"/>
      <c r="D60" s="72"/>
      <c r="E60" s="72"/>
      <c r="F60" s="72"/>
      <c r="G60" s="72"/>
      <c r="H60" s="72"/>
      <c r="I60" s="72"/>
    </row>
    <row r="61" spans="1:9" ht="12.6" customHeight="1">
      <c r="A61" s="334" t="s">
        <v>48</v>
      </c>
      <c r="B61" s="73"/>
      <c r="C61" s="73"/>
      <c r="D61" s="72"/>
      <c r="E61" s="72"/>
      <c r="F61" s="72"/>
      <c r="G61" s="72"/>
      <c r="H61" s="72"/>
      <c r="I61" s="72"/>
    </row>
    <row r="62" spans="1:9" ht="12.6" customHeight="1">
      <c r="A62" s="334"/>
      <c r="B62" s="73"/>
      <c r="C62" s="73"/>
      <c r="D62" s="72"/>
      <c r="E62" s="72"/>
      <c r="F62" s="72"/>
      <c r="G62" s="72"/>
      <c r="H62" s="72"/>
      <c r="I62" s="72"/>
    </row>
    <row r="63" spans="1:9" ht="12.6" customHeight="1">
      <c r="A63" s="355">
        <v>2013</v>
      </c>
      <c r="B63" s="73" t="s">
        <v>713</v>
      </c>
      <c r="C63" s="73"/>
      <c r="D63" s="72">
        <v>103.6</v>
      </c>
      <c r="E63" s="72">
        <v>97.7</v>
      </c>
      <c r="F63" s="72">
        <v>107.5</v>
      </c>
      <c r="G63" s="72">
        <v>106.7</v>
      </c>
      <c r="H63" s="72">
        <v>105.1</v>
      </c>
      <c r="I63" s="72">
        <v>104</v>
      </c>
    </row>
    <row r="64" spans="1:9" ht="12.6" customHeight="1">
      <c r="A64" s="355">
        <v>2014</v>
      </c>
      <c r="B64" s="73" t="s">
        <v>713</v>
      </c>
      <c r="C64" s="73"/>
      <c r="D64" s="72">
        <v>105.7</v>
      </c>
      <c r="E64" s="72">
        <v>99.9</v>
      </c>
      <c r="F64" s="72">
        <v>109.3</v>
      </c>
      <c r="G64" s="72">
        <v>109.2</v>
      </c>
      <c r="H64" s="72">
        <v>108.8</v>
      </c>
      <c r="I64" s="72">
        <v>106.9</v>
      </c>
    </row>
    <row r="65" spans="1:9" ht="12.6" customHeight="1">
      <c r="A65" s="355">
        <v>2015</v>
      </c>
      <c r="B65" s="73" t="s">
        <v>713</v>
      </c>
      <c r="C65" s="73"/>
      <c r="D65" s="72">
        <v>107.5</v>
      </c>
      <c r="E65" s="72">
        <v>102</v>
      </c>
      <c r="F65" s="72">
        <v>111.1</v>
      </c>
      <c r="G65" s="72">
        <v>109.9</v>
      </c>
      <c r="H65" s="72">
        <v>106.9</v>
      </c>
      <c r="I65" s="72">
        <v>108.4</v>
      </c>
    </row>
    <row r="66" spans="1:9" ht="12.6" customHeight="1">
      <c r="A66" s="431">
        <v>2016</v>
      </c>
      <c r="B66" s="73" t="s">
        <v>713</v>
      </c>
      <c r="C66" s="73"/>
      <c r="D66" s="72">
        <v>110.9</v>
      </c>
      <c r="E66" s="72">
        <v>105.3</v>
      </c>
      <c r="F66" s="72">
        <v>114.4</v>
      </c>
      <c r="G66" s="72">
        <v>112.8</v>
      </c>
      <c r="H66" s="72">
        <v>108.6</v>
      </c>
      <c r="I66" s="72">
        <v>110.8</v>
      </c>
    </row>
    <row r="67" spans="1:9" ht="12.6" customHeight="1">
      <c r="A67" s="431">
        <v>2017</v>
      </c>
      <c r="B67" s="73" t="s">
        <v>713</v>
      </c>
      <c r="C67" s="73"/>
      <c r="D67" s="72">
        <v>113.6</v>
      </c>
      <c r="E67" s="72">
        <v>108.8</v>
      </c>
      <c r="F67" s="72">
        <v>116.4</v>
      </c>
      <c r="G67" s="72">
        <v>114.6</v>
      </c>
      <c r="H67" s="72">
        <v>110.1</v>
      </c>
      <c r="I67" s="72">
        <v>112.9</v>
      </c>
    </row>
    <row r="68" spans="1:9" ht="12.6" customHeight="1">
      <c r="A68" s="355"/>
      <c r="B68" s="73"/>
      <c r="C68" s="73"/>
      <c r="D68" s="72"/>
      <c r="E68" s="72"/>
      <c r="F68" s="72"/>
      <c r="G68" s="72"/>
      <c r="H68" s="72"/>
      <c r="I68" s="72"/>
    </row>
    <row r="69" spans="1:9" ht="12.6" customHeight="1">
      <c r="A69" s="355">
        <v>2013</v>
      </c>
      <c r="B69" s="73" t="s">
        <v>824</v>
      </c>
      <c r="C69" s="73"/>
      <c r="D69" s="72">
        <v>107.7</v>
      </c>
      <c r="E69" s="72">
        <v>99.8</v>
      </c>
      <c r="F69" s="72">
        <v>112.3</v>
      </c>
      <c r="G69" s="72">
        <v>119.3</v>
      </c>
      <c r="H69" s="72">
        <v>121.1</v>
      </c>
      <c r="I69" s="72">
        <v>119</v>
      </c>
    </row>
    <row r="70" spans="1:9" ht="12.6" customHeight="1">
      <c r="A70" s="355"/>
      <c r="B70" s="73" t="s">
        <v>636</v>
      </c>
      <c r="C70" s="73"/>
      <c r="D70" s="72">
        <v>129.4</v>
      </c>
      <c r="E70" s="72">
        <v>121</v>
      </c>
      <c r="F70" s="72">
        <v>135.69999999999999</v>
      </c>
      <c r="G70" s="72">
        <v>130.4</v>
      </c>
      <c r="H70" s="72">
        <v>130.19999999999999</v>
      </c>
      <c r="I70" s="72">
        <v>127.3</v>
      </c>
    </row>
    <row r="71" spans="1:9" ht="12.6" customHeight="1">
      <c r="A71" s="355"/>
      <c r="B71" s="73"/>
      <c r="C71" s="73"/>
      <c r="D71" s="72"/>
      <c r="E71" s="72"/>
      <c r="F71" s="72"/>
      <c r="G71" s="72"/>
      <c r="H71" s="72"/>
      <c r="I71" s="72"/>
    </row>
    <row r="72" spans="1:9" ht="12.6" customHeight="1">
      <c r="A72" s="355">
        <v>2014</v>
      </c>
      <c r="B72" s="73" t="s">
        <v>637</v>
      </c>
      <c r="C72" s="73"/>
      <c r="D72" s="72">
        <v>86</v>
      </c>
      <c r="E72" s="72">
        <v>82</v>
      </c>
      <c r="F72" s="72">
        <v>88.2</v>
      </c>
      <c r="G72" s="72">
        <v>82.9</v>
      </c>
      <c r="H72" s="72">
        <v>79.2</v>
      </c>
      <c r="I72" s="72">
        <v>77.3</v>
      </c>
    </row>
    <row r="73" spans="1:9" ht="12.6" customHeight="1">
      <c r="A73" s="355"/>
      <c r="B73" s="73" t="s">
        <v>638</v>
      </c>
      <c r="C73" s="73"/>
      <c r="D73" s="72">
        <v>98.8</v>
      </c>
      <c r="E73" s="72">
        <v>93.5</v>
      </c>
      <c r="F73" s="72">
        <v>101.9</v>
      </c>
      <c r="G73" s="72">
        <v>106</v>
      </c>
      <c r="H73" s="72">
        <v>108.4</v>
      </c>
      <c r="I73" s="72">
        <v>104</v>
      </c>
    </row>
    <row r="74" spans="1:9" ht="12.6" customHeight="1">
      <c r="A74" s="355"/>
      <c r="B74" s="73" t="s">
        <v>824</v>
      </c>
      <c r="C74" s="73"/>
      <c r="D74" s="72">
        <v>107.9</v>
      </c>
      <c r="E74" s="72">
        <v>101.2</v>
      </c>
      <c r="F74" s="72">
        <v>111.9</v>
      </c>
      <c r="G74" s="72">
        <v>118</v>
      </c>
      <c r="H74" s="72">
        <v>118</v>
      </c>
      <c r="I74" s="72">
        <v>118.5</v>
      </c>
    </row>
    <row r="75" spans="1:9" ht="12.6" customHeight="1">
      <c r="A75" s="355"/>
      <c r="B75" s="73" t="s">
        <v>636</v>
      </c>
      <c r="C75" s="73"/>
      <c r="D75" s="72">
        <v>130</v>
      </c>
      <c r="E75" s="72">
        <v>122.9</v>
      </c>
      <c r="F75" s="72">
        <v>135.1</v>
      </c>
      <c r="G75" s="72">
        <v>129.9</v>
      </c>
      <c r="H75" s="72">
        <v>129.69999999999999</v>
      </c>
      <c r="I75" s="72">
        <v>127.8</v>
      </c>
    </row>
    <row r="76" spans="1:9" ht="12.6" customHeight="1">
      <c r="A76" s="355"/>
      <c r="B76" s="73"/>
      <c r="C76" s="73"/>
      <c r="D76" s="72"/>
      <c r="E76" s="72"/>
      <c r="F76" s="72"/>
      <c r="G76" s="72"/>
      <c r="H76" s="72"/>
      <c r="I76" s="72"/>
    </row>
    <row r="77" spans="1:9" ht="12.6" customHeight="1">
      <c r="A77" s="355">
        <v>2015</v>
      </c>
      <c r="B77" s="73" t="s">
        <v>637</v>
      </c>
      <c r="C77" s="73"/>
      <c r="D77" s="72">
        <v>85.4</v>
      </c>
      <c r="E77" s="72">
        <v>82.4</v>
      </c>
      <c r="F77" s="72">
        <v>87.2</v>
      </c>
      <c r="G77" s="72">
        <v>80.8</v>
      </c>
      <c r="H77" s="72">
        <v>71.599999999999994</v>
      </c>
      <c r="I77" s="72">
        <v>76.7</v>
      </c>
    </row>
    <row r="78" spans="1:9" ht="12.6" customHeight="1">
      <c r="A78" s="355"/>
      <c r="B78" s="73" t="s">
        <v>638</v>
      </c>
      <c r="C78" s="73"/>
      <c r="D78" s="72">
        <v>99.9</v>
      </c>
      <c r="E78" s="72">
        <v>94.7</v>
      </c>
      <c r="F78" s="72">
        <v>103</v>
      </c>
      <c r="G78" s="72">
        <v>106.2</v>
      </c>
      <c r="H78" s="72">
        <v>107.7</v>
      </c>
      <c r="I78" s="72">
        <v>104.7</v>
      </c>
    </row>
    <row r="79" spans="1:9" ht="12.6" customHeight="1">
      <c r="A79" s="355"/>
      <c r="B79" s="73" t="s">
        <v>824</v>
      </c>
      <c r="C79" s="73"/>
      <c r="D79" s="72">
        <v>109.9</v>
      </c>
      <c r="E79" s="72">
        <v>103.5</v>
      </c>
      <c r="F79" s="72">
        <v>113.6</v>
      </c>
      <c r="G79" s="72">
        <v>118.7</v>
      </c>
      <c r="H79" s="72">
        <v>116.9</v>
      </c>
      <c r="I79" s="72">
        <v>120.4</v>
      </c>
    </row>
    <row r="80" spans="1:9" ht="12.6" customHeight="1">
      <c r="A80" s="355"/>
      <c r="B80" s="73" t="s">
        <v>636</v>
      </c>
      <c r="C80" s="73"/>
      <c r="D80" s="72">
        <v>134.80000000000001</v>
      </c>
      <c r="E80" s="72">
        <v>127.4</v>
      </c>
      <c r="F80" s="72">
        <v>140.6</v>
      </c>
      <c r="G80" s="72">
        <v>133.69999999999999</v>
      </c>
      <c r="H80" s="72">
        <v>131.6</v>
      </c>
      <c r="I80" s="72">
        <v>131.9</v>
      </c>
    </row>
    <row r="81" spans="1:9" ht="12.6" customHeight="1">
      <c r="A81" s="355"/>
      <c r="B81" s="73"/>
      <c r="C81" s="73"/>
      <c r="D81" s="72"/>
      <c r="E81" s="72"/>
      <c r="F81" s="72"/>
      <c r="G81" s="72"/>
      <c r="H81" s="72"/>
      <c r="I81" s="72"/>
    </row>
    <row r="82" spans="1:9" ht="12.6" customHeight="1">
      <c r="A82" s="355">
        <v>2016</v>
      </c>
      <c r="B82" s="73" t="s">
        <v>637</v>
      </c>
      <c r="C82" s="73"/>
      <c r="D82" s="72">
        <v>87.9</v>
      </c>
      <c r="E82" s="72">
        <v>84.4</v>
      </c>
      <c r="F82" s="72">
        <v>89.8</v>
      </c>
      <c r="G82" s="72">
        <v>83.3</v>
      </c>
      <c r="H82" s="72">
        <v>76.599999999999994</v>
      </c>
      <c r="I82" s="72">
        <v>78.900000000000006</v>
      </c>
    </row>
    <row r="83" spans="1:9" ht="12.6" customHeight="1">
      <c r="A83" s="355"/>
      <c r="B83" s="73" t="s">
        <v>638</v>
      </c>
      <c r="C83" s="73"/>
      <c r="D83" s="72">
        <v>106.8</v>
      </c>
      <c r="E83" s="72">
        <v>100.9</v>
      </c>
      <c r="F83" s="72">
        <v>110.4</v>
      </c>
      <c r="G83" s="72">
        <v>112.1</v>
      </c>
      <c r="H83" s="72">
        <v>110.7</v>
      </c>
      <c r="I83" s="72">
        <v>110.1</v>
      </c>
    </row>
    <row r="84" spans="1:9" ht="12.6" customHeight="1">
      <c r="A84" s="355"/>
      <c r="B84" s="73" t="s">
        <v>824</v>
      </c>
      <c r="C84" s="73"/>
      <c r="D84" s="72">
        <v>112.3</v>
      </c>
      <c r="E84" s="72">
        <v>105.3</v>
      </c>
      <c r="F84" s="72">
        <v>116.2</v>
      </c>
      <c r="G84" s="72">
        <v>121.7</v>
      </c>
      <c r="H84" s="72">
        <v>117</v>
      </c>
      <c r="I84" s="72">
        <v>122.7</v>
      </c>
    </row>
    <row r="85" spans="1:9" ht="12.6" customHeight="1">
      <c r="A85" s="355"/>
      <c r="B85" s="73" t="s">
        <v>636</v>
      </c>
      <c r="C85" s="73"/>
      <c r="D85" s="72">
        <v>136.80000000000001</v>
      </c>
      <c r="E85" s="75">
        <v>130.6</v>
      </c>
      <c r="F85" s="75">
        <v>141.30000000000001</v>
      </c>
      <c r="G85" s="75">
        <v>134.1</v>
      </c>
      <c r="H85" s="72">
        <v>130</v>
      </c>
      <c r="I85" s="74">
        <v>131.5</v>
      </c>
    </row>
    <row r="86" spans="1:9" ht="12.6" customHeight="1">
      <c r="A86" s="355"/>
      <c r="B86" s="73"/>
      <c r="C86" s="73"/>
      <c r="D86" s="72"/>
      <c r="E86" s="75"/>
      <c r="F86" s="75"/>
      <c r="G86" s="75"/>
      <c r="H86" s="75"/>
      <c r="I86" s="74"/>
    </row>
    <row r="87" spans="1:9" ht="12.6" customHeight="1">
      <c r="A87" s="355">
        <v>2017</v>
      </c>
      <c r="B87" s="73" t="s">
        <v>637</v>
      </c>
      <c r="C87" s="73"/>
      <c r="D87" s="72">
        <v>91.6</v>
      </c>
      <c r="E87" s="72">
        <v>88.3</v>
      </c>
      <c r="F87" s="72">
        <v>93.1</v>
      </c>
      <c r="G87" s="72">
        <v>86.8</v>
      </c>
      <c r="H87" s="72">
        <v>76.3</v>
      </c>
      <c r="I87" s="72">
        <v>82.8</v>
      </c>
    </row>
    <row r="88" spans="1:9" ht="12.6" customHeight="1">
      <c r="A88" s="355"/>
      <c r="B88" s="73" t="s">
        <v>638</v>
      </c>
      <c r="C88" s="73"/>
      <c r="D88" s="72">
        <v>107.4</v>
      </c>
      <c r="E88" s="72">
        <v>102.6</v>
      </c>
      <c r="F88" s="72">
        <v>110</v>
      </c>
      <c r="G88" s="72">
        <v>113.5</v>
      </c>
      <c r="H88" s="72">
        <v>112.9</v>
      </c>
      <c r="I88" s="72">
        <v>112</v>
      </c>
    </row>
    <row r="89" spans="1:9" ht="12.6" customHeight="1">
      <c r="A89" s="355"/>
      <c r="B89" s="73" t="s">
        <v>824</v>
      </c>
      <c r="C89" s="73"/>
      <c r="D89" s="72">
        <v>114.9</v>
      </c>
      <c r="E89" s="72">
        <v>109.1</v>
      </c>
      <c r="F89" s="72">
        <v>118.2</v>
      </c>
      <c r="G89" s="72">
        <v>122.4</v>
      </c>
      <c r="H89" s="72">
        <v>118.6</v>
      </c>
      <c r="I89" s="72">
        <v>123.2</v>
      </c>
    </row>
    <row r="90" spans="1:9" ht="12.6" customHeight="1">
      <c r="A90" s="431"/>
      <c r="B90" s="73" t="s">
        <v>636</v>
      </c>
      <c r="C90" s="73"/>
      <c r="D90" s="72">
        <v>140.19999999999999</v>
      </c>
      <c r="E90" s="72">
        <v>135.19999999999999</v>
      </c>
      <c r="F90" s="72">
        <v>144.4</v>
      </c>
      <c r="G90" s="72">
        <v>135.80000000000001</v>
      </c>
      <c r="H90" s="72">
        <v>132.6</v>
      </c>
      <c r="I90" s="72">
        <v>133.69999999999999</v>
      </c>
    </row>
    <row r="91" spans="1:9" ht="12.6" customHeight="1">
      <c r="A91" s="466"/>
      <c r="B91" s="73"/>
      <c r="C91" s="73"/>
      <c r="D91" s="72"/>
      <c r="E91" s="72"/>
      <c r="F91" s="72"/>
      <c r="G91" s="72"/>
      <c r="H91" s="72"/>
      <c r="I91" s="72"/>
    </row>
    <row r="92" spans="1:9" ht="12.6" customHeight="1">
      <c r="A92" s="466">
        <v>2018</v>
      </c>
      <c r="B92" s="73" t="s">
        <v>637</v>
      </c>
      <c r="C92" s="73"/>
      <c r="D92" s="72">
        <v>94.9</v>
      </c>
      <c r="E92" s="72">
        <v>91.7</v>
      </c>
      <c r="F92" s="72">
        <v>96.9</v>
      </c>
      <c r="G92" s="72">
        <v>87.8</v>
      </c>
      <c r="H92" s="72">
        <v>75.7</v>
      </c>
      <c r="I92" s="72">
        <v>84.7</v>
      </c>
    </row>
    <row r="93" spans="1:9" ht="12.6" customHeight="1">
      <c r="A93" s="525"/>
      <c r="B93" s="73" t="s">
        <v>638</v>
      </c>
      <c r="C93" s="73"/>
      <c r="D93" s="72">
        <v>112.8</v>
      </c>
      <c r="E93" s="72">
        <v>107.4</v>
      </c>
      <c r="F93" s="72">
        <v>115.7</v>
      </c>
      <c r="G93" s="72">
        <v>117.5</v>
      </c>
      <c r="H93" s="72">
        <v>115.9</v>
      </c>
      <c r="I93" s="72">
        <v>116.6</v>
      </c>
    </row>
    <row r="94" spans="1:9" ht="12.6" customHeight="1">
      <c r="A94" s="550"/>
      <c r="B94" s="73" t="s">
        <v>824</v>
      </c>
      <c r="C94" s="73" t="s">
        <v>825</v>
      </c>
      <c r="D94" s="72">
        <v>121.5</v>
      </c>
      <c r="E94" s="72">
        <v>115.3</v>
      </c>
      <c r="F94" s="72">
        <v>125.1</v>
      </c>
      <c r="G94" s="72">
        <v>127.9</v>
      </c>
      <c r="H94" s="72">
        <v>124.1</v>
      </c>
      <c r="I94" s="72">
        <v>129.19999999999999</v>
      </c>
    </row>
    <row r="95" spans="1:9" ht="12.6" customHeight="1">
      <c r="A95" s="226" t="s">
        <v>750</v>
      </c>
      <c r="B95" s="226"/>
      <c r="C95" s="226"/>
      <c r="D95" s="72"/>
      <c r="E95" s="75"/>
      <c r="F95" s="75"/>
      <c r="G95" s="75"/>
      <c r="H95" s="75"/>
      <c r="I95" s="74"/>
    </row>
    <row r="96" spans="1:9" ht="12.95" customHeight="1">
      <c r="A96" s="333" t="s">
        <v>617</v>
      </c>
      <c r="B96" s="355"/>
      <c r="C96" s="355"/>
      <c r="D96" s="355"/>
      <c r="E96" s="355"/>
      <c r="F96" s="355"/>
      <c r="G96" s="355"/>
      <c r="H96" s="355"/>
      <c r="I96" s="355"/>
    </row>
    <row r="97" spans="1:9" ht="14.1" customHeight="1">
      <c r="A97" s="334" t="s">
        <v>1743</v>
      </c>
      <c r="D97" s="333"/>
      <c r="E97" s="333"/>
      <c r="F97" s="333"/>
      <c r="G97" s="333"/>
      <c r="H97" s="333"/>
      <c r="I97" s="333"/>
    </row>
    <row r="98" spans="1:9" ht="12.75" customHeight="1">
      <c r="A98" s="333"/>
      <c r="B98" s="76"/>
      <c r="C98" s="76"/>
      <c r="D98" s="333"/>
      <c r="E98" s="333"/>
      <c r="F98" s="333"/>
      <c r="G98" s="333"/>
      <c r="H98" s="333"/>
      <c r="I98" s="333"/>
    </row>
    <row r="99" spans="1:9" ht="12.75" customHeight="1">
      <c r="B99" s="333"/>
      <c r="C99" s="333"/>
      <c r="D99" s="333"/>
      <c r="E99" s="333"/>
      <c r="F99" s="333"/>
      <c r="G99" s="333"/>
      <c r="H99" s="333"/>
      <c r="I99" s="333"/>
    </row>
    <row r="100" spans="1:9" ht="12.75" customHeight="1">
      <c r="B100" s="333"/>
      <c r="C100" s="333"/>
      <c r="D100" s="333"/>
      <c r="E100" s="333"/>
      <c r="F100" s="333"/>
      <c r="G100" s="333"/>
      <c r="H100" s="333"/>
      <c r="I100" s="333"/>
    </row>
    <row r="101" spans="1:9" ht="12.75" customHeight="1">
      <c r="B101" s="333"/>
      <c r="C101" s="333"/>
      <c r="D101" s="76"/>
      <c r="E101" s="333"/>
      <c r="F101" s="333"/>
      <c r="G101" s="333"/>
      <c r="H101" s="333"/>
      <c r="I101" s="333"/>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33" customWidth="1"/>
    <col min="2" max="2" width="11.7109375" style="333" customWidth="1"/>
    <col min="3" max="3" width="14.7109375" style="333" customWidth="1"/>
    <col min="4" max="6" width="11.7109375" style="333" customWidth="1"/>
    <col min="7" max="7" width="13.7109375" style="333" customWidth="1"/>
    <col min="8" max="9" width="12.7109375" style="333" customWidth="1"/>
    <col min="10" max="10" width="14.28515625" style="333" customWidth="1"/>
    <col min="11" max="11" width="11.7109375" style="333" customWidth="1"/>
    <col min="12" max="256" width="11.42578125" style="333"/>
    <col min="257" max="257" width="5.5703125" style="333" customWidth="1"/>
    <col min="258" max="258" width="11.7109375" style="333" customWidth="1"/>
    <col min="259" max="259" width="14.7109375" style="333" customWidth="1"/>
    <col min="260" max="262" width="11.7109375" style="333" customWidth="1"/>
    <col min="263" max="263" width="13.7109375" style="333" customWidth="1"/>
    <col min="264" max="265" width="12.7109375" style="333" customWidth="1"/>
    <col min="266" max="266" width="14.28515625" style="333" customWidth="1"/>
    <col min="267" max="267" width="11.7109375" style="333" customWidth="1"/>
    <col min="268" max="512" width="11.42578125" style="333"/>
    <col min="513" max="513" width="5.5703125" style="333" customWidth="1"/>
    <col min="514" max="514" width="11.7109375" style="333" customWidth="1"/>
    <col min="515" max="515" width="14.7109375" style="333" customWidth="1"/>
    <col min="516" max="518" width="11.7109375" style="333" customWidth="1"/>
    <col min="519" max="519" width="13.7109375" style="333" customWidth="1"/>
    <col min="520" max="521" width="12.7109375" style="333" customWidth="1"/>
    <col min="522" max="522" width="14.28515625" style="333" customWidth="1"/>
    <col min="523" max="523" width="11.7109375" style="333" customWidth="1"/>
    <col min="524" max="768" width="11.42578125" style="333"/>
    <col min="769" max="769" width="5.5703125" style="333" customWidth="1"/>
    <col min="770" max="770" width="11.7109375" style="333" customWidth="1"/>
    <col min="771" max="771" width="14.7109375" style="333" customWidth="1"/>
    <col min="772" max="774" width="11.7109375" style="333" customWidth="1"/>
    <col min="775" max="775" width="13.7109375" style="333" customWidth="1"/>
    <col min="776" max="777" width="12.7109375" style="333" customWidth="1"/>
    <col min="778" max="778" width="14.28515625" style="333" customWidth="1"/>
    <col min="779" max="779" width="11.7109375" style="333" customWidth="1"/>
    <col min="780" max="1024" width="11.42578125" style="333"/>
    <col min="1025" max="1025" width="5.5703125" style="333" customWidth="1"/>
    <col min="1026" max="1026" width="11.7109375" style="333" customWidth="1"/>
    <col min="1027" max="1027" width="14.7109375" style="333" customWidth="1"/>
    <col min="1028" max="1030" width="11.7109375" style="333" customWidth="1"/>
    <col min="1031" max="1031" width="13.7109375" style="333" customWidth="1"/>
    <col min="1032" max="1033" width="12.7109375" style="333" customWidth="1"/>
    <col min="1034" max="1034" width="14.28515625" style="333" customWidth="1"/>
    <col min="1035" max="1035" width="11.7109375" style="333" customWidth="1"/>
    <col min="1036" max="1280" width="11.42578125" style="333"/>
    <col min="1281" max="1281" width="5.5703125" style="333" customWidth="1"/>
    <col min="1282" max="1282" width="11.7109375" style="333" customWidth="1"/>
    <col min="1283" max="1283" width="14.7109375" style="333" customWidth="1"/>
    <col min="1284" max="1286" width="11.7109375" style="333" customWidth="1"/>
    <col min="1287" max="1287" width="13.7109375" style="333" customWidth="1"/>
    <col min="1288" max="1289" width="12.7109375" style="333" customWidth="1"/>
    <col min="1290" max="1290" width="14.28515625" style="333" customWidth="1"/>
    <col min="1291" max="1291" width="11.7109375" style="333" customWidth="1"/>
    <col min="1292" max="1536" width="11.42578125" style="333"/>
    <col min="1537" max="1537" width="5.5703125" style="333" customWidth="1"/>
    <col min="1538" max="1538" width="11.7109375" style="333" customWidth="1"/>
    <col min="1539" max="1539" width="14.7109375" style="333" customWidth="1"/>
    <col min="1540" max="1542" width="11.7109375" style="333" customWidth="1"/>
    <col min="1543" max="1543" width="13.7109375" style="333" customWidth="1"/>
    <col min="1544" max="1545" width="12.7109375" style="333" customWidth="1"/>
    <col min="1546" max="1546" width="14.28515625" style="333" customWidth="1"/>
    <col min="1547" max="1547" width="11.7109375" style="333" customWidth="1"/>
    <col min="1548" max="1792" width="11.42578125" style="333"/>
    <col min="1793" max="1793" width="5.5703125" style="333" customWidth="1"/>
    <col min="1794" max="1794" width="11.7109375" style="333" customWidth="1"/>
    <col min="1795" max="1795" width="14.7109375" style="333" customWidth="1"/>
    <col min="1796" max="1798" width="11.7109375" style="333" customWidth="1"/>
    <col min="1799" max="1799" width="13.7109375" style="333" customWidth="1"/>
    <col min="1800" max="1801" width="12.7109375" style="333" customWidth="1"/>
    <col min="1802" max="1802" width="14.28515625" style="333" customWidth="1"/>
    <col min="1803" max="1803" width="11.7109375" style="333" customWidth="1"/>
    <col min="1804" max="2048" width="11.42578125" style="333"/>
    <col min="2049" max="2049" width="5.5703125" style="333" customWidth="1"/>
    <col min="2050" max="2050" width="11.7109375" style="333" customWidth="1"/>
    <col min="2051" max="2051" width="14.7109375" style="333" customWidth="1"/>
    <col min="2052" max="2054" width="11.7109375" style="333" customWidth="1"/>
    <col min="2055" max="2055" width="13.7109375" style="333" customWidth="1"/>
    <col min="2056" max="2057" width="12.7109375" style="333" customWidth="1"/>
    <col min="2058" max="2058" width="14.28515625" style="333" customWidth="1"/>
    <col min="2059" max="2059" width="11.7109375" style="333" customWidth="1"/>
    <col min="2060" max="2304" width="11.42578125" style="333"/>
    <col min="2305" max="2305" width="5.5703125" style="333" customWidth="1"/>
    <col min="2306" max="2306" width="11.7109375" style="333" customWidth="1"/>
    <col min="2307" max="2307" width="14.7109375" style="333" customWidth="1"/>
    <col min="2308" max="2310" width="11.7109375" style="333" customWidth="1"/>
    <col min="2311" max="2311" width="13.7109375" style="333" customWidth="1"/>
    <col min="2312" max="2313" width="12.7109375" style="333" customWidth="1"/>
    <col min="2314" max="2314" width="14.28515625" style="333" customWidth="1"/>
    <col min="2315" max="2315" width="11.7109375" style="333" customWidth="1"/>
    <col min="2316" max="2560" width="11.42578125" style="333"/>
    <col min="2561" max="2561" width="5.5703125" style="333" customWidth="1"/>
    <col min="2562" max="2562" width="11.7109375" style="333" customWidth="1"/>
    <col min="2563" max="2563" width="14.7109375" style="333" customWidth="1"/>
    <col min="2564" max="2566" width="11.7109375" style="333" customWidth="1"/>
    <col min="2567" max="2567" width="13.7109375" style="333" customWidth="1"/>
    <col min="2568" max="2569" width="12.7109375" style="333" customWidth="1"/>
    <col min="2570" max="2570" width="14.28515625" style="333" customWidth="1"/>
    <col min="2571" max="2571" width="11.7109375" style="333" customWidth="1"/>
    <col min="2572" max="2816" width="11.42578125" style="333"/>
    <col min="2817" max="2817" width="5.5703125" style="333" customWidth="1"/>
    <col min="2818" max="2818" width="11.7109375" style="333" customWidth="1"/>
    <col min="2819" max="2819" width="14.7109375" style="333" customWidth="1"/>
    <col min="2820" max="2822" width="11.7109375" style="333" customWidth="1"/>
    <col min="2823" max="2823" width="13.7109375" style="333" customWidth="1"/>
    <col min="2824" max="2825" width="12.7109375" style="333" customWidth="1"/>
    <col min="2826" max="2826" width="14.28515625" style="333" customWidth="1"/>
    <col min="2827" max="2827" width="11.7109375" style="333" customWidth="1"/>
    <col min="2828" max="3072" width="11.42578125" style="333"/>
    <col min="3073" max="3073" width="5.5703125" style="333" customWidth="1"/>
    <col min="3074" max="3074" width="11.7109375" style="333" customWidth="1"/>
    <col min="3075" max="3075" width="14.7109375" style="333" customWidth="1"/>
    <col min="3076" max="3078" width="11.7109375" style="333" customWidth="1"/>
    <col min="3079" max="3079" width="13.7109375" style="333" customWidth="1"/>
    <col min="3080" max="3081" width="12.7109375" style="333" customWidth="1"/>
    <col min="3082" max="3082" width="14.28515625" style="333" customWidth="1"/>
    <col min="3083" max="3083" width="11.7109375" style="333" customWidth="1"/>
    <col min="3084" max="3328" width="11.42578125" style="333"/>
    <col min="3329" max="3329" width="5.5703125" style="333" customWidth="1"/>
    <col min="3330" max="3330" width="11.7109375" style="333" customWidth="1"/>
    <col min="3331" max="3331" width="14.7109375" style="333" customWidth="1"/>
    <col min="3332" max="3334" width="11.7109375" style="333" customWidth="1"/>
    <col min="3335" max="3335" width="13.7109375" style="333" customWidth="1"/>
    <col min="3336" max="3337" width="12.7109375" style="333" customWidth="1"/>
    <col min="3338" max="3338" width="14.28515625" style="333" customWidth="1"/>
    <col min="3339" max="3339" width="11.7109375" style="333" customWidth="1"/>
    <col min="3340" max="3584" width="11.42578125" style="333"/>
    <col min="3585" max="3585" width="5.5703125" style="333" customWidth="1"/>
    <col min="3586" max="3586" width="11.7109375" style="333" customWidth="1"/>
    <col min="3587" max="3587" width="14.7109375" style="333" customWidth="1"/>
    <col min="3588" max="3590" width="11.7109375" style="333" customWidth="1"/>
    <col min="3591" max="3591" width="13.7109375" style="333" customWidth="1"/>
    <col min="3592" max="3593" width="12.7109375" style="333" customWidth="1"/>
    <col min="3594" max="3594" width="14.28515625" style="333" customWidth="1"/>
    <col min="3595" max="3595" width="11.7109375" style="333" customWidth="1"/>
    <col min="3596" max="3840" width="11.42578125" style="333"/>
    <col min="3841" max="3841" width="5.5703125" style="333" customWidth="1"/>
    <col min="3842" max="3842" width="11.7109375" style="333" customWidth="1"/>
    <col min="3843" max="3843" width="14.7109375" style="333" customWidth="1"/>
    <col min="3844" max="3846" width="11.7109375" style="333" customWidth="1"/>
    <col min="3847" max="3847" width="13.7109375" style="333" customWidth="1"/>
    <col min="3848" max="3849" width="12.7109375" style="333" customWidth="1"/>
    <col min="3850" max="3850" width="14.28515625" style="333" customWidth="1"/>
    <col min="3851" max="3851" width="11.7109375" style="333" customWidth="1"/>
    <col min="3852" max="4096" width="11.42578125" style="333"/>
    <col min="4097" max="4097" width="5.5703125" style="333" customWidth="1"/>
    <col min="4098" max="4098" width="11.7109375" style="333" customWidth="1"/>
    <col min="4099" max="4099" width="14.7109375" style="333" customWidth="1"/>
    <col min="4100" max="4102" width="11.7109375" style="333" customWidth="1"/>
    <col min="4103" max="4103" width="13.7109375" style="333" customWidth="1"/>
    <col min="4104" max="4105" width="12.7109375" style="333" customWidth="1"/>
    <col min="4106" max="4106" width="14.28515625" style="333" customWidth="1"/>
    <col min="4107" max="4107" width="11.7109375" style="333" customWidth="1"/>
    <col min="4108" max="4352" width="11.42578125" style="333"/>
    <col min="4353" max="4353" width="5.5703125" style="333" customWidth="1"/>
    <col min="4354" max="4354" width="11.7109375" style="333" customWidth="1"/>
    <col min="4355" max="4355" width="14.7109375" style="333" customWidth="1"/>
    <col min="4356" max="4358" width="11.7109375" style="333" customWidth="1"/>
    <col min="4359" max="4359" width="13.7109375" style="333" customWidth="1"/>
    <col min="4360" max="4361" width="12.7109375" style="333" customWidth="1"/>
    <col min="4362" max="4362" width="14.28515625" style="333" customWidth="1"/>
    <col min="4363" max="4363" width="11.7109375" style="333" customWidth="1"/>
    <col min="4364" max="4608" width="11.42578125" style="333"/>
    <col min="4609" max="4609" width="5.5703125" style="333" customWidth="1"/>
    <col min="4610" max="4610" width="11.7109375" style="333" customWidth="1"/>
    <col min="4611" max="4611" width="14.7109375" style="333" customWidth="1"/>
    <col min="4612" max="4614" width="11.7109375" style="333" customWidth="1"/>
    <col min="4615" max="4615" width="13.7109375" style="333" customWidth="1"/>
    <col min="4616" max="4617" width="12.7109375" style="333" customWidth="1"/>
    <col min="4618" max="4618" width="14.28515625" style="333" customWidth="1"/>
    <col min="4619" max="4619" width="11.7109375" style="333" customWidth="1"/>
    <col min="4620" max="4864" width="11.42578125" style="333"/>
    <col min="4865" max="4865" width="5.5703125" style="333" customWidth="1"/>
    <col min="4866" max="4866" width="11.7109375" style="333" customWidth="1"/>
    <col min="4867" max="4867" width="14.7109375" style="333" customWidth="1"/>
    <col min="4868" max="4870" width="11.7109375" style="333" customWidth="1"/>
    <col min="4871" max="4871" width="13.7109375" style="333" customWidth="1"/>
    <col min="4872" max="4873" width="12.7109375" style="333" customWidth="1"/>
    <col min="4874" max="4874" width="14.28515625" style="333" customWidth="1"/>
    <col min="4875" max="4875" width="11.7109375" style="333" customWidth="1"/>
    <col min="4876" max="5120" width="11.42578125" style="333"/>
    <col min="5121" max="5121" width="5.5703125" style="333" customWidth="1"/>
    <col min="5122" max="5122" width="11.7109375" style="333" customWidth="1"/>
    <col min="5123" max="5123" width="14.7109375" style="333" customWidth="1"/>
    <col min="5124" max="5126" width="11.7109375" style="333" customWidth="1"/>
    <col min="5127" max="5127" width="13.7109375" style="333" customWidth="1"/>
    <col min="5128" max="5129" width="12.7109375" style="333" customWidth="1"/>
    <col min="5130" max="5130" width="14.28515625" style="333" customWidth="1"/>
    <col min="5131" max="5131" width="11.7109375" style="333" customWidth="1"/>
    <col min="5132" max="5376" width="11.42578125" style="333"/>
    <col min="5377" max="5377" width="5.5703125" style="333" customWidth="1"/>
    <col min="5378" max="5378" width="11.7109375" style="333" customWidth="1"/>
    <col min="5379" max="5379" width="14.7109375" style="333" customWidth="1"/>
    <col min="5380" max="5382" width="11.7109375" style="333" customWidth="1"/>
    <col min="5383" max="5383" width="13.7109375" style="333" customWidth="1"/>
    <col min="5384" max="5385" width="12.7109375" style="333" customWidth="1"/>
    <col min="5386" max="5386" width="14.28515625" style="333" customWidth="1"/>
    <col min="5387" max="5387" width="11.7109375" style="333" customWidth="1"/>
    <col min="5388" max="5632" width="11.42578125" style="333"/>
    <col min="5633" max="5633" width="5.5703125" style="333" customWidth="1"/>
    <col min="5634" max="5634" width="11.7109375" style="333" customWidth="1"/>
    <col min="5635" max="5635" width="14.7109375" style="333" customWidth="1"/>
    <col min="5636" max="5638" width="11.7109375" style="333" customWidth="1"/>
    <col min="5639" max="5639" width="13.7109375" style="333" customWidth="1"/>
    <col min="5640" max="5641" width="12.7109375" style="333" customWidth="1"/>
    <col min="5642" max="5642" width="14.28515625" style="333" customWidth="1"/>
    <col min="5643" max="5643" width="11.7109375" style="333" customWidth="1"/>
    <col min="5644" max="5888" width="11.42578125" style="333"/>
    <col min="5889" max="5889" width="5.5703125" style="333" customWidth="1"/>
    <col min="5890" max="5890" width="11.7109375" style="333" customWidth="1"/>
    <col min="5891" max="5891" width="14.7109375" style="333" customWidth="1"/>
    <col min="5892" max="5894" width="11.7109375" style="333" customWidth="1"/>
    <col min="5895" max="5895" width="13.7109375" style="333" customWidth="1"/>
    <col min="5896" max="5897" width="12.7109375" style="333" customWidth="1"/>
    <col min="5898" max="5898" width="14.28515625" style="333" customWidth="1"/>
    <col min="5899" max="5899" width="11.7109375" style="333" customWidth="1"/>
    <col min="5900" max="6144" width="11.42578125" style="333"/>
    <col min="6145" max="6145" width="5.5703125" style="333" customWidth="1"/>
    <col min="6146" max="6146" width="11.7109375" style="333" customWidth="1"/>
    <col min="6147" max="6147" width="14.7109375" style="333" customWidth="1"/>
    <col min="6148" max="6150" width="11.7109375" style="333" customWidth="1"/>
    <col min="6151" max="6151" width="13.7109375" style="333" customWidth="1"/>
    <col min="6152" max="6153" width="12.7109375" style="333" customWidth="1"/>
    <col min="6154" max="6154" width="14.28515625" style="333" customWidth="1"/>
    <col min="6155" max="6155" width="11.7109375" style="333" customWidth="1"/>
    <col min="6156" max="6400" width="11.42578125" style="333"/>
    <col min="6401" max="6401" width="5.5703125" style="333" customWidth="1"/>
    <col min="6402" max="6402" width="11.7109375" style="333" customWidth="1"/>
    <col min="6403" max="6403" width="14.7109375" style="333" customWidth="1"/>
    <col min="6404" max="6406" width="11.7109375" style="333" customWidth="1"/>
    <col min="6407" max="6407" width="13.7109375" style="333" customWidth="1"/>
    <col min="6408" max="6409" width="12.7109375" style="333" customWidth="1"/>
    <col min="6410" max="6410" width="14.28515625" style="333" customWidth="1"/>
    <col min="6411" max="6411" width="11.7109375" style="333" customWidth="1"/>
    <col min="6412" max="6656" width="11.42578125" style="333"/>
    <col min="6657" max="6657" width="5.5703125" style="333" customWidth="1"/>
    <col min="6658" max="6658" width="11.7109375" style="333" customWidth="1"/>
    <col min="6659" max="6659" width="14.7109375" style="333" customWidth="1"/>
    <col min="6660" max="6662" width="11.7109375" style="333" customWidth="1"/>
    <col min="6663" max="6663" width="13.7109375" style="333" customWidth="1"/>
    <col min="6664" max="6665" width="12.7109375" style="333" customWidth="1"/>
    <col min="6666" max="6666" width="14.28515625" style="333" customWidth="1"/>
    <col min="6667" max="6667" width="11.7109375" style="333" customWidth="1"/>
    <col min="6668" max="6912" width="11.42578125" style="333"/>
    <col min="6913" max="6913" width="5.5703125" style="333" customWidth="1"/>
    <col min="6914" max="6914" width="11.7109375" style="333" customWidth="1"/>
    <col min="6915" max="6915" width="14.7109375" style="333" customWidth="1"/>
    <col min="6916" max="6918" width="11.7109375" style="333" customWidth="1"/>
    <col min="6919" max="6919" width="13.7109375" style="333" customWidth="1"/>
    <col min="6920" max="6921" width="12.7109375" style="333" customWidth="1"/>
    <col min="6922" max="6922" width="14.28515625" style="333" customWidth="1"/>
    <col min="6923" max="6923" width="11.7109375" style="333" customWidth="1"/>
    <col min="6924" max="7168" width="11.42578125" style="333"/>
    <col min="7169" max="7169" width="5.5703125" style="333" customWidth="1"/>
    <col min="7170" max="7170" width="11.7109375" style="333" customWidth="1"/>
    <col min="7171" max="7171" width="14.7109375" style="333" customWidth="1"/>
    <col min="7172" max="7174" width="11.7109375" style="333" customWidth="1"/>
    <col min="7175" max="7175" width="13.7109375" style="333" customWidth="1"/>
    <col min="7176" max="7177" width="12.7109375" style="333" customWidth="1"/>
    <col min="7178" max="7178" width="14.28515625" style="333" customWidth="1"/>
    <col min="7179" max="7179" width="11.7109375" style="333" customWidth="1"/>
    <col min="7180" max="7424" width="11.42578125" style="333"/>
    <col min="7425" max="7425" width="5.5703125" style="333" customWidth="1"/>
    <col min="7426" max="7426" width="11.7109375" style="333" customWidth="1"/>
    <col min="7427" max="7427" width="14.7109375" style="333" customWidth="1"/>
    <col min="7428" max="7430" width="11.7109375" style="333" customWidth="1"/>
    <col min="7431" max="7431" width="13.7109375" style="333" customWidth="1"/>
    <col min="7432" max="7433" width="12.7109375" style="333" customWidth="1"/>
    <col min="7434" max="7434" width="14.28515625" style="333" customWidth="1"/>
    <col min="7435" max="7435" width="11.7109375" style="333" customWidth="1"/>
    <col min="7436" max="7680" width="11.42578125" style="333"/>
    <col min="7681" max="7681" width="5.5703125" style="333" customWidth="1"/>
    <col min="7682" max="7682" width="11.7109375" style="333" customWidth="1"/>
    <col min="7683" max="7683" width="14.7109375" style="333" customWidth="1"/>
    <col min="7684" max="7686" width="11.7109375" style="333" customWidth="1"/>
    <col min="7687" max="7687" width="13.7109375" style="333" customWidth="1"/>
    <col min="7688" max="7689" width="12.7109375" style="333" customWidth="1"/>
    <col min="7690" max="7690" width="14.28515625" style="333" customWidth="1"/>
    <col min="7691" max="7691" width="11.7109375" style="333" customWidth="1"/>
    <col min="7692" max="7936" width="11.42578125" style="333"/>
    <col min="7937" max="7937" width="5.5703125" style="333" customWidth="1"/>
    <col min="7938" max="7938" width="11.7109375" style="333" customWidth="1"/>
    <col min="7939" max="7939" width="14.7109375" style="333" customWidth="1"/>
    <col min="7940" max="7942" width="11.7109375" style="333" customWidth="1"/>
    <col min="7943" max="7943" width="13.7109375" style="333" customWidth="1"/>
    <col min="7944" max="7945" width="12.7109375" style="333" customWidth="1"/>
    <col min="7946" max="7946" width="14.28515625" style="333" customWidth="1"/>
    <col min="7947" max="7947" width="11.7109375" style="333" customWidth="1"/>
    <col min="7948" max="8192" width="11.42578125" style="333"/>
    <col min="8193" max="8193" width="5.5703125" style="333" customWidth="1"/>
    <col min="8194" max="8194" width="11.7109375" style="333" customWidth="1"/>
    <col min="8195" max="8195" width="14.7109375" style="333" customWidth="1"/>
    <col min="8196" max="8198" width="11.7109375" style="333" customWidth="1"/>
    <col min="8199" max="8199" width="13.7109375" style="333" customWidth="1"/>
    <col min="8200" max="8201" width="12.7109375" style="333" customWidth="1"/>
    <col min="8202" max="8202" width="14.28515625" style="333" customWidth="1"/>
    <col min="8203" max="8203" width="11.7109375" style="333" customWidth="1"/>
    <col min="8204" max="8448" width="11.42578125" style="333"/>
    <col min="8449" max="8449" width="5.5703125" style="333" customWidth="1"/>
    <col min="8450" max="8450" width="11.7109375" style="333" customWidth="1"/>
    <col min="8451" max="8451" width="14.7109375" style="333" customWidth="1"/>
    <col min="8452" max="8454" width="11.7109375" style="333" customWidth="1"/>
    <col min="8455" max="8455" width="13.7109375" style="333" customWidth="1"/>
    <col min="8456" max="8457" width="12.7109375" style="333" customWidth="1"/>
    <col min="8458" max="8458" width="14.28515625" style="333" customWidth="1"/>
    <col min="8459" max="8459" width="11.7109375" style="333" customWidth="1"/>
    <col min="8460" max="8704" width="11.42578125" style="333"/>
    <col min="8705" max="8705" width="5.5703125" style="333" customWidth="1"/>
    <col min="8706" max="8706" width="11.7109375" style="333" customWidth="1"/>
    <col min="8707" max="8707" width="14.7109375" style="333" customWidth="1"/>
    <col min="8708" max="8710" width="11.7109375" style="333" customWidth="1"/>
    <col min="8711" max="8711" width="13.7109375" style="333" customWidth="1"/>
    <col min="8712" max="8713" width="12.7109375" style="333" customWidth="1"/>
    <col min="8714" max="8714" width="14.28515625" style="333" customWidth="1"/>
    <col min="8715" max="8715" width="11.7109375" style="333" customWidth="1"/>
    <col min="8716" max="8960" width="11.42578125" style="333"/>
    <col min="8961" max="8961" width="5.5703125" style="333" customWidth="1"/>
    <col min="8962" max="8962" width="11.7109375" style="333" customWidth="1"/>
    <col min="8963" max="8963" width="14.7109375" style="333" customWidth="1"/>
    <col min="8964" max="8966" width="11.7109375" style="333" customWidth="1"/>
    <col min="8967" max="8967" width="13.7109375" style="333" customWidth="1"/>
    <col min="8968" max="8969" width="12.7109375" style="333" customWidth="1"/>
    <col min="8970" max="8970" width="14.28515625" style="333" customWidth="1"/>
    <col min="8971" max="8971" width="11.7109375" style="333" customWidth="1"/>
    <col min="8972" max="9216" width="11.42578125" style="333"/>
    <col min="9217" max="9217" width="5.5703125" style="333" customWidth="1"/>
    <col min="9218" max="9218" width="11.7109375" style="333" customWidth="1"/>
    <col min="9219" max="9219" width="14.7109375" style="333" customWidth="1"/>
    <col min="9220" max="9222" width="11.7109375" style="333" customWidth="1"/>
    <col min="9223" max="9223" width="13.7109375" style="333" customWidth="1"/>
    <col min="9224" max="9225" width="12.7109375" style="333" customWidth="1"/>
    <col min="9226" max="9226" width="14.28515625" style="333" customWidth="1"/>
    <col min="9227" max="9227" width="11.7109375" style="333" customWidth="1"/>
    <col min="9228" max="9472" width="11.42578125" style="333"/>
    <col min="9473" max="9473" width="5.5703125" style="333" customWidth="1"/>
    <col min="9474" max="9474" width="11.7109375" style="333" customWidth="1"/>
    <col min="9475" max="9475" width="14.7109375" style="333" customWidth="1"/>
    <col min="9476" max="9478" width="11.7109375" style="333" customWidth="1"/>
    <col min="9479" max="9479" width="13.7109375" style="333" customWidth="1"/>
    <col min="9480" max="9481" width="12.7109375" style="333" customWidth="1"/>
    <col min="9482" max="9482" width="14.28515625" style="333" customWidth="1"/>
    <col min="9483" max="9483" width="11.7109375" style="333" customWidth="1"/>
    <col min="9484" max="9728" width="11.42578125" style="333"/>
    <col min="9729" max="9729" width="5.5703125" style="333" customWidth="1"/>
    <col min="9730" max="9730" width="11.7109375" style="333" customWidth="1"/>
    <col min="9731" max="9731" width="14.7109375" style="333" customWidth="1"/>
    <col min="9732" max="9734" width="11.7109375" style="333" customWidth="1"/>
    <col min="9735" max="9735" width="13.7109375" style="333" customWidth="1"/>
    <col min="9736" max="9737" width="12.7109375" style="333" customWidth="1"/>
    <col min="9738" max="9738" width="14.28515625" style="333" customWidth="1"/>
    <col min="9739" max="9739" width="11.7109375" style="333" customWidth="1"/>
    <col min="9740" max="9984" width="11.42578125" style="333"/>
    <col min="9985" max="9985" width="5.5703125" style="333" customWidth="1"/>
    <col min="9986" max="9986" width="11.7109375" style="333" customWidth="1"/>
    <col min="9987" max="9987" width="14.7109375" style="333" customWidth="1"/>
    <col min="9988" max="9990" width="11.7109375" style="333" customWidth="1"/>
    <col min="9991" max="9991" width="13.7109375" style="333" customWidth="1"/>
    <col min="9992" max="9993" width="12.7109375" style="333" customWidth="1"/>
    <col min="9994" max="9994" width="14.28515625" style="333" customWidth="1"/>
    <col min="9995" max="9995" width="11.7109375" style="333" customWidth="1"/>
    <col min="9996" max="10240" width="11.42578125" style="333"/>
    <col min="10241" max="10241" width="5.5703125" style="333" customWidth="1"/>
    <col min="10242" max="10242" width="11.7109375" style="333" customWidth="1"/>
    <col min="10243" max="10243" width="14.7109375" style="333" customWidth="1"/>
    <col min="10244" max="10246" width="11.7109375" style="333" customWidth="1"/>
    <col min="10247" max="10247" width="13.7109375" style="333" customWidth="1"/>
    <col min="10248" max="10249" width="12.7109375" style="333" customWidth="1"/>
    <col min="10250" max="10250" width="14.28515625" style="333" customWidth="1"/>
    <col min="10251" max="10251" width="11.7109375" style="333" customWidth="1"/>
    <col min="10252" max="10496" width="11.42578125" style="333"/>
    <col min="10497" max="10497" width="5.5703125" style="333" customWidth="1"/>
    <col min="10498" max="10498" width="11.7109375" style="333" customWidth="1"/>
    <col min="10499" max="10499" width="14.7109375" style="333" customWidth="1"/>
    <col min="10500" max="10502" width="11.7109375" style="333" customWidth="1"/>
    <col min="10503" max="10503" width="13.7109375" style="333" customWidth="1"/>
    <col min="10504" max="10505" width="12.7109375" style="333" customWidth="1"/>
    <col min="10506" max="10506" width="14.28515625" style="333" customWidth="1"/>
    <col min="10507" max="10507" width="11.7109375" style="333" customWidth="1"/>
    <col min="10508" max="10752" width="11.42578125" style="333"/>
    <col min="10753" max="10753" width="5.5703125" style="333" customWidth="1"/>
    <col min="10754" max="10754" width="11.7109375" style="333" customWidth="1"/>
    <col min="10755" max="10755" width="14.7109375" style="333" customWidth="1"/>
    <col min="10756" max="10758" width="11.7109375" style="333" customWidth="1"/>
    <col min="10759" max="10759" width="13.7109375" style="333" customWidth="1"/>
    <col min="10760" max="10761" width="12.7109375" style="333" customWidth="1"/>
    <col min="10762" max="10762" width="14.28515625" style="333" customWidth="1"/>
    <col min="10763" max="10763" width="11.7109375" style="333" customWidth="1"/>
    <col min="10764" max="11008" width="11.42578125" style="333"/>
    <col min="11009" max="11009" width="5.5703125" style="333" customWidth="1"/>
    <col min="11010" max="11010" width="11.7109375" style="333" customWidth="1"/>
    <col min="11011" max="11011" width="14.7109375" style="333" customWidth="1"/>
    <col min="11012" max="11014" width="11.7109375" style="333" customWidth="1"/>
    <col min="11015" max="11015" width="13.7109375" style="333" customWidth="1"/>
    <col min="11016" max="11017" width="12.7109375" style="333" customWidth="1"/>
    <col min="11018" max="11018" width="14.28515625" style="333" customWidth="1"/>
    <col min="11019" max="11019" width="11.7109375" style="333" customWidth="1"/>
    <col min="11020" max="11264" width="11.42578125" style="333"/>
    <col min="11265" max="11265" width="5.5703125" style="333" customWidth="1"/>
    <col min="11266" max="11266" width="11.7109375" style="333" customWidth="1"/>
    <col min="11267" max="11267" width="14.7109375" style="333" customWidth="1"/>
    <col min="11268" max="11270" width="11.7109375" style="333" customWidth="1"/>
    <col min="11271" max="11271" width="13.7109375" style="333" customWidth="1"/>
    <col min="11272" max="11273" width="12.7109375" style="333" customWidth="1"/>
    <col min="11274" max="11274" width="14.28515625" style="333" customWidth="1"/>
    <col min="11275" max="11275" width="11.7109375" style="333" customWidth="1"/>
    <col min="11276" max="11520" width="11.42578125" style="333"/>
    <col min="11521" max="11521" width="5.5703125" style="333" customWidth="1"/>
    <col min="11522" max="11522" width="11.7109375" style="333" customWidth="1"/>
    <col min="11523" max="11523" width="14.7109375" style="333" customWidth="1"/>
    <col min="11524" max="11526" width="11.7109375" style="333" customWidth="1"/>
    <col min="11527" max="11527" width="13.7109375" style="333" customWidth="1"/>
    <col min="11528" max="11529" width="12.7109375" style="333" customWidth="1"/>
    <col min="11530" max="11530" width="14.28515625" style="333" customWidth="1"/>
    <col min="11531" max="11531" width="11.7109375" style="333" customWidth="1"/>
    <col min="11532" max="11776" width="11.42578125" style="333"/>
    <col min="11777" max="11777" width="5.5703125" style="333" customWidth="1"/>
    <col min="11778" max="11778" width="11.7109375" style="333" customWidth="1"/>
    <col min="11779" max="11779" width="14.7109375" style="333" customWidth="1"/>
    <col min="11780" max="11782" width="11.7109375" style="333" customWidth="1"/>
    <col min="11783" max="11783" width="13.7109375" style="333" customWidth="1"/>
    <col min="11784" max="11785" width="12.7109375" style="333" customWidth="1"/>
    <col min="11786" max="11786" width="14.28515625" style="333" customWidth="1"/>
    <col min="11787" max="11787" width="11.7109375" style="333" customWidth="1"/>
    <col min="11788" max="12032" width="11.42578125" style="333"/>
    <col min="12033" max="12033" width="5.5703125" style="333" customWidth="1"/>
    <col min="12034" max="12034" width="11.7109375" style="333" customWidth="1"/>
    <col min="12035" max="12035" width="14.7109375" style="333" customWidth="1"/>
    <col min="12036" max="12038" width="11.7109375" style="333" customWidth="1"/>
    <col min="12039" max="12039" width="13.7109375" style="333" customWidth="1"/>
    <col min="12040" max="12041" width="12.7109375" style="333" customWidth="1"/>
    <col min="12042" max="12042" width="14.28515625" style="333" customWidth="1"/>
    <col min="12043" max="12043" width="11.7109375" style="333" customWidth="1"/>
    <col min="12044" max="12288" width="11.42578125" style="333"/>
    <col min="12289" max="12289" width="5.5703125" style="333" customWidth="1"/>
    <col min="12290" max="12290" width="11.7109375" style="333" customWidth="1"/>
    <col min="12291" max="12291" width="14.7109375" style="333" customWidth="1"/>
    <col min="12292" max="12294" width="11.7109375" style="333" customWidth="1"/>
    <col min="12295" max="12295" width="13.7109375" style="333" customWidth="1"/>
    <col min="12296" max="12297" width="12.7109375" style="333" customWidth="1"/>
    <col min="12298" max="12298" width="14.28515625" style="333" customWidth="1"/>
    <col min="12299" max="12299" width="11.7109375" style="333" customWidth="1"/>
    <col min="12300" max="12544" width="11.42578125" style="333"/>
    <col min="12545" max="12545" width="5.5703125" style="333" customWidth="1"/>
    <col min="12546" max="12546" width="11.7109375" style="333" customWidth="1"/>
    <col min="12547" max="12547" width="14.7109375" style="333" customWidth="1"/>
    <col min="12548" max="12550" width="11.7109375" style="333" customWidth="1"/>
    <col min="12551" max="12551" width="13.7109375" style="333" customWidth="1"/>
    <col min="12552" max="12553" width="12.7109375" style="333" customWidth="1"/>
    <col min="12554" max="12554" width="14.28515625" style="333" customWidth="1"/>
    <col min="12555" max="12555" width="11.7109375" style="333" customWidth="1"/>
    <col min="12556" max="12800" width="11.42578125" style="333"/>
    <col min="12801" max="12801" width="5.5703125" style="333" customWidth="1"/>
    <col min="12802" max="12802" width="11.7109375" style="333" customWidth="1"/>
    <col min="12803" max="12803" width="14.7109375" style="333" customWidth="1"/>
    <col min="12804" max="12806" width="11.7109375" style="333" customWidth="1"/>
    <col min="12807" max="12807" width="13.7109375" style="333" customWidth="1"/>
    <col min="12808" max="12809" width="12.7109375" style="333" customWidth="1"/>
    <col min="12810" max="12810" width="14.28515625" style="333" customWidth="1"/>
    <col min="12811" max="12811" width="11.7109375" style="333" customWidth="1"/>
    <col min="12812" max="13056" width="11.42578125" style="333"/>
    <col min="13057" max="13057" width="5.5703125" style="333" customWidth="1"/>
    <col min="13058" max="13058" width="11.7109375" style="333" customWidth="1"/>
    <col min="13059" max="13059" width="14.7109375" style="333" customWidth="1"/>
    <col min="13060" max="13062" width="11.7109375" style="333" customWidth="1"/>
    <col min="13063" max="13063" width="13.7109375" style="333" customWidth="1"/>
    <col min="13064" max="13065" width="12.7109375" style="333" customWidth="1"/>
    <col min="13066" max="13066" width="14.28515625" style="333" customWidth="1"/>
    <col min="13067" max="13067" width="11.7109375" style="333" customWidth="1"/>
    <col min="13068" max="13312" width="11.42578125" style="333"/>
    <col min="13313" max="13313" width="5.5703125" style="333" customWidth="1"/>
    <col min="13314" max="13314" width="11.7109375" style="333" customWidth="1"/>
    <col min="13315" max="13315" width="14.7109375" style="333" customWidth="1"/>
    <col min="13316" max="13318" width="11.7109375" style="333" customWidth="1"/>
    <col min="13319" max="13319" width="13.7109375" style="333" customWidth="1"/>
    <col min="13320" max="13321" width="12.7109375" style="333" customWidth="1"/>
    <col min="13322" max="13322" width="14.28515625" style="333" customWidth="1"/>
    <col min="13323" max="13323" width="11.7109375" style="333" customWidth="1"/>
    <col min="13324" max="13568" width="11.42578125" style="333"/>
    <col min="13569" max="13569" width="5.5703125" style="333" customWidth="1"/>
    <col min="13570" max="13570" width="11.7109375" style="333" customWidth="1"/>
    <col min="13571" max="13571" width="14.7109375" style="333" customWidth="1"/>
    <col min="13572" max="13574" width="11.7109375" style="333" customWidth="1"/>
    <col min="13575" max="13575" width="13.7109375" style="333" customWidth="1"/>
    <col min="13576" max="13577" width="12.7109375" style="333" customWidth="1"/>
    <col min="13578" max="13578" width="14.28515625" style="333" customWidth="1"/>
    <col min="13579" max="13579" width="11.7109375" style="333" customWidth="1"/>
    <col min="13580" max="13824" width="11.42578125" style="333"/>
    <col min="13825" max="13825" width="5.5703125" style="333" customWidth="1"/>
    <col min="13826" max="13826" width="11.7109375" style="333" customWidth="1"/>
    <col min="13827" max="13827" width="14.7109375" style="333" customWidth="1"/>
    <col min="13828" max="13830" width="11.7109375" style="333" customWidth="1"/>
    <col min="13831" max="13831" width="13.7109375" style="333" customWidth="1"/>
    <col min="13832" max="13833" width="12.7109375" style="333" customWidth="1"/>
    <col min="13834" max="13834" width="14.28515625" style="333" customWidth="1"/>
    <col min="13835" max="13835" width="11.7109375" style="333" customWidth="1"/>
    <col min="13836" max="14080" width="11.42578125" style="333"/>
    <col min="14081" max="14081" width="5.5703125" style="333" customWidth="1"/>
    <col min="14082" max="14082" width="11.7109375" style="333" customWidth="1"/>
    <col min="14083" max="14083" width="14.7109375" style="333" customWidth="1"/>
    <col min="14084" max="14086" width="11.7109375" style="333" customWidth="1"/>
    <col min="14087" max="14087" width="13.7109375" style="333" customWidth="1"/>
    <col min="14088" max="14089" width="12.7109375" style="333" customWidth="1"/>
    <col min="14090" max="14090" width="14.28515625" style="333" customWidth="1"/>
    <col min="14091" max="14091" width="11.7109375" style="333" customWidth="1"/>
    <col min="14092" max="14336" width="11.42578125" style="333"/>
    <col min="14337" max="14337" width="5.5703125" style="333" customWidth="1"/>
    <col min="14338" max="14338" width="11.7109375" style="333" customWidth="1"/>
    <col min="14339" max="14339" width="14.7109375" style="333" customWidth="1"/>
    <col min="14340" max="14342" width="11.7109375" style="333" customWidth="1"/>
    <col min="14343" max="14343" width="13.7109375" style="333" customWidth="1"/>
    <col min="14344" max="14345" width="12.7109375" style="333" customWidth="1"/>
    <col min="14346" max="14346" width="14.28515625" style="333" customWidth="1"/>
    <col min="14347" max="14347" width="11.7109375" style="333" customWidth="1"/>
    <col min="14348" max="14592" width="11.42578125" style="333"/>
    <col min="14593" max="14593" width="5.5703125" style="333" customWidth="1"/>
    <col min="14594" max="14594" width="11.7109375" style="333" customWidth="1"/>
    <col min="14595" max="14595" width="14.7109375" style="333" customWidth="1"/>
    <col min="14596" max="14598" width="11.7109375" style="333" customWidth="1"/>
    <col min="14599" max="14599" width="13.7109375" style="333" customWidth="1"/>
    <col min="14600" max="14601" width="12.7109375" style="333" customWidth="1"/>
    <col min="14602" max="14602" width="14.28515625" style="333" customWidth="1"/>
    <col min="14603" max="14603" width="11.7109375" style="333" customWidth="1"/>
    <col min="14604" max="14848" width="11.42578125" style="333"/>
    <col min="14849" max="14849" width="5.5703125" style="333" customWidth="1"/>
    <col min="14850" max="14850" width="11.7109375" style="333" customWidth="1"/>
    <col min="14851" max="14851" width="14.7109375" style="333" customWidth="1"/>
    <col min="14852" max="14854" width="11.7109375" style="333" customWidth="1"/>
    <col min="14855" max="14855" width="13.7109375" style="333" customWidth="1"/>
    <col min="14856" max="14857" width="12.7109375" style="333" customWidth="1"/>
    <col min="14858" max="14858" width="14.28515625" style="333" customWidth="1"/>
    <col min="14859" max="14859" width="11.7109375" style="333" customWidth="1"/>
    <col min="14860" max="15104" width="11.42578125" style="333"/>
    <col min="15105" max="15105" width="5.5703125" style="333" customWidth="1"/>
    <col min="15106" max="15106" width="11.7109375" style="333" customWidth="1"/>
    <col min="15107" max="15107" width="14.7109375" style="333" customWidth="1"/>
    <col min="15108" max="15110" width="11.7109375" style="333" customWidth="1"/>
    <col min="15111" max="15111" width="13.7109375" style="333" customWidth="1"/>
    <col min="15112" max="15113" width="12.7109375" style="333" customWidth="1"/>
    <col min="15114" max="15114" width="14.28515625" style="333" customWidth="1"/>
    <col min="15115" max="15115" width="11.7109375" style="333" customWidth="1"/>
    <col min="15116" max="15360" width="11.42578125" style="333"/>
    <col min="15361" max="15361" width="5.5703125" style="333" customWidth="1"/>
    <col min="15362" max="15362" width="11.7109375" style="333" customWidth="1"/>
    <col min="15363" max="15363" width="14.7109375" style="333" customWidth="1"/>
    <col min="15364" max="15366" width="11.7109375" style="333" customWidth="1"/>
    <col min="15367" max="15367" width="13.7109375" style="333" customWidth="1"/>
    <col min="15368" max="15369" width="12.7109375" style="333" customWidth="1"/>
    <col min="15370" max="15370" width="14.28515625" style="333" customWidth="1"/>
    <col min="15371" max="15371" width="11.7109375" style="333" customWidth="1"/>
    <col min="15372" max="15616" width="11.42578125" style="333"/>
    <col min="15617" max="15617" width="5.5703125" style="333" customWidth="1"/>
    <col min="15618" max="15618" width="11.7109375" style="333" customWidth="1"/>
    <col min="15619" max="15619" width="14.7109375" style="333" customWidth="1"/>
    <col min="15620" max="15622" width="11.7109375" style="333" customWidth="1"/>
    <col min="15623" max="15623" width="13.7109375" style="333" customWidth="1"/>
    <col min="15624" max="15625" width="12.7109375" style="333" customWidth="1"/>
    <col min="15626" max="15626" width="14.28515625" style="333" customWidth="1"/>
    <col min="15627" max="15627" width="11.7109375" style="333" customWidth="1"/>
    <col min="15628" max="15872" width="11.42578125" style="333"/>
    <col min="15873" max="15873" width="5.5703125" style="333" customWidth="1"/>
    <col min="15874" max="15874" width="11.7109375" style="333" customWidth="1"/>
    <col min="15875" max="15875" width="14.7109375" style="333" customWidth="1"/>
    <col min="15876" max="15878" width="11.7109375" style="333" customWidth="1"/>
    <col min="15879" max="15879" width="13.7109375" style="333" customWidth="1"/>
    <col min="15880" max="15881" width="12.7109375" style="333" customWidth="1"/>
    <col min="15882" max="15882" width="14.28515625" style="333" customWidth="1"/>
    <col min="15883" max="15883" width="11.7109375" style="333" customWidth="1"/>
    <col min="15884" max="16128" width="11.42578125" style="333"/>
    <col min="16129" max="16129" width="5.5703125" style="333" customWidth="1"/>
    <col min="16130" max="16130" width="11.7109375" style="333" customWidth="1"/>
    <col min="16131" max="16131" width="14.7109375" style="333" customWidth="1"/>
    <col min="16132" max="16134" width="11.7109375" style="333" customWidth="1"/>
    <col min="16135" max="16135" width="13.7109375" style="333" customWidth="1"/>
    <col min="16136" max="16137" width="12.7109375" style="333" customWidth="1"/>
    <col min="16138" max="16138" width="14.28515625" style="333" customWidth="1"/>
    <col min="16139" max="16139" width="11.7109375" style="333" customWidth="1"/>
    <col min="16140" max="16384" width="11.42578125" style="333"/>
  </cols>
  <sheetData>
    <row r="1" spans="1:11" s="857" customFormat="1" ht="15" customHeight="1">
      <c r="A1" s="858" t="s">
        <v>1765</v>
      </c>
    </row>
    <row r="2" spans="1:11" ht="12.95" customHeight="1">
      <c r="A2" s="724" t="s">
        <v>133</v>
      </c>
      <c r="B2" s="713"/>
      <c r="C2" s="713"/>
      <c r="D2" s="713"/>
      <c r="E2" s="713"/>
      <c r="F2" s="713"/>
      <c r="G2" s="713"/>
      <c r="H2" s="713"/>
      <c r="I2" s="713"/>
      <c r="J2" s="713"/>
      <c r="K2" s="713"/>
    </row>
    <row r="3" spans="1:11" ht="12.95" customHeight="1">
      <c r="A3" s="953" t="s">
        <v>497</v>
      </c>
      <c r="B3" s="953"/>
      <c r="C3" s="953"/>
      <c r="D3" s="953"/>
      <c r="E3" s="953"/>
      <c r="F3" s="953"/>
      <c r="G3" s="953"/>
      <c r="H3" s="953"/>
      <c r="I3" s="953"/>
      <c r="J3" s="953"/>
      <c r="K3" s="953"/>
    </row>
    <row r="4" spans="1:11" ht="12.95" customHeight="1">
      <c r="A4" s="953" t="s">
        <v>1603</v>
      </c>
      <c r="B4" s="953"/>
      <c r="C4" s="953"/>
      <c r="D4" s="953"/>
      <c r="E4" s="953"/>
      <c r="F4" s="953"/>
      <c r="G4" s="953"/>
      <c r="H4" s="953"/>
      <c r="I4" s="953"/>
      <c r="J4" s="953"/>
      <c r="K4" s="953"/>
    </row>
    <row r="5" spans="1:11" ht="12.95" customHeight="1">
      <c r="A5" s="953" t="s">
        <v>219</v>
      </c>
      <c r="B5" s="953"/>
      <c r="C5" s="953"/>
      <c r="D5" s="953"/>
      <c r="E5" s="953"/>
      <c r="F5" s="953"/>
      <c r="G5" s="953"/>
      <c r="H5" s="953"/>
      <c r="I5" s="953"/>
      <c r="J5" s="953"/>
      <c r="K5" s="953"/>
    </row>
    <row r="6" spans="1:11" ht="12.95" customHeight="1">
      <c r="A6" s="953" t="s">
        <v>1060</v>
      </c>
      <c r="B6" s="953"/>
      <c r="C6" s="953"/>
      <c r="D6" s="953"/>
      <c r="E6" s="953"/>
      <c r="F6" s="953"/>
      <c r="G6" s="953"/>
      <c r="H6" s="953"/>
      <c r="I6" s="953"/>
      <c r="J6" s="953"/>
      <c r="K6" s="953"/>
    </row>
    <row r="7" spans="1:11" ht="12.95" customHeight="1">
      <c r="A7" s="953" t="s">
        <v>1628</v>
      </c>
      <c r="B7" s="953"/>
      <c r="C7" s="953"/>
      <c r="D7" s="953"/>
      <c r="E7" s="953"/>
      <c r="F7" s="953"/>
      <c r="G7" s="953"/>
      <c r="H7" s="953"/>
      <c r="I7" s="953"/>
      <c r="J7" s="953"/>
      <c r="K7" s="953"/>
    </row>
    <row r="8" spans="1:11" ht="12.95" customHeight="1">
      <c r="B8" s="371"/>
    </row>
    <row r="9" spans="1:11" ht="13.5" customHeight="1">
      <c r="A9" s="1370" t="s">
        <v>437</v>
      </c>
      <c r="B9" s="954"/>
      <c r="C9" s="1398" t="s">
        <v>154</v>
      </c>
      <c r="D9" s="1399"/>
      <c r="E9" s="1399"/>
      <c r="F9" s="1399"/>
      <c r="G9" s="1399"/>
      <c r="H9" s="1399"/>
      <c r="I9" s="1399"/>
      <c r="J9" s="1399"/>
      <c r="K9" s="1399"/>
    </row>
    <row r="10" spans="1:11" ht="13.5" customHeight="1">
      <c r="A10" s="1366"/>
      <c r="B10" s="1367"/>
      <c r="C10" s="1393" t="s">
        <v>324</v>
      </c>
      <c r="D10" s="1398" t="s">
        <v>325</v>
      </c>
      <c r="E10" s="1399"/>
      <c r="F10" s="1399"/>
      <c r="G10" s="1399"/>
      <c r="H10" s="1399"/>
      <c r="I10" s="1399"/>
      <c r="J10" s="1399"/>
      <c r="K10" s="1399"/>
    </row>
    <row r="11" spans="1:11" ht="13.5" customHeight="1">
      <c r="A11" s="1366"/>
      <c r="B11" s="1367"/>
      <c r="C11" s="1396"/>
      <c r="D11" s="1393" t="s">
        <v>547</v>
      </c>
      <c r="E11" s="1393" t="s">
        <v>909</v>
      </c>
      <c r="F11" s="1393" t="s">
        <v>215</v>
      </c>
      <c r="G11" s="1393" t="s">
        <v>333</v>
      </c>
      <c r="H11" s="1393" t="s">
        <v>839</v>
      </c>
      <c r="I11" s="1393" t="s">
        <v>1073</v>
      </c>
      <c r="J11" s="1393" t="s">
        <v>166</v>
      </c>
      <c r="K11" s="965" t="s">
        <v>275</v>
      </c>
    </row>
    <row r="12" spans="1:11" ht="13.5" customHeight="1">
      <c r="A12" s="1366"/>
      <c r="B12" s="1367"/>
      <c r="C12" s="1396"/>
      <c r="D12" s="1396"/>
      <c r="E12" s="1396"/>
      <c r="F12" s="1396"/>
      <c r="G12" s="1396"/>
      <c r="H12" s="1396"/>
      <c r="I12" s="1396"/>
      <c r="J12" s="1396"/>
      <c r="K12" s="966"/>
    </row>
    <row r="13" spans="1:11" ht="13.5" customHeight="1">
      <c r="A13" s="1366"/>
      <c r="B13" s="1367"/>
      <c r="C13" s="1396"/>
      <c r="D13" s="1396"/>
      <c r="E13" s="1396"/>
      <c r="F13" s="1396"/>
      <c r="G13" s="1396"/>
      <c r="H13" s="1396"/>
      <c r="I13" s="1396"/>
      <c r="J13" s="1396"/>
      <c r="K13" s="966"/>
    </row>
    <row r="14" spans="1:11" ht="13.5" customHeight="1">
      <c r="A14" s="1366"/>
      <c r="B14" s="1367"/>
      <c r="C14" s="1396"/>
      <c r="D14" s="1396"/>
      <c r="E14" s="1396"/>
      <c r="F14" s="1396"/>
      <c r="G14" s="1396"/>
      <c r="H14" s="1396"/>
      <c r="I14" s="1396"/>
      <c r="J14" s="1396"/>
      <c r="K14" s="966"/>
    </row>
    <row r="15" spans="1:11" ht="13.5" customHeight="1">
      <c r="A15" s="1371"/>
      <c r="B15" s="1372"/>
      <c r="C15" s="1397"/>
      <c r="D15" s="1397"/>
      <c r="E15" s="1397"/>
      <c r="F15" s="1397"/>
      <c r="G15" s="1397"/>
      <c r="H15" s="1397"/>
      <c r="I15" s="1397"/>
      <c r="J15" s="1397"/>
      <c r="K15" s="967"/>
    </row>
    <row r="16" spans="1:11" ht="13.5" customHeight="1">
      <c r="C16" s="333" t="s">
        <v>713</v>
      </c>
      <c r="G16" s="333" t="s">
        <v>713</v>
      </c>
      <c r="H16" s="333" t="s">
        <v>713</v>
      </c>
      <c r="I16" s="333" t="s">
        <v>713</v>
      </c>
    </row>
    <row r="17" spans="1:11" ht="13.5" customHeight="1">
      <c r="A17" s="355">
        <v>2016</v>
      </c>
      <c r="B17" s="389" t="s">
        <v>276</v>
      </c>
      <c r="C17" s="77">
        <v>102.1</v>
      </c>
      <c r="D17" s="77">
        <v>101.7</v>
      </c>
      <c r="E17" s="77">
        <v>102.4</v>
      </c>
      <c r="F17" s="77">
        <v>101.4</v>
      </c>
      <c r="G17" s="77">
        <v>101.7</v>
      </c>
      <c r="H17" s="77">
        <v>101.5</v>
      </c>
      <c r="I17" s="77">
        <v>102.2</v>
      </c>
      <c r="J17" s="77">
        <v>101.6</v>
      </c>
      <c r="K17" s="77">
        <v>101.7</v>
      </c>
    </row>
    <row r="18" spans="1:11" ht="13.5" customHeight="1">
      <c r="A18" s="355">
        <v>2017</v>
      </c>
      <c r="B18" s="389" t="s">
        <v>276</v>
      </c>
      <c r="C18" s="77">
        <v>105.3</v>
      </c>
      <c r="D18" s="77">
        <v>105</v>
      </c>
      <c r="E18" s="77">
        <v>106.8</v>
      </c>
      <c r="F18" s="77">
        <v>104.1</v>
      </c>
      <c r="G18" s="77">
        <v>105.1</v>
      </c>
      <c r="H18" s="77">
        <v>104.2</v>
      </c>
      <c r="I18" s="77">
        <v>104.8</v>
      </c>
      <c r="J18" s="77">
        <v>105.1</v>
      </c>
      <c r="K18" s="77">
        <v>105.7</v>
      </c>
    </row>
    <row r="19" spans="1:11" s="559" customFormat="1" ht="13.5" customHeight="1">
      <c r="A19" s="560">
        <v>2018</v>
      </c>
      <c r="B19" s="562" t="s">
        <v>276</v>
      </c>
      <c r="C19" s="77">
        <v>109.9</v>
      </c>
      <c r="D19" s="77">
        <v>110.5</v>
      </c>
      <c r="E19" s="77">
        <v>113.9</v>
      </c>
      <c r="F19" s="77">
        <v>109</v>
      </c>
      <c r="G19" s="77">
        <v>111.3</v>
      </c>
      <c r="H19" s="77">
        <v>108.7</v>
      </c>
      <c r="I19" s="77">
        <v>109.8</v>
      </c>
      <c r="J19" s="77">
        <v>109.4</v>
      </c>
      <c r="K19" s="77">
        <v>110.3</v>
      </c>
    </row>
    <row r="20" spans="1:11" ht="13.5" customHeight="1">
      <c r="A20" s="355"/>
      <c r="B20" s="389"/>
      <c r="C20" s="77"/>
      <c r="D20" s="77"/>
      <c r="E20" s="77"/>
      <c r="F20" s="77"/>
      <c r="G20" s="77"/>
      <c r="H20" s="77"/>
      <c r="I20" s="77"/>
      <c r="J20" s="77"/>
      <c r="K20" s="77"/>
    </row>
    <row r="21" spans="1:11" ht="13.5" customHeight="1">
      <c r="A21" s="355">
        <v>2018</v>
      </c>
      <c r="B21" s="389" t="s">
        <v>56</v>
      </c>
      <c r="C21" s="77">
        <v>108.2</v>
      </c>
      <c r="D21" s="77">
        <v>108.3</v>
      </c>
      <c r="E21" s="77">
        <v>111</v>
      </c>
      <c r="F21" s="77">
        <v>106.8</v>
      </c>
      <c r="G21" s="77">
        <v>109.1</v>
      </c>
      <c r="H21" s="77">
        <v>106.9</v>
      </c>
      <c r="I21" s="77">
        <v>107.7</v>
      </c>
      <c r="J21" s="77">
        <v>107.9</v>
      </c>
      <c r="K21" s="77">
        <v>108.5</v>
      </c>
    </row>
    <row r="22" spans="1:11" s="460" customFormat="1" ht="13.5" customHeight="1">
      <c r="A22" s="461"/>
      <c r="B22" s="464" t="s">
        <v>701</v>
      </c>
      <c r="C22" s="77">
        <v>109.2</v>
      </c>
      <c r="D22" s="77">
        <v>109.6</v>
      </c>
      <c r="E22" s="77">
        <v>112.8</v>
      </c>
      <c r="F22" s="77">
        <v>107.9</v>
      </c>
      <c r="G22" s="77">
        <v>110.3</v>
      </c>
      <c r="H22" s="77">
        <v>108</v>
      </c>
      <c r="I22" s="77">
        <v>109.1</v>
      </c>
      <c r="J22" s="77">
        <v>108.9</v>
      </c>
      <c r="K22" s="77">
        <v>109.9</v>
      </c>
    </row>
    <row r="23" spans="1:11" s="538" customFormat="1" ht="13.5" customHeight="1">
      <c r="A23" s="539"/>
      <c r="B23" s="541" t="s">
        <v>217</v>
      </c>
      <c r="C23" s="77">
        <v>110.6</v>
      </c>
      <c r="D23" s="77">
        <v>111.5</v>
      </c>
      <c r="E23" s="77">
        <v>115.2</v>
      </c>
      <c r="F23" s="77">
        <v>110.2</v>
      </c>
      <c r="G23" s="77">
        <v>112.3</v>
      </c>
      <c r="H23" s="77">
        <v>109.6</v>
      </c>
      <c r="I23" s="77">
        <v>110.6</v>
      </c>
      <c r="J23" s="77">
        <v>110</v>
      </c>
      <c r="K23" s="77">
        <v>111</v>
      </c>
    </row>
    <row r="24" spans="1:11" s="559" customFormat="1" ht="13.5" customHeight="1">
      <c r="A24" s="560"/>
      <c r="B24" s="562" t="s">
        <v>197</v>
      </c>
      <c r="C24" s="77">
        <v>111.5</v>
      </c>
      <c r="D24" s="77">
        <v>112.5</v>
      </c>
      <c r="E24" s="77">
        <v>116.6</v>
      </c>
      <c r="F24" s="77">
        <v>111.1</v>
      </c>
      <c r="G24" s="77">
        <v>113.5</v>
      </c>
      <c r="H24" s="77">
        <v>110.1</v>
      </c>
      <c r="I24" s="77">
        <v>111.6</v>
      </c>
      <c r="J24" s="77">
        <v>110.8</v>
      </c>
      <c r="K24" s="77">
        <v>111.7</v>
      </c>
    </row>
    <row r="25" spans="1:11" s="851" customFormat="1" ht="13.5" customHeight="1">
      <c r="A25" s="849"/>
      <c r="B25" s="852"/>
      <c r="C25" s="77"/>
      <c r="D25" s="77"/>
      <c r="E25" s="77"/>
      <c r="F25" s="77"/>
      <c r="G25" s="77"/>
      <c r="H25" s="77"/>
      <c r="I25" s="77"/>
      <c r="J25" s="77"/>
      <c r="K25" s="77"/>
    </row>
    <row r="26" spans="1:11" s="851" customFormat="1" ht="13.5" customHeight="1">
      <c r="A26" s="849">
        <v>2019</v>
      </c>
      <c r="B26" s="852" t="s">
        <v>56</v>
      </c>
      <c r="C26" s="77">
        <v>113.4</v>
      </c>
      <c r="D26" s="77">
        <v>114.4</v>
      </c>
      <c r="E26" s="77">
        <v>119.2</v>
      </c>
      <c r="F26" s="77">
        <v>113.2</v>
      </c>
      <c r="G26" s="77">
        <v>115.4</v>
      </c>
      <c r="H26" s="77">
        <v>111.3</v>
      </c>
      <c r="I26" s="77">
        <v>113.9</v>
      </c>
      <c r="J26" s="77">
        <v>112.8</v>
      </c>
      <c r="K26" s="77">
        <v>113.4</v>
      </c>
    </row>
    <row r="27" spans="1:11" ht="13.5" customHeight="1">
      <c r="A27" s="355"/>
      <c r="B27" s="371"/>
    </row>
    <row r="28" spans="1:11" ht="13.5" customHeight="1">
      <c r="A28" s="1370" t="s">
        <v>437</v>
      </c>
      <c r="B28" s="954"/>
      <c r="C28" s="1398" t="s">
        <v>154</v>
      </c>
      <c r="D28" s="1399"/>
      <c r="E28" s="1399"/>
      <c r="F28" s="1399"/>
      <c r="G28" s="1399"/>
      <c r="H28" s="1399"/>
      <c r="I28" s="1399"/>
      <c r="J28" s="1399"/>
      <c r="K28" s="1399"/>
    </row>
    <row r="29" spans="1:11" ht="13.5" customHeight="1">
      <c r="A29" s="1366"/>
      <c r="B29" s="1367"/>
      <c r="C29" s="331" t="s">
        <v>325</v>
      </c>
      <c r="D29" s="1398" t="s">
        <v>277</v>
      </c>
      <c r="E29" s="1399"/>
      <c r="F29" s="1399"/>
      <c r="G29" s="1399"/>
      <c r="H29" s="1399"/>
      <c r="I29" s="1399"/>
      <c r="J29" s="1399"/>
      <c r="K29" s="1399"/>
    </row>
    <row r="30" spans="1:11" ht="13.5" customHeight="1">
      <c r="A30" s="1366"/>
      <c r="B30" s="1367"/>
      <c r="C30" s="1393" t="s">
        <v>278</v>
      </c>
      <c r="D30" s="1393" t="s">
        <v>547</v>
      </c>
      <c r="E30" s="1393" t="s">
        <v>279</v>
      </c>
      <c r="F30" s="1393" t="s">
        <v>290</v>
      </c>
      <c r="G30" s="1393" t="s">
        <v>291</v>
      </c>
      <c r="H30" s="1393" t="s">
        <v>203</v>
      </c>
      <c r="I30" s="1393" t="s">
        <v>204</v>
      </c>
      <c r="J30" s="1393" t="s">
        <v>971</v>
      </c>
      <c r="K30" s="965" t="s">
        <v>972</v>
      </c>
    </row>
    <row r="31" spans="1:11" ht="13.5" customHeight="1">
      <c r="A31" s="1366"/>
      <c r="B31" s="1367"/>
      <c r="C31" s="1396"/>
      <c r="D31" s="1396"/>
      <c r="E31" s="1396"/>
      <c r="F31" s="1396"/>
      <c r="G31" s="1396"/>
      <c r="H31" s="1396"/>
      <c r="I31" s="1396"/>
      <c r="J31" s="1396"/>
      <c r="K31" s="966"/>
    </row>
    <row r="32" spans="1:11" ht="13.5" customHeight="1">
      <c r="A32" s="1366"/>
      <c r="B32" s="1367"/>
      <c r="C32" s="1396"/>
      <c r="D32" s="1396"/>
      <c r="E32" s="1396"/>
      <c r="F32" s="1396"/>
      <c r="G32" s="1396"/>
      <c r="H32" s="1396"/>
      <c r="I32" s="1396"/>
      <c r="J32" s="1396"/>
      <c r="K32" s="966"/>
    </row>
    <row r="33" spans="1:11" ht="13.5" customHeight="1">
      <c r="A33" s="1366"/>
      <c r="B33" s="1367"/>
      <c r="C33" s="1396"/>
      <c r="D33" s="1396"/>
      <c r="E33" s="1396"/>
      <c r="F33" s="1396"/>
      <c r="G33" s="1396"/>
      <c r="H33" s="1396"/>
      <c r="I33" s="1396"/>
      <c r="J33" s="1396"/>
      <c r="K33" s="966"/>
    </row>
    <row r="34" spans="1:11" ht="13.5" customHeight="1">
      <c r="A34" s="1371"/>
      <c r="B34" s="1372"/>
      <c r="C34" s="1397"/>
      <c r="D34" s="1397"/>
      <c r="E34" s="1397"/>
      <c r="F34" s="1397"/>
      <c r="G34" s="1397"/>
      <c r="H34" s="1397"/>
      <c r="I34" s="1397"/>
      <c r="J34" s="1397"/>
      <c r="K34" s="967"/>
    </row>
    <row r="35" spans="1:11" ht="13.5" customHeight="1">
      <c r="A35" s="355"/>
      <c r="E35" s="333" t="s">
        <v>713</v>
      </c>
      <c r="F35" s="333" t="s">
        <v>713</v>
      </c>
    </row>
    <row r="36" spans="1:11" ht="13.5" customHeight="1">
      <c r="A36" s="355">
        <v>2016</v>
      </c>
      <c r="B36" s="389" t="s">
        <v>276</v>
      </c>
      <c r="C36" s="77">
        <v>102</v>
      </c>
      <c r="D36" s="77">
        <v>102.3</v>
      </c>
      <c r="E36" s="77">
        <v>101.8</v>
      </c>
      <c r="F36" s="77">
        <v>101.9</v>
      </c>
      <c r="G36" s="77">
        <v>101.7</v>
      </c>
      <c r="H36" s="77">
        <v>102.5</v>
      </c>
      <c r="I36" s="77">
        <v>101.9</v>
      </c>
      <c r="J36" s="77">
        <v>102.3</v>
      </c>
      <c r="K36" s="77">
        <v>102</v>
      </c>
    </row>
    <row r="37" spans="1:11" ht="13.5" customHeight="1">
      <c r="A37" s="355">
        <v>2017</v>
      </c>
      <c r="B37" s="389" t="s">
        <v>276</v>
      </c>
      <c r="C37" s="77">
        <v>105.9</v>
      </c>
      <c r="D37" s="77">
        <v>105.5</v>
      </c>
      <c r="E37" s="77">
        <v>104.3</v>
      </c>
      <c r="F37" s="77">
        <v>104.7</v>
      </c>
      <c r="G37" s="77">
        <v>104.6</v>
      </c>
      <c r="H37" s="77">
        <v>105</v>
      </c>
      <c r="I37" s="77">
        <v>104.9</v>
      </c>
      <c r="J37" s="77">
        <v>104.6</v>
      </c>
      <c r="K37" s="77">
        <v>105.7</v>
      </c>
    </row>
    <row r="38" spans="1:11" s="559" customFormat="1" ht="13.5" customHeight="1">
      <c r="A38" s="560">
        <v>2018</v>
      </c>
      <c r="B38" s="562" t="s">
        <v>276</v>
      </c>
      <c r="C38" s="77">
        <v>111.8</v>
      </c>
      <c r="D38" s="77">
        <v>109.4</v>
      </c>
      <c r="E38" s="77">
        <v>107.6</v>
      </c>
      <c r="F38" s="77">
        <v>107.7</v>
      </c>
      <c r="G38" s="77">
        <v>108.2</v>
      </c>
      <c r="H38" s="77">
        <v>108.8</v>
      </c>
      <c r="I38" s="77">
        <v>109.4</v>
      </c>
      <c r="J38" s="77">
        <v>108.8</v>
      </c>
      <c r="K38" s="77">
        <v>109.6</v>
      </c>
    </row>
    <row r="39" spans="1:11" ht="13.5" customHeight="1">
      <c r="A39" s="355"/>
      <c r="B39" s="389"/>
      <c r="C39" s="77"/>
      <c r="D39" s="77"/>
      <c r="E39" s="77"/>
      <c r="F39" s="77"/>
      <c r="G39" s="77"/>
      <c r="H39" s="77"/>
      <c r="I39" s="77"/>
      <c r="J39" s="77"/>
      <c r="K39" s="77"/>
    </row>
    <row r="40" spans="1:11" ht="13.5" customHeight="1">
      <c r="A40" s="355">
        <v>2018</v>
      </c>
      <c r="B40" s="389" t="s">
        <v>56</v>
      </c>
      <c r="C40" s="77">
        <v>107.7</v>
      </c>
      <c r="D40" s="77">
        <v>108.1</v>
      </c>
      <c r="E40" s="77">
        <v>106.4</v>
      </c>
      <c r="F40" s="77">
        <v>106.5</v>
      </c>
      <c r="G40" s="77">
        <v>106.6</v>
      </c>
      <c r="H40" s="77">
        <v>106.9</v>
      </c>
      <c r="I40" s="77">
        <v>107.6</v>
      </c>
      <c r="J40" s="77">
        <v>107.7</v>
      </c>
      <c r="K40" s="77">
        <v>108.2</v>
      </c>
    </row>
    <row r="41" spans="1:11" s="460" customFormat="1" ht="13.5" customHeight="1">
      <c r="A41" s="461"/>
      <c r="B41" s="464" t="s">
        <v>701</v>
      </c>
      <c r="C41" s="77">
        <v>111.1</v>
      </c>
      <c r="D41" s="77">
        <v>108.9</v>
      </c>
      <c r="E41" s="77">
        <v>107.1</v>
      </c>
      <c r="F41" s="77">
        <v>106.9</v>
      </c>
      <c r="G41" s="77">
        <v>107.4</v>
      </c>
      <c r="H41" s="77">
        <v>107.9</v>
      </c>
      <c r="I41" s="77">
        <v>108.7</v>
      </c>
      <c r="J41" s="77">
        <v>108.6</v>
      </c>
      <c r="K41" s="77">
        <v>109.1</v>
      </c>
    </row>
    <row r="42" spans="1:11" s="538" customFormat="1" ht="13.5" customHeight="1">
      <c r="A42" s="539"/>
      <c r="B42" s="541" t="s">
        <v>217</v>
      </c>
      <c r="C42" s="77">
        <v>114.2</v>
      </c>
      <c r="D42" s="77">
        <v>109.9</v>
      </c>
      <c r="E42" s="77">
        <v>108.2</v>
      </c>
      <c r="F42" s="77">
        <v>108.4</v>
      </c>
      <c r="G42" s="77">
        <v>109</v>
      </c>
      <c r="H42" s="77">
        <v>109.9</v>
      </c>
      <c r="I42" s="77">
        <v>110.2</v>
      </c>
      <c r="J42" s="77">
        <v>109.1</v>
      </c>
      <c r="K42" s="77">
        <v>110.1</v>
      </c>
    </row>
    <row r="43" spans="1:11" s="559" customFormat="1" ht="13.5" customHeight="1">
      <c r="A43" s="560"/>
      <c r="B43" s="562" t="s">
        <v>197</v>
      </c>
      <c r="C43" s="77">
        <v>114</v>
      </c>
      <c r="D43" s="77">
        <v>110.7</v>
      </c>
      <c r="E43" s="77">
        <v>108.6</v>
      </c>
      <c r="F43" s="77">
        <v>109.1</v>
      </c>
      <c r="G43" s="77">
        <v>109.7</v>
      </c>
      <c r="H43" s="77">
        <v>110.4</v>
      </c>
      <c r="I43" s="77">
        <v>110.9</v>
      </c>
      <c r="J43" s="77">
        <v>109.8</v>
      </c>
      <c r="K43" s="77">
        <v>111</v>
      </c>
    </row>
    <row r="44" spans="1:11" s="851" customFormat="1" ht="13.5" customHeight="1">
      <c r="A44" s="849"/>
      <c r="B44" s="852"/>
      <c r="C44" s="77"/>
      <c r="D44" s="77"/>
      <c r="E44" s="77"/>
      <c r="F44" s="77"/>
      <c r="G44" s="77"/>
      <c r="H44" s="77"/>
      <c r="I44" s="77"/>
      <c r="J44" s="77"/>
      <c r="K44" s="77"/>
    </row>
    <row r="45" spans="1:11" s="851" customFormat="1" ht="13.5" customHeight="1">
      <c r="A45" s="849">
        <v>2019</v>
      </c>
      <c r="B45" s="852" t="s">
        <v>56</v>
      </c>
      <c r="C45" s="77">
        <v>114.2</v>
      </c>
      <c r="D45" s="77">
        <v>112.6</v>
      </c>
      <c r="E45" s="77">
        <v>111.1</v>
      </c>
      <c r="F45" s="77">
        <v>111</v>
      </c>
      <c r="G45" s="77">
        <v>111.4</v>
      </c>
      <c r="H45" s="77">
        <v>112.1</v>
      </c>
      <c r="I45" s="77">
        <v>112.4</v>
      </c>
      <c r="J45" s="77">
        <v>111.8</v>
      </c>
      <c r="K45" s="77">
        <v>113.2</v>
      </c>
    </row>
    <row r="46" spans="1:11" ht="13.5" customHeight="1">
      <c r="A46" s="355"/>
      <c r="B46" s="371"/>
      <c r="C46" s="371"/>
      <c r="D46" s="371"/>
      <c r="E46" s="371"/>
      <c r="F46" s="371"/>
      <c r="G46" s="371"/>
      <c r="H46" s="371"/>
      <c r="I46" s="371"/>
      <c r="J46" s="371"/>
      <c r="K46" s="371"/>
    </row>
    <row r="47" spans="1:11" ht="13.5" customHeight="1">
      <c r="A47" s="1370" t="s">
        <v>437</v>
      </c>
      <c r="B47" s="954"/>
      <c r="C47" s="965" t="s">
        <v>154</v>
      </c>
      <c r="D47" s="1370"/>
      <c r="E47" s="1370"/>
      <c r="F47" s="1370"/>
      <c r="G47" s="1370"/>
      <c r="H47" s="1370"/>
      <c r="I47" s="954"/>
      <c r="J47" s="1398" t="s">
        <v>211</v>
      </c>
      <c r="K47" s="1399"/>
    </row>
    <row r="48" spans="1:11" ht="13.5" customHeight="1">
      <c r="A48" s="1366"/>
      <c r="B48" s="1367"/>
      <c r="C48" s="1033" t="s">
        <v>277</v>
      </c>
      <c r="D48" s="1373"/>
      <c r="E48" s="1373"/>
      <c r="F48" s="1032"/>
      <c r="G48" s="1393" t="s">
        <v>973</v>
      </c>
      <c r="H48" s="1393" t="s">
        <v>1636</v>
      </c>
      <c r="I48" s="1393" t="s">
        <v>520</v>
      </c>
      <c r="J48" s="1393" t="s">
        <v>521</v>
      </c>
      <c r="K48" s="965" t="s">
        <v>107</v>
      </c>
    </row>
    <row r="49" spans="1:11" ht="13.5" customHeight="1">
      <c r="A49" s="1366"/>
      <c r="B49" s="1367"/>
      <c r="C49" s="1035"/>
      <c r="D49" s="1374"/>
      <c r="E49" s="1374"/>
      <c r="F49" s="956"/>
      <c r="G49" s="1396"/>
      <c r="H49" s="1396"/>
      <c r="I49" s="1396"/>
      <c r="J49" s="1396"/>
      <c r="K49" s="966"/>
    </row>
    <row r="50" spans="1:11" ht="13.5" customHeight="1">
      <c r="A50" s="1366"/>
      <c r="B50" s="1367"/>
      <c r="C50" s="1393" t="s">
        <v>108</v>
      </c>
      <c r="D50" s="1393" t="s">
        <v>948</v>
      </c>
      <c r="E50" s="1393" t="s">
        <v>340</v>
      </c>
      <c r="F50" s="1393" t="s">
        <v>341</v>
      </c>
      <c r="G50" s="1396"/>
      <c r="H50" s="1396"/>
      <c r="I50" s="1396"/>
      <c r="J50" s="1396"/>
      <c r="K50" s="966"/>
    </row>
    <row r="51" spans="1:11" ht="13.5" customHeight="1">
      <c r="A51" s="1366"/>
      <c r="B51" s="1367"/>
      <c r="C51" s="1394"/>
      <c r="D51" s="1394"/>
      <c r="E51" s="1394"/>
      <c r="F51" s="1394"/>
      <c r="G51" s="1396"/>
      <c r="H51" s="1396"/>
      <c r="I51" s="1396"/>
      <c r="J51" s="1396"/>
      <c r="K51" s="966"/>
    </row>
    <row r="52" spans="1:11" ht="13.5" customHeight="1">
      <c r="A52" s="1366"/>
      <c r="B52" s="1367"/>
      <c r="C52" s="1394"/>
      <c r="D52" s="1394"/>
      <c r="E52" s="1394"/>
      <c r="F52" s="1394"/>
      <c r="G52" s="1396"/>
      <c r="H52" s="1396"/>
      <c r="I52" s="1396"/>
      <c r="J52" s="1396"/>
      <c r="K52" s="966"/>
    </row>
    <row r="53" spans="1:11" ht="13.5" customHeight="1">
      <c r="A53" s="1371"/>
      <c r="B53" s="1372"/>
      <c r="C53" s="1395"/>
      <c r="D53" s="1395"/>
      <c r="E53" s="1395"/>
      <c r="F53" s="1395"/>
      <c r="G53" s="1397"/>
      <c r="H53" s="1397"/>
      <c r="I53" s="1397"/>
      <c r="J53" s="1397"/>
      <c r="K53" s="967"/>
    </row>
    <row r="54" spans="1:11" ht="13.5" customHeight="1">
      <c r="A54" s="337"/>
      <c r="B54" s="337"/>
      <c r="C54" s="337"/>
      <c r="D54" s="337"/>
      <c r="E54" s="337"/>
      <c r="F54" s="337"/>
      <c r="G54" s="337"/>
      <c r="H54" s="78"/>
      <c r="I54" s="337"/>
      <c r="J54" s="337"/>
      <c r="K54" s="337"/>
    </row>
    <row r="55" spans="1:11" ht="13.5" customHeight="1">
      <c r="A55" s="355">
        <v>2016</v>
      </c>
      <c r="B55" s="389" t="s">
        <v>276</v>
      </c>
      <c r="C55" s="77">
        <v>102.5</v>
      </c>
      <c r="D55" s="77">
        <v>102.4</v>
      </c>
      <c r="E55" s="77">
        <v>101.8</v>
      </c>
      <c r="F55" s="77">
        <v>102.2</v>
      </c>
      <c r="G55" s="77">
        <v>102.6</v>
      </c>
      <c r="H55" s="77">
        <v>103.3</v>
      </c>
      <c r="I55" s="77">
        <v>103.2</v>
      </c>
      <c r="J55" s="77">
        <v>102.2</v>
      </c>
      <c r="K55" s="77">
        <v>102.1</v>
      </c>
    </row>
    <row r="56" spans="1:11" ht="13.5" customHeight="1">
      <c r="A56" s="355">
        <v>2017</v>
      </c>
      <c r="B56" s="389" t="s">
        <v>276</v>
      </c>
      <c r="C56" s="77">
        <v>104.7</v>
      </c>
      <c r="D56" s="77">
        <v>105.4</v>
      </c>
      <c r="E56" s="77">
        <v>103.9</v>
      </c>
      <c r="F56" s="77">
        <v>105.7</v>
      </c>
      <c r="G56" s="77">
        <v>105.9</v>
      </c>
      <c r="H56" s="77">
        <v>107.4</v>
      </c>
      <c r="I56" s="77">
        <v>107.3</v>
      </c>
      <c r="J56" s="77">
        <v>105.5</v>
      </c>
      <c r="K56" s="77">
        <v>105.5</v>
      </c>
    </row>
    <row r="57" spans="1:11" s="559" customFormat="1" ht="13.5" customHeight="1">
      <c r="A57" s="560">
        <v>2018</v>
      </c>
      <c r="B57" s="562" t="s">
        <v>276</v>
      </c>
      <c r="C57" s="77">
        <v>107.7</v>
      </c>
      <c r="D57" s="77">
        <v>108.9</v>
      </c>
      <c r="E57" s="77">
        <v>106.1</v>
      </c>
      <c r="F57" s="77">
        <v>109.7</v>
      </c>
      <c r="G57" s="77">
        <v>109.8</v>
      </c>
      <c r="H57" s="77">
        <v>112.4</v>
      </c>
      <c r="I57" s="77">
        <v>112.6</v>
      </c>
      <c r="J57" s="77">
        <v>110.2</v>
      </c>
      <c r="K57" s="77">
        <v>110.2</v>
      </c>
    </row>
    <row r="58" spans="1:11" ht="13.5" customHeight="1">
      <c r="A58" s="355"/>
      <c r="B58" s="389"/>
      <c r="C58" s="77"/>
      <c r="D58" s="77"/>
      <c r="E58" s="77"/>
      <c r="F58" s="77"/>
      <c r="G58" s="77"/>
      <c r="H58" s="77"/>
      <c r="I58" s="77"/>
      <c r="J58" s="77"/>
      <c r="K58" s="77"/>
    </row>
    <row r="59" spans="1:11" ht="13.5" customHeight="1">
      <c r="A59" s="355">
        <v>2018</v>
      </c>
      <c r="B59" s="389" t="s">
        <v>56</v>
      </c>
      <c r="C59" s="77">
        <v>106.5</v>
      </c>
      <c r="D59" s="77">
        <v>107.7</v>
      </c>
      <c r="E59" s="77">
        <v>105.6</v>
      </c>
      <c r="F59" s="77">
        <v>108</v>
      </c>
      <c r="G59" s="77">
        <v>108.5</v>
      </c>
      <c r="H59" s="77">
        <v>111</v>
      </c>
      <c r="I59" s="77">
        <v>110.8</v>
      </c>
      <c r="J59" s="79">
        <v>108.5</v>
      </c>
      <c r="K59" s="79">
        <v>108.5</v>
      </c>
    </row>
    <row r="60" spans="1:11" s="460" customFormat="1" ht="13.5" customHeight="1">
      <c r="A60" s="461"/>
      <c r="B60" s="464" t="s">
        <v>701</v>
      </c>
      <c r="C60" s="77">
        <v>107.1</v>
      </c>
      <c r="D60" s="77">
        <v>108.5</v>
      </c>
      <c r="E60" s="77">
        <v>105.8</v>
      </c>
      <c r="F60" s="77">
        <v>108.9</v>
      </c>
      <c r="G60" s="77">
        <v>109.6</v>
      </c>
      <c r="H60" s="77">
        <v>112.1</v>
      </c>
      <c r="I60" s="77">
        <v>111.8</v>
      </c>
      <c r="J60" s="79">
        <v>109.5</v>
      </c>
      <c r="K60" s="79">
        <v>109.5</v>
      </c>
    </row>
    <row r="61" spans="1:11" s="538" customFormat="1" ht="13.5" customHeight="1">
      <c r="A61" s="539"/>
      <c r="B61" s="541" t="s">
        <v>217</v>
      </c>
      <c r="C61" s="77">
        <v>108.1</v>
      </c>
      <c r="D61" s="77">
        <v>109.4</v>
      </c>
      <c r="E61" s="77">
        <v>106.3</v>
      </c>
      <c r="F61" s="77">
        <v>110.3</v>
      </c>
      <c r="G61" s="77">
        <v>110.1</v>
      </c>
      <c r="H61" s="77">
        <v>112.8</v>
      </c>
      <c r="I61" s="77">
        <v>113.5</v>
      </c>
      <c r="J61" s="79">
        <v>110.9</v>
      </c>
      <c r="K61" s="79">
        <v>111</v>
      </c>
    </row>
    <row r="62" spans="1:11" s="559" customFormat="1" ht="13.5" customHeight="1">
      <c r="A62" s="560"/>
      <c r="B62" s="562" t="s">
        <v>197</v>
      </c>
      <c r="C62" s="77">
        <v>109</v>
      </c>
      <c r="D62" s="77">
        <v>110.1</v>
      </c>
      <c r="E62" s="77">
        <v>106.8</v>
      </c>
      <c r="F62" s="77">
        <v>111.6</v>
      </c>
      <c r="G62" s="77">
        <v>110.9</v>
      </c>
      <c r="H62" s="77">
        <v>113.6</v>
      </c>
      <c r="I62" s="77">
        <v>114.4</v>
      </c>
      <c r="J62" s="79">
        <v>111.7</v>
      </c>
      <c r="K62" s="79">
        <v>111.9</v>
      </c>
    </row>
    <row r="63" spans="1:11" s="851" customFormat="1" ht="13.5" customHeight="1">
      <c r="A63" s="849"/>
      <c r="B63" s="852"/>
      <c r="C63" s="77"/>
      <c r="D63" s="77"/>
      <c r="E63" s="77"/>
      <c r="F63" s="77"/>
      <c r="G63" s="77"/>
      <c r="H63" s="77"/>
      <c r="I63" s="77"/>
      <c r="J63" s="79"/>
      <c r="K63" s="79"/>
    </row>
    <row r="64" spans="1:11" s="851" customFormat="1" ht="13.5" customHeight="1">
      <c r="A64" s="849">
        <v>2019</v>
      </c>
      <c r="B64" s="852" t="s">
        <v>56</v>
      </c>
      <c r="C64" s="77">
        <v>110</v>
      </c>
      <c r="D64" s="77">
        <v>112</v>
      </c>
      <c r="E64" s="77">
        <v>108.9</v>
      </c>
      <c r="F64" s="77">
        <v>113.3</v>
      </c>
      <c r="G64" s="77">
        <v>112.8</v>
      </c>
      <c r="H64" s="77">
        <v>116.2</v>
      </c>
      <c r="I64" s="77">
        <v>117</v>
      </c>
      <c r="J64" s="79">
        <v>113.7</v>
      </c>
      <c r="K64" s="79">
        <v>113.9</v>
      </c>
    </row>
    <row r="65" spans="1:11" ht="13.5" customHeight="1">
      <c r="A65" s="355"/>
      <c r="B65" s="389"/>
      <c r="C65" s="79"/>
      <c r="D65" s="79"/>
      <c r="E65" s="79"/>
      <c r="F65" s="79"/>
      <c r="G65" s="79"/>
      <c r="H65" s="79"/>
      <c r="I65" s="79"/>
      <c r="J65" s="79"/>
      <c r="K65" s="79"/>
    </row>
    <row r="66" spans="1:11" ht="13.5" customHeight="1">
      <c r="A66" s="953" t="s">
        <v>69</v>
      </c>
      <c r="B66" s="953"/>
      <c r="C66" s="953"/>
      <c r="D66" s="953"/>
      <c r="E66" s="953"/>
      <c r="F66" s="953"/>
      <c r="G66" s="953"/>
      <c r="H66" s="953"/>
      <c r="I66" s="953"/>
      <c r="J66" s="953"/>
      <c r="K66" s="953"/>
    </row>
    <row r="67" spans="1:11" ht="13.5" customHeight="1">
      <c r="A67" s="953"/>
      <c r="B67" s="953"/>
      <c r="C67" s="953"/>
      <c r="D67" s="953"/>
      <c r="E67" s="953"/>
      <c r="F67" s="953"/>
      <c r="G67" s="953"/>
      <c r="H67" s="953"/>
      <c r="I67" s="953"/>
      <c r="J67" s="953"/>
      <c r="K67" s="953"/>
    </row>
    <row r="68" spans="1:11" ht="13.5" customHeight="1">
      <c r="A68" s="1370" t="s">
        <v>583</v>
      </c>
      <c r="B68" s="954"/>
      <c r="C68" s="1402" t="s">
        <v>514</v>
      </c>
      <c r="D68" s="1403"/>
      <c r="E68" s="1403"/>
      <c r="F68" s="1403"/>
      <c r="G68" s="1403"/>
      <c r="H68" s="1403"/>
      <c r="I68" s="1403"/>
      <c r="J68" s="1403"/>
      <c r="K68" s="1403"/>
    </row>
    <row r="69" spans="1:11" ht="13.5" customHeight="1">
      <c r="A69" s="1366"/>
      <c r="B69" s="1367"/>
      <c r="C69" s="965" t="s">
        <v>878</v>
      </c>
      <c r="D69" s="1370"/>
      <c r="E69" s="954"/>
      <c r="F69" s="965" t="s">
        <v>1064</v>
      </c>
      <c r="G69" s="1370"/>
      <c r="H69" s="1370"/>
      <c r="I69" s="965" t="s">
        <v>1065</v>
      </c>
      <c r="J69" s="1370"/>
      <c r="K69" s="1370"/>
    </row>
    <row r="70" spans="1:11" ht="13.5" customHeight="1">
      <c r="A70" s="1366"/>
      <c r="B70" s="1367"/>
      <c r="C70" s="966"/>
      <c r="D70" s="1366"/>
      <c r="E70" s="1367"/>
      <c r="F70" s="966"/>
      <c r="G70" s="1366"/>
      <c r="H70" s="1366"/>
      <c r="I70" s="966"/>
      <c r="J70" s="1366"/>
      <c r="K70" s="1366"/>
    </row>
    <row r="71" spans="1:11" ht="13.5" customHeight="1">
      <c r="A71" s="1371"/>
      <c r="B71" s="1372"/>
      <c r="C71" s="967"/>
      <c r="D71" s="1371"/>
      <c r="E71" s="1372"/>
      <c r="F71" s="967"/>
      <c r="G71" s="1371"/>
      <c r="H71" s="1371"/>
      <c r="I71" s="967"/>
      <c r="J71" s="1371"/>
      <c r="K71" s="1371"/>
    </row>
    <row r="72" spans="1:11" ht="13.5" customHeight="1">
      <c r="A72" s="355"/>
      <c r="C72" s="1400"/>
      <c r="D72" s="1400"/>
      <c r="E72" s="1400"/>
      <c r="F72" s="1400"/>
      <c r="G72" s="1400"/>
      <c r="H72" s="358"/>
      <c r="I72" s="1401"/>
      <c r="J72" s="1401"/>
      <c r="K72" s="1401"/>
    </row>
    <row r="73" spans="1:11" ht="13.5" customHeight="1">
      <c r="A73" s="355">
        <v>2016</v>
      </c>
      <c r="B73" s="389" t="s">
        <v>276</v>
      </c>
      <c r="D73" s="80">
        <v>100.9</v>
      </c>
      <c r="G73" s="80">
        <v>101.1</v>
      </c>
      <c r="H73" s="359"/>
      <c r="I73" s="359"/>
      <c r="J73" s="80">
        <v>101.7</v>
      </c>
      <c r="K73" s="359"/>
    </row>
    <row r="74" spans="1:11" ht="13.5" customHeight="1">
      <c r="A74" s="355">
        <v>2017</v>
      </c>
      <c r="B74" s="389" t="s">
        <v>276</v>
      </c>
      <c r="D74" s="80">
        <v>104.7</v>
      </c>
      <c r="G74" s="80">
        <v>105.2</v>
      </c>
      <c r="H74" s="359"/>
      <c r="I74" s="359"/>
      <c r="J74" s="80">
        <v>105.3</v>
      </c>
      <c r="K74" s="359"/>
    </row>
    <row r="75" spans="1:11" s="559" customFormat="1" ht="13.5" customHeight="1">
      <c r="A75" s="560">
        <v>2018</v>
      </c>
      <c r="B75" s="562" t="s">
        <v>276</v>
      </c>
      <c r="D75" s="80">
        <v>111.1</v>
      </c>
      <c r="G75" s="80">
        <v>111.3</v>
      </c>
      <c r="H75" s="561"/>
      <c r="I75" s="561"/>
      <c r="J75" s="80">
        <v>111.5</v>
      </c>
      <c r="K75" s="561"/>
    </row>
    <row r="76" spans="1:11" ht="13.5" customHeight="1">
      <c r="A76" s="355"/>
      <c r="B76" s="389"/>
      <c r="C76" s="359"/>
      <c r="D76" s="80"/>
      <c r="F76" s="81"/>
      <c r="G76" s="80"/>
      <c r="H76" s="359"/>
      <c r="I76" s="359"/>
      <c r="J76" s="80"/>
      <c r="K76" s="359"/>
    </row>
    <row r="77" spans="1:11" ht="13.5" customHeight="1">
      <c r="A77" s="355">
        <v>2018</v>
      </c>
      <c r="B77" s="389" t="s">
        <v>56</v>
      </c>
      <c r="C77" s="359"/>
      <c r="D77" s="81">
        <v>108.2</v>
      </c>
      <c r="F77" s="81"/>
      <c r="G77" s="81">
        <v>109</v>
      </c>
      <c r="H77" s="359"/>
      <c r="I77" s="359"/>
      <c r="J77" s="81">
        <v>109</v>
      </c>
      <c r="K77" s="359"/>
    </row>
    <row r="78" spans="1:11" s="460" customFormat="1" ht="13.5" customHeight="1">
      <c r="A78" s="461"/>
      <c r="B78" s="464" t="s">
        <v>701</v>
      </c>
      <c r="C78" s="462"/>
      <c r="D78" s="81">
        <v>109.9</v>
      </c>
      <c r="F78" s="81"/>
      <c r="G78" s="81">
        <v>110.5</v>
      </c>
      <c r="H78" s="462"/>
      <c r="I78" s="462"/>
      <c r="J78" s="81">
        <v>110.5</v>
      </c>
      <c r="K78" s="462"/>
    </row>
    <row r="79" spans="1:11" ht="13.5" customHeight="1">
      <c r="A79" s="226"/>
      <c r="B79" s="541" t="s">
        <v>217</v>
      </c>
      <c r="C79" s="540"/>
      <c r="D79" s="81">
        <v>112.4</v>
      </c>
      <c r="E79" s="538"/>
      <c r="F79" s="81"/>
      <c r="G79" s="81">
        <v>112.4</v>
      </c>
      <c r="H79" s="540"/>
      <c r="I79" s="540"/>
      <c r="J79" s="81">
        <v>112.8</v>
      </c>
      <c r="K79" s="540"/>
    </row>
    <row r="80" spans="1:11" s="559" customFormat="1" ht="13.5" customHeight="1">
      <c r="A80" s="226"/>
      <c r="B80" s="562" t="s">
        <v>197</v>
      </c>
      <c r="C80" s="561"/>
      <c r="D80" s="81">
        <v>113.7</v>
      </c>
      <c r="F80" s="81"/>
      <c r="G80" s="81">
        <v>113.4</v>
      </c>
      <c r="H80" s="561"/>
      <c r="I80" s="561"/>
      <c r="J80" s="81">
        <v>113.7</v>
      </c>
      <c r="K80" s="561"/>
    </row>
    <row r="81" spans="1:11" s="851" customFormat="1" ht="13.5" customHeight="1">
      <c r="A81" s="226"/>
      <c r="B81" s="852"/>
      <c r="C81" s="850"/>
      <c r="D81" s="81"/>
      <c r="F81" s="81"/>
      <c r="G81" s="81"/>
      <c r="H81" s="850"/>
      <c r="I81" s="850"/>
      <c r="J81" s="81"/>
      <c r="K81" s="850"/>
    </row>
    <row r="82" spans="1:11" s="851" customFormat="1" ht="13.5" customHeight="1">
      <c r="A82" s="849">
        <v>2019</v>
      </c>
      <c r="B82" s="852" t="s">
        <v>56</v>
      </c>
      <c r="C82" s="850"/>
      <c r="D82" s="81">
        <v>116.3</v>
      </c>
      <c r="F82" s="81"/>
      <c r="G82" s="81">
        <v>115.5</v>
      </c>
      <c r="H82" s="850"/>
      <c r="I82" s="850"/>
      <c r="J82" s="81">
        <v>116.1</v>
      </c>
      <c r="K82" s="850"/>
    </row>
    <row r="83" spans="1:11" s="538" customFormat="1" ht="13.5" customHeight="1">
      <c r="A83" s="226"/>
      <c r="B83" s="541"/>
      <c r="C83" s="540"/>
      <c r="D83" s="81"/>
      <c r="F83" s="81"/>
      <c r="G83" s="81"/>
      <c r="H83" s="540"/>
      <c r="I83" s="540"/>
      <c r="J83" s="81"/>
      <c r="K83" s="540"/>
    </row>
    <row r="84" spans="1:11" ht="13.5" customHeight="1">
      <c r="A84" s="358" t="s">
        <v>1066</v>
      </c>
      <c r="B84" s="358"/>
    </row>
    <row r="85" spans="1:11" ht="15.95" customHeight="1">
      <c r="A85" s="953" t="s">
        <v>1743</v>
      </c>
      <c r="B85" s="953"/>
      <c r="C85" s="953"/>
      <c r="D85" s="953"/>
      <c r="E85" s="953"/>
      <c r="F85" s="953"/>
      <c r="G85" s="953"/>
      <c r="H85" s="355"/>
      <c r="I85" s="355"/>
      <c r="J85" s="355"/>
      <c r="K85" s="355"/>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showGridLines="0" showZeros="0" workbookViewId="0"/>
  </sheetViews>
  <sheetFormatPr baseColWidth="10" defaultColWidth="12.5703125" defaultRowHeight="15"/>
  <cols>
    <col min="1" max="1" width="7.140625" style="333" customWidth="1"/>
    <col min="2" max="2" width="14.7109375" style="333" customWidth="1"/>
    <col min="3" max="3" width="15.7109375" style="333" customWidth="1"/>
    <col min="4" max="5" width="1.7109375" style="333" customWidth="1"/>
    <col min="6" max="6" width="15.7109375" style="333" customWidth="1"/>
    <col min="7" max="8" width="1.7109375" style="333" customWidth="1"/>
    <col min="9" max="9" width="15.7109375" style="333" customWidth="1"/>
    <col min="10" max="11" width="1.7109375" style="333" customWidth="1"/>
    <col min="12" max="12" width="15.7109375" style="333" customWidth="1"/>
    <col min="13" max="14" width="1.7109375" style="333" customWidth="1"/>
    <col min="15" max="15" width="15.7109375" style="333" customWidth="1"/>
    <col min="16" max="17" width="1.7109375" style="333" customWidth="1"/>
    <col min="18" max="18" width="15.7109375" style="333" customWidth="1"/>
    <col min="19" max="20" width="1.7109375" style="333" customWidth="1"/>
    <col min="21" max="256" width="12.5703125" style="333"/>
    <col min="257" max="257" width="7.140625" style="333" customWidth="1"/>
    <col min="258" max="258" width="14.7109375" style="333" customWidth="1"/>
    <col min="259" max="259" width="15.7109375" style="333" customWidth="1"/>
    <col min="260" max="261" width="1.7109375" style="333" customWidth="1"/>
    <col min="262" max="262" width="15.7109375" style="333" customWidth="1"/>
    <col min="263" max="264" width="1.7109375" style="333" customWidth="1"/>
    <col min="265" max="265" width="15.7109375" style="333" customWidth="1"/>
    <col min="266" max="267" width="1.7109375" style="333" customWidth="1"/>
    <col min="268" max="268" width="15.7109375" style="333" customWidth="1"/>
    <col min="269" max="270" width="1.7109375" style="333" customWidth="1"/>
    <col min="271" max="271" width="15.7109375" style="333" customWidth="1"/>
    <col min="272" max="273" width="1.7109375" style="333" customWidth="1"/>
    <col min="274" max="274" width="15.7109375" style="333" customWidth="1"/>
    <col min="275" max="276" width="1.7109375" style="333" customWidth="1"/>
    <col min="277" max="512" width="12.5703125" style="333"/>
    <col min="513" max="513" width="7.140625" style="333" customWidth="1"/>
    <col min="514" max="514" width="14.7109375" style="333" customWidth="1"/>
    <col min="515" max="515" width="15.7109375" style="333" customWidth="1"/>
    <col min="516" max="517" width="1.7109375" style="333" customWidth="1"/>
    <col min="518" max="518" width="15.7109375" style="333" customWidth="1"/>
    <col min="519" max="520" width="1.7109375" style="333" customWidth="1"/>
    <col min="521" max="521" width="15.7109375" style="333" customWidth="1"/>
    <col min="522" max="523" width="1.7109375" style="333" customWidth="1"/>
    <col min="524" max="524" width="15.7109375" style="333" customWidth="1"/>
    <col min="525" max="526" width="1.7109375" style="333" customWidth="1"/>
    <col min="527" max="527" width="15.7109375" style="333" customWidth="1"/>
    <col min="528" max="529" width="1.7109375" style="333" customWidth="1"/>
    <col min="530" max="530" width="15.7109375" style="333" customWidth="1"/>
    <col min="531" max="532" width="1.7109375" style="333" customWidth="1"/>
    <col min="533" max="768" width="12.5703125" style="333"/>
    <col min="769" max="769" width="7.140625" style="333" customWidth="1"/>
    <col min="770" max="770" width="14.7109375" style="333" customWidth="1"/>
    <col min="771" max="771" width="15.7109375" style="333" customWidth="1"/>
    <col min="772" max="773" width="1.7109375" style="333" customWidth="1"/>
    <col min="774" max="774" width="15.7109375" style="333" customWidth="1"/>
    <col min="775" max="776" width="1.7109375" style="333" customWidth="1"/>
    <col min="777" max="777" width="15.7109375" style="333" customWidth="1"/>
    <col min="778" max="779" width="1.7109375" style="333" customWidth="1"/>
    <col min="780" max="780" width="15.7109375" style="333" customWidth="1"/>
    <col min="781" max="782" width="1.7109375" style="333" customWidth="1"/>
    <col min="783" max="783" width="15.7109375" style="333" customWidth="1"/>
    <col min="784" max="785" width="1.7109375" style="333" customWidth="1"/>
    <col min="786" max="786" width="15.7109375" style="333" customWidth="1"/>
    <col min="787" max="788" width="1.7109375" style="333" customWidth="1"/>
    <col min="789" max="1024" width="12.5703125" style="333"/>
    <col min="1025" max="1025" width="7.140625" style="333" customWidth="1"/>
    <col min="1026" max="1026" width="14.7109375" style="333" customWidth="1"/>
    <col min="1027" max="1027" width="15.7109375" style="333" customWidth="1"/>
    <col min="1028" max="1029" width="1.7109375" style="333" customWidth="1"/>
    <col min="1030" max="1030" width="15.7109375" style="333" customWidth="1"/>
    <col min="1031" max="1032" width="1.7109375" style="333" customWidth="1"/>
    <col min="1033" max="1033" width="15.7109375" style="333" customWidth="1"/>
    <col min="1034" max="1035" width="1.7109375" style="333" customWidth="1"/>
    <col min="1036" max="1036" width="15.7109375" style="333" customWidth="1"/>
    <col min="1037" max="1038" width="1.7109375" style="333" customWidth="1"/>
    <col min="1039" max="1039" width="15.7109375" style="333" customWidth="1"/>
    <col min="1040" max="1041" width="1.7109375" style="333" customWidth="1"/>
    <col min="1042" max="1042" width="15.7109375" style="333" customWidth="1"/>
    <col min="1043" max="1044" width="1.7109375" style="333" customWidth="1"/>
    <col min="1045" max="1280" width="12.5703125" style="333"/>
    <col min="1281" max="1281" width="7.140625" style="333" customWidth="1"/>
    <col min="1282" max="1282" width="14.7109375" style="333" customWidth="1"/>
    <col min="1283" max="1283" width="15.7109375" style="333" customWidth="1"/>
    <col min="1284" max="1285" width="1.7109375" style="333" customWidth="1"/>
    <col min="1286" max="1286" width="15.7109375" style="333" customWidth="1"/>
    <col min="1287" max="1288" width="1.7109375" style="333" customWidth="1"/>
    <col min="1289" max="1289" width="15.7109375" style="333" customWidth="1"/>
    <col min="1290" max="1291" width="1.7109375" style="333" customWidth="1"/>
    <col min="1292" max="1292" width="15.7109375" style="333" customWidth="1"/>
    <col min="1293" max="1294" width="1.7109375" style="333" customWidth="1"/>
    <col min="1295" max="1295" width="15.7109375" style="333" customWidth="1"/>
    <col min="1296" max="1297" width="1.7109375" style="333" customWidth="1"/>
    <col min="1298" max="1298" width="15.7109375" style="333" customWidth="1"/>
    <col min="1299" max="1300" width="1.7109375" style="333" customWidth="1"/>
    <col min="1301" max="1536" width="12.5703125" style="333"/>
    <col min="1537" max="1537" width="7.140625" style="333" customWidth="1"/>
    <col min="1538" max="1538" width="14.7109375" style="333" customWidth="1"/>
    <col min="1539" max="1539" width="15.7109375" style="333" customWidth="1"/>
    <col min="1540" max="1541" width="1.7109375" style="333" customWidth="1"/>
    <col min="1542" max="1542" width="15.7109375" style="333" customWidth="1"/>
    <col min="1543" max="1544" width="1.7109375" style="333" customWidth="1"/>
    <col min="1545" max="1545" width="15.7109375" style="333" customWidth="1"/>
    <col min="1546" max="1547" width="1.7109375" style="333" customWidth="1"/>
    <col min="1548" max="1548" width="15.7109375" style="333" customWidth="1"/>
    <col min="1549" max="1550" width="1.7109375" style="333" customWidth="1"/>
    <col min="1551" max="1551" width="15.7109375" style="333" customWidth="1"/>
    <col min="1552" max="1553" width="1.7109375" style="333" customWidth="1"/>
    <col min="1554" max="1554" width="15.7109375" style="333" customWidth="1"/>
    <col min="1555" max="1556" width="1.7109375" style="333" customWidth="1"/>
    <col min="1557" max="1792" width="12.5703125" style="333"/>
    <col min="1793" max="1793" width="7.140625" style="333" customWidth="1"/>
    <col min="1794" max="1794" width="14.7109375" style="333" customWidth="1"/>
    <col min="1795" max="1795" width="15.7109375" style="333" customWidth="1"/>
    <col min="1796" max="1797" width="1.7109375" style="333" customWidth="1"/>
    <col min="1798" max="1798" width="15.7109375" style="333" customWidth="1"/>
    <col min="1799" max="1800" width="1.7109375" style="333" customWidth="1"/>
    <col min="1801" max="1801" width="15.7109375" style="333" customWidth="1"/>
    <col min="1802" max="1803" width="1.7109375" style="333" customWidth="1"/>
    <col min="1804" max="1804" width="15.7109375" style="333" customWidth="1"/>
    <col min="1805" max="1806" width="1.7109375" style="333" customWidth="1"/>
    <col min="1807" max="1807" width="15.7109375" style="333" customWidth="1"/>
    <col min="1808" max="1809" width="1.7109375" style="333" customWidth="1"/>
    <col min="1810" max="1810" width="15.7109375" style="333" customWidth="1"/>
    <col min="1811" max="1812" width="1.7109375" style="333" customWidth="1"/>
    <col min="1813" max="2048" width="12.5703125" style="333"/>
    <col min="2049" max="2049" width="7.140625" style="333" customWidth="1"/>
    <col min="2050" max="2050" width="14.7109375" style="333" customWidth="1"/>
    <col min="2051" max="2051" width="15.7109375" style="333" customWidth="1"/>
    <col min="2052" max="2053" width="1.7109375" style="333" customWidth="1"/>
    <col min="2054" max="2054" width="15.7109375" style="333" customWidth="1"/>
    <col min="2055" max="2056" width="1.7109375" style="333" customWidth="1"/>
    <col min="2057" max="2057" width="15.7109375" style="333" customWidth="1"/>
    <col min="2058" max="2059" width="1.7109375" style="333" customWidth="1"/>
    <col min="2060" max="2060" width="15.7109375" style="333" customWidth="1"/>
    <col min="2061" max="2062" width="1.7109375" style="333" customWidth="1"/>
    <col min="2063" max="2063" width="15.7109375" style="333" customWidth="1"/>
    <col min="2064" max="2065" width="1.7109375" style="333" customWidth="1"/>
    <col min="2066" max="2066" width="15.7109375" style="333" customWidth="1"/>
    <col min="2067" max="2068" width="1.7109375" style="333" customWidth="1"/>
    <col min="2069" max="2304" width="12.5703125" style="333"/>
    <col min="2305" max="2305" width="7.140625" style="333" customWidth="1"/>
    <col min="2306" max="2306" width="14.7109375" style="333" customWidth="1"/>
    <col min="2307" max="2307" width="15.7109375" style="333" customWidth="1"/>
    <col min="2308" max="2309" width="1.7109375" style="333" customWidth="1"/>
    <col min="2310" max="2310" width="15.7109375" style="333" customWidth="1"/>
    <col min="2311" max="2312" width="1.7109375" style="333" customWidth="1"/>
    <col min="2313" max="2313" width="15.7109375" style="333" customWidth="1"/>
    <col min="2314" max="2315" width="1.7109375" style="333" customWidth="1"/>
    <col min="2316" max="2316" width="15.7109375" style="333" customWidth="1"/>
    <col min="2317" max="2318" width="1.7109375" style="333" customWidth="1"/>
    <col min="2319" max="2319" width="15.7109375" style="333" customWidth="1"/>
    <col min="2320" max="2321" width="1.7109375" style="333" customWidth="1"/>
    <col min="2322" max="2322" width="15.7109375" style="333" customWidth="1"/>
    <col min="2323" max="2324" width="1.7109375" style="333" customWidth="1"/>
    <col min="2325" max="2560" width="12.5703125" style="333"/>
    <col min="2561" max="2561" width="7.140625" style="333" customWidth="1"/>
    <col min="2562" max="2562" width="14.7109375" style="333" customWidth="1"/>
    <col min="2563" max="2563" width="15.7109375" style="333" customWidth="1"/>
    <col min="2564" max="2565" width="1.7109375" style="333" customWidth="1"/>
    <col min="2566" max="2566" width="15.7109375" style="333" customWidth="1"/>
    <col min="2567" max="2568" width="1.7109375" style="333" customWidth="1"/>
    <col min="2569" max="2569" width="15.7109375" style="333" customWidth="1"/>
    <col min="2570" max="2571" width="1.7109375" style="333" customWidth="1"/>
    <col min="2572" max="2572" width="15.7109375" style="333" customWidth="1"/>
    <col min="2573" max="2574" width="1.7109375" style="333" customWidth="1"/>
    <col min="2575" max="2575" width="15.7109375" style="333" customWidth="1"/>
    <col min="2576" max="2577" width="1.7109375" style="333" customWidth="1"/>
    <col min="2578" max="2578" width="15.7109375" style="333" customWidth="1"/>
    <col min="2579" max="2580" width="1.7109375" style="333" customWidth="1"/>
    <col min="2581" max="2816" width="12.5703125" style="333"/>
    <col min="2817" max="2817" width="7.140625" style="333" customWidth="1"/>
    <col min="2818" max="2818" width="14.7109375" style="333" customWidth="1"/>
    <col min="2819" max="2819" width="15.7109375" style="333" customWidth="1"/>
    <col min="2820" max="2821" width="1.7109375" style="333" customWidth="1"/>
    <col min="2822" max="2822" width="15.7109375" style="333" customWidth="1"/>
    <col min="2823" max="2824" width="1.7109375" style="333" customWidth="1"/>
    <col min="2825" max="2825" width="15.7109375" style="333" customWidth="1"/>
    <col min="2826" max="2827" width="1.7109375" style="333" customWidth="1"/>
    <col min="2828" max="2828" width="15.7109375" style="333" customWidth="1"/>
    <col min="2829" max="2830" width="1.7109375" style="333" customWidth="1"/>
    <col min="2831" max="2831" width="15.7109375" style="333" customWidth="1"/>
    <col min="2832" max="2833" width="1.7109375" style="333" customWidth="1"/>
    <col min="2834" max="2834" width="15.7109375" style="333" customWidth="1"/>
    <col min="2835" max="2836" width="1.7109375" style="333" customWidth="1"/>
    <col min="2837" max="3072" width="12.5703125" style="333"/>
    <col min="3073" max="3073" width="7.140625" style="333" customWidth="1"/>
    <col min="3074" max="3074" width="14.7109375" style="333" customWidth="1"/>
    <col min="3075" max="3075" width="15.7109375" style="333" customWidth="1"/>
    <col min="3076" max="3077" width="1.7109375" style="333" customWidth="1"/>
    <col min="3078" max="3078" width="15.7109375" style="333" customWidth="1"/>
    <col min="3079" max="3080" width="1.7109375" style="333" customWidth="1"/>
    <col min="3081" max="3081" width="15.7109375" style="333" customWidth="1"/>
    <col min="3082" max="3083" width="1.7109375" style="333" customWidth="1"/>
    <col min="3084" max="3084" width="15.7109375" style="333" customWidth="1"/>
    <col min="3085" max="3086" width="1.7109375" style="333" customWidth="1"/>
    <col min="3087" max="3087" width="15.7109375" style="333" customWidth="1"/>
    <col min="3088" max="3089" width="1.7109375" style="333" customWidth="1"/>
    <col min="3090" max="3090" width="15.7109375" style="333" customWidth="1"/>
    <col min="3091" max="3092" width="1.7109375" style="333" customWidth="1"/>
    <col min="3093" max="3328" width="12.5703125" style="333"/>
    <col min="3329" max="3329" width="7.140625" style="333" customWidth="1"/>
    <col min="3330" max="3330" width="14.7109375" style="333" customWidth="1"/>
    <col min="3331" max="3331" width="15.7109375" style="333" customWidth="1"/>
    <col min="3332" max="3333" width="1.7109375" style="333" customWidth="1"/>
    <col min="3334" max="3334" width="15.7109375" style="333" customWidth="1"/>
    <col min="3335" max="3336" width="1.7109375" style="333" customWidth="1"/>
    <col min="3337" max="3337" width="15.7109375" style="333" customWidth="1"/>
    <col min="3338" max="3339" width="1.7109375" style="333" customWidth="1"/>
    <col min="3340" max="3340" width="15.7109375" style="333" customWidth="1"/>
    <col min="3341" max="3342" width="1.7109375" style="333" customWidth="1"/>
    <col min="3343" max="3343" width="15.7109375" style="333" customWidth="1"/>
    <col min="3344" max="3345" width="1.7109375" style="333" customWidth="1"/>
    <col min="3346" max="3346" width="15.7109375" style="333" customWidth="1"/>
    <col min="3347" max="3348" width="1.7109375" style="333" customWidth="1"/>
    <col min="3349" max="3584" width="12.5703125" style="333"/>
    <col min="3585" max="3585" width="7.140625" style="333" customWidth="1"/>
    <col min="3586" max="3586" width="14.7109375" style="333" customWidth="1"/>
    <col min="3587" max="3587" width="15.7109375" style="333" customWidth="1"/>
    <col min="3588" max="3589" width="1.7109375" style="333" customWidth="1"/>
    <col min="3590" max="3590" width="15.7109375" style="333" customWidth="1"/>
    <col min="3591" max="3592" width="1.7109375" style="333" customWidth="1"/>
    <col min="3593" max="3593" width="15.7109375" style="333" customWidth="1"/>
    <col min="3594" max="3595" width="1.7109375" style="333" customWidth="1"/>
    <col min="3596" max="3596" width="15.7109375" style="333" customWidth="1"/>
    <col min="3597" max="3598" width="1.7109375" style="333" customWidth="1"/>
    <col min="3599" max="3599" width="15.7109375" style="333" customWidth="1"/>
    <col min="3600" max="3601" width="1.7109375" style="333" customWidth="1"/>
    <col min="3602" max="3602" width="15.7109375" style="333" customWidth="1"/>
    <col min="3603" max="3604" width="1.7109375" style="333" customWidth="1"/>
    <col min="3605" max="3840" width="12.5703125" style="333"/>
    <col min="3841" max="3841" width="7.140625" style="333" customWidth="1"/>
    <col min="3842" max="3842" width="14.7109375" style="333" customWidth="1"/>
    <col min="3843" max="3843" width="15.7109375" style="333" customWidth="1"/>
    <col min="3844" max="3845" width="1.7109375" style="333" customWidth="1"/>
    <col min="3846" max="3846" width="15.7109375" style="333" customWidth="1"/>
    <col min="3847" max="3848" width="1.7109375" style="333" customWidth="1"/>
    <col min="3849" max="3849" width="15.7109375" style="333" customWidth="1"/>
    <col min="3850" max="3851" width="1.7109375" style="333" customWidth="1"/>
    <col min="3852" max="3852" width="15.7109375" style="333" customWidth="1"/>
    <col min="3853" max="3854" width="1.7109375" style="333" customWidth="1"/>
    <col min="3855" max="3855" width="15.7109375" style="333" customWidth="1"/>
    <col min="3856" max="3857" width="1.7109375" style="333" customWidth="1"/>
    <col min="3858" max="3858" width="15.7109375" style="333" customWidth="1"/>
    <col min="3859" max="3860" width="1.7109375" style="333" customWidth="1"/>
    <col min="3861" max="4096" width="12.5703125" style="333"/>
    <col min="4097" max="4097" width="7.140625" style="333" customWidth="1"/>
    <col min="4098" max="4098" width="14.7109375" style="333" customWidth="1"/>
    <col min="4099" max="4099" width="15.7109375" style="333" customWidth="1"/>
    <col min="4100" max="4101" width="1.7109375" style="333" customWidth="1"/>
    <col min="4102" max="4102" width="15.7109375" style="333" customWidth="1"/>
    <col min="4103" max="4104" width="1.7109375" style="333" customWidth="1"/>
    <col min="4105" max="4105" width="15.7109375" style="333" customWidth="1"/>
    <col min="4106" max="4107" width="1.7109375" style="333" customWidth="1"/>
    <col min="4108" max="4108" width="15.7109375" style="333" customWidth="1"/>
    <col min="4109" max="4110" width="1.7109375" style="333" customWidth="1"/>
    <col min="4111" max="4111" width="15.7109375" style="333" customWidth="1"/>
    <col min="4112" max="4113" width="1.7109375" style="333" customWidth="1"/>
    <col min="4114" max="4114" width="15.7109375" style="333" customWidth="1"/>
    <col min="4115" max="4116" width="1.7109375" style="333" customWidth="1"/>
    <col min="4117" max="4352" width="12.5703125" style="333"/>
    <col min="4353" max="4353" width="7.140625" style="333" customWidth="1"/>
    <col min="4354" max="4354" width="14.7109375" style="333" customWidth="1"/>
    <col min="4355" max="4355" width="15.7109375" style="333" customWidth="1"/>
    <col min="4356" max="4357" width="1.7109375" style="333" customWidth="1"/>
    <col min="4358" max="4358" width="15.7109375" style="333" customWidth="1"/>
    <col min="4359" max="4360" width="1.7109375" style="333" customWidth="1"/>
    <col min="4361" max="4361" width="15.7109375" style="333" customWidth="1"/>
    <col min="4362" max="4363" width="1.7109375" style="333" customWidth="1"/>
    <col min="4364" max="4364" width="15.7109375" style="333" customWidth="1"/>
    <col min="4365" max="4366" width="1.7109375" style="333" customWidth="1"/>
    <col min="4367" max="4367" width="15.7109375" style="333" customWidth="1"/>
    <col min="4368" max="4369" width="1.7109375" style="333" customWidth="1"/>
    <col min="4370" max="4370" width="15.7109375" style="333" customWidth="1"/>
    <col min="4371" max="4372" width="1.7109375" style="333" customWidth="1"/>
    <col min="4373" max="4608" width="12.5703125" style="333"/>
    <col min="4609" max="4609" width="7.140625" style="333" customWidth="1"/>
    <col min="4610" max="4610" width="14.7109375" style="333" customWidth="1"/>
    <col min="4611" max="4611" width="15.7109375" style="333" customWidth="1"/>
    <col min="4612" max="4613" width="1.7109375" style="333" customWidth="1"/>
    <col min="4614" max="4614" width="15.7109375" style="333" customWidth="1"/>
    <col min="4615" max="4616" width="1.7109375" style="333" customWidth="1"/>
    <col min="4617" max="4617" width="15.7109375" style="333" customWidth="1"/>
    <col min="4618" max="4619" width="1.7109375" style="333" customWidth="1"/>
    <col min="4620" max="4620" width="15.7109375" style="333" customWidth="1"/>
    <col min="4621" max="4622" width="1.7109375" style="333" customWidth="1"/>
    <col min="4623" max="4623" width="15.7109375" style="333" customWidth="1"/>
    <col min="4624" max="4625" width="1.7109375" style="333" customWidth="1"/>
    <col min="4626" max="4626" width="15.7109375" style="333" customWidth="1"/>
    <col min="4627" max="4628" width="1.7109375" style="333" customWidth="1"/>
    <col min="4629" max="4864" width="12.5703125" style="333"/>
    <col min="4865" max="4865" width="7.140625" style="333" customWidth="1"/>
    <col min="4866" max="4866" width="14.7109375" style="333" customWidth="1"/>
    <col min="4867" max="4867" width="15.7109375" style="333" customWidth="1"/>
    <col min="4868" max="4869" width="1.7109375" style="333" customWidth="1"/>
    <col min="4870" max="4870" width="15.7109375" style="333" customWidth="1"/>
    <col min="4871" max="4872" width="1.7109375" style="333" customWidth="1"/>
    <col min="4873" max="4873" width="15.7109375" style="333" customWidth="1"/>
    <col min="4874" max="4875" width="1.7109375" style="333" customWidth="1"/>
    <col min="4876" max="4876" width="15.7109375" style="333" customWidth="1"/>
    <col min="4877" max="4878" width="1.7109375" style="333" customWidth="1"/>
    <col min="4879" max="4879" width="15.7109375" style="333" customWidth="1"/>
    <col min="4880" max="4881" width="1.7109375" style="333" customWidth="1"/>
    <col min="4882" max="4882" width="15.7109375" style="333" customWidth="1"/>
    <col min="4883" max="4884" width="1.7109375" style="333" customWidth="1"/>
    <col min="4885" max="5120" width="12.5703125" style="333"/>
    <col min="5121" max="5121" width="7.140625" style="333" customWidth="1"/>
    <col min="5122" max="5122" width="14.7109375" style="333" customWidth="1"/>
    <col min="5123" max="5123" width="15.7109375" style="333" customWidth="1"/>
    <col min="5124" max="5125" width="1.7109375" style="333" customWidth="1"/>
    <col min="5126" max="5126" width="15.7109375" style="333" customWidth="1"/>
    <col min="5127" max="5128" width="1.7109375" style="333" customWidth="1"/>
    <col min="5129" max="5129" width="15.7109375" style="333" customWidth="1"/>
    <col min="5130" max="5131" width="1.7109375" style="333" customWidth="1"/>
    <col min="5132" max="5132" width="15.7109375" style="333" customWidth="1"/>
    <col min="5133" max="5134" width="1.7109375" style="333" customWidth="1"/>
    <col min="5135" max="5135" width="15.7109375" style="333" customWidth="1"/>
    <col min="5136" max="5137" width="1.7109375" style="333" customWidth="1"/>
    <col min="5138" max="5138" width="15.7109375" style="333" customWidth="1"/>
    <col min="5139" max="5140" width="1.7109375" style="333" customWidth="1"/>
    <col min="5141" max="5376" width="12.5703125" style="333"/>
    <col min="5377" max="5377" width="7.140625" style="333" customWidth="1"/>
    <col min="5378" max="5378" width="14.7109375" style="333" customWidth="1"/>
    <col min="5379" max="5379" width="15.7109375" style="333" customWidth="1"/>
    <col min="5380" max="5381" width="1.7109375" style="333" customWidth="1"/>
    <col min="5382" max="5382" width="15.7109375" style="333" customWidth="1"/>
    <col min="5383" max="5384" width="1.7109375" style="333" customWidth="1"/>
    <col min="5385" max="5385" width="15.7109375" style="333" customWidth="1"/>
    <col min="5386" max="5387" width="1.7109375" style="333" customWidth="1"/>
    <col min="5388" max="5388" width="15.7109375" style="333" customWidth="1"/>
    <col min="5389" max="5390" width="1.7109375" style="333" customWidth="1"/>
    <col min="5391" max="5391" width="15.7109375" style="333" customWidth="1"/>
    <col min="5392" max="5393" width="1.7109375" style="333" customWidth="1"/>
    <col min="5394" max="5394" width="15.7109375" style="333" customWidth="1"/>
    <col min="5395" max="5396" width="1.7109375" style="333" customWidth="1"/>
    <col min="5397" max="5632" width="12.5703125" style="333"/>
    <col min="5633" max="5633" width="7.140625" style="333" customWidth="1"/>
    <col min="5634" max="5634" width="14.7109375" style="333" customWidth="1"/>
    <col min="5635" max="5635" width="15.7109375" style="333" customWidth="1"/>
    <col min="5636" max="5637" width="1.7109375" style="333" customWidth="1"/>
    <col min="5638" max="5638" width="15.7109375" style="333" customWidth="1"/>
    <col min="5639" max="5640" width="1.7109375" style="333" customWidth="1"/>
    <col min="5641" max="5641" width="15.7109375" style="333" customWidth="1"/>
    <col min="5642" max="5643" width="1.7109375" style="333" customWidth="1"/>
    <col min="5644" max="5644" width="15.7109375" style="333" customWidth="1"/>
    <col min="5645" max="5646" width="1.7109375" style="333" customWidth="1"/>
    <col min="5647" max="5647" width="15.7109375" style="333" customWidth="1"/>
    <col min="5648" max="5649" width="1.7109375" style="333" customWidth="1"/>
    <col min="5650" max="5650" width="15.7109375" style="333" customWidth="1"/>
    <col min="5651" max="5652" width="1.7109375" style="333" customWidth="1"/>
    <col min="5653" max="5888" width="12.5703125" style="333"/>
    <col min="5889" max="5889" width="7.140625" style="333" customWidth="1"/>
    <col min="5890" max="5890" width="14.7109375" style="333" customWidth="1"/>
    <col min="5891" max="5891" width="15.7109375" style="333" customWidth="1"/>
    <col min="5892" max="5893" width="1.7109375" style="333" customWidth="1"/>
    <col min="5894" max="5894" width="15.7109375" style="333" customWidth="1"/>
    <col min="5895" max="5896" width="1.7109375" style="333" customWidth="1"/>
    <col min="5897" max="5897" width="15.7109375" style="333" customWidth="1"/>
    <col min="5898" max="5899" width="1.7109375" style="333" customWidth="1"/>
    <col min="5900" max="5900" width="15.7109375" style="333" customWidth="1"/>
    <col min="5901" max="5902" width="1.7109375" style="333" customWidth="1"/>
    <col min="5903" max="5903" width="15.7109375" style="333" customWidth="1"/>
    <col min="5904" max="5905" width="1.7109375" style="333" customWidth="1"/>
    <col min="5906" max="5906" width="15.7109375" style="333" customWidth="1"/>
    <col min="5907" max="5908" width="1.7109375" style="333" customWidth="1"/>
    <col min="5909" max="6144" width="12.5703125" style="333"/>
    <col min="6145" max="6145" width="7.140625" style="333" customWidth="1"/>
    <col min="6146" max="6146" width="14.7109375" style="333" customWidth="1"/>
    <col min="6147" max="6147" width="15.7109375" style="333" customWidth="1"/>
    <col min="6148" max="6149" width="1.7109375" style="333" customWidth="1"/>
    <col min="6150" max="6150" width="15.7109375" style="333" customWidth="1"/>
    <col min="6151" max="6152" width="1.7109375" style="333" customWidth="1"/>
    <col min="6153" max="6153" width="15.7109375" style="333" customWidth="1"/>
    <col min="6154" max="6155" width="1.7109375" style="333" customWidth="1"/>
    <col min="6156" max="6156" width="15.7109375" style="333" customWidth="1"/>
    <col min="6157" max="6158" width="1.7109375" style="333" customWidth="1"/>
    <col min="6159" max="6159" width="15.7109375" style="333" customWidth="1"/>
    <col min="6160" max="6161" width="1.7109375" style="333" customWidth="1"/>
    <col min="6162" max="6162" width="15.7109375" style="333" customWidth="1"/>
    <col min="6163" max="6164" width="1.7109375" style="333" customWidth="1"/>
    <col min="6165" max="6400" width="12.5703125" style="333"/>
    <col min="6401" max="6401" width="7.140625" style="333" customWidth="1"/>
    <col min="6402" max="6402" width="14.7109375" style="333" customWidth="1"/>
    <col min="6403" max="6403" width="15.7109375" style="333" customWidth="1"/>
    <col min="6404" max="6405" width="1.7109375" style="333" customWidth="1"/>
    <col min="6406" max="6406" width="15.7109375" style="333" customWidth="1"/>
    <col min="6407" max="6408" width="1.7109375" style="333" customWidth="1"/>
    <col min="6409" max="6409" width="15.7109375" style="333" customWidth="1"/>
    <col min="6410" max="6411" width="1.7109375" style="333" customWidth="1"/>
    <col min="6412" max="6412" width="15.7109375" style="333" customWidth="1"/>
    <col min="6413" max="6414" width="1.7109375" style="333" customWidth="1"/>
    <col min="6415" max="6415" width="15.7109375" style="333" customWidth="1"/>
    <col min="6416" max="6417" width="1.7109375" style="333" customWidth="1"/>
    <col min="6418" max="6418" width="15.7109375" style="333" customWidth="1"/>
    <col min="6419" max="6420" width="1.7109375" style="333" customWidth="1"/>
    <col min="6421" max="6656" width="12.5703125" style="333"/>
    <col min="6657" max="6657" width="7.140625" style="333" customWidth="1"/>
    <col min="6658" max="6658" width="14.7109375" style="333" customWidth="1"/>
    <col min="6659" max="6659" width="15.7109375" style="333" customWidth="1"/>
    <col min="6660" max="6661" width="1.7109375" style="333" customWidth="1"/>
    <col min="6662" max="6662" width="15.7109375" style="333" customWidth="1"/>
    <col min="6663" max="6664" width="1.7109375" style="333" customWidth="1"/>
    <col min="6665" max="6665" width="15.7109375" style="333" customWidth="1"/>
    <col min="6666" max="6667" width="1.7109375" style="333" customWidth="1"/>
    <col min="6668" max="6668" width="15.7109375" style="333" customWidth="1"/>
    <col min="6669" max="6670" width="1.7109375" style="333" customWidth="1"/>
    <col min="6671" max="6671" width="15.7109375" style="333" customWidth="1"/>
    <col min="6672" max="6673" width="1.7109375" style="333" customWidth="1"/>
    <col min="6674" max="6674" width="15.7109375" style="333" customWidth="1"/>
    <col min="6675" max="6676" width="1.7109375" style="333" customWidth="1"/>
    <col min="6677" max="6912" width="12.5703125" style="333"/>
    <col min="6913" max="6913" width="7.140625" style="333" customWidth="1"/>
    <col min="6914" max="6914" width="14.7109375" style="333" customWidth="1"/>
    <col min="6915" max="6915" width="15.7109375" style="333" customWidth="1"/>
    <col min="6916" max="6917" width="1.7109375" style="333" customWidth="1"/>
    <col min="6918" max="6918" width="15.7109375" style="333" customWidth="1"/>
    <col min="6919" max="6920" width="1.7109375" style="333" customWidth="1"/>
    <col min="6921" max="6921" width="15.7109375" style="333" customWidth="1"/>
    <col min="6922" max="6923" width="1.7109375" style="333" customWidth="1"/>
    <col min="6924" max="6924" width="15.7109375" style="333" customWidth="1"/>
    <col min="6925" max="6926" width="1.7109375" style="333" customWidth="1"/>
    <col min="6927" max="6927" width="15.7109375" style="333" customWidth="1"/>
    <col min="6928" max="6929" width="1.7109375" style="333" customWidth="1"/>
    <col min="6930" max="6930" width="15.7109375" style="333" customWidth="1"/>
    <col min="6931" max="6932" width="1.7109375" style="333" customWidth="1"/>
    <col min="6933" max="7168" width="12.5703125" style="333"/>
    <col min="7169" max="7169" width="7.140625" style="333" customWidth="1"/>
    <col min="7170" max="7170" width="14.7109375" style="333" customWidth="1"/>
    <col min="7171" max="7171" width="15.7109375" style="333" customWidth="1"/>
    <col min="7172" max="7173" width="1.7109375" style="333" customWidth="1"/>
    <col min="7174" max="7174" width="15.7109375" style="333" customWidth="1"/>
    <col min="7175" max="7176" width="1.7109375" style="333" customWidth="1"/>
    <col min="7177" max="7177" width="15.7109375" style="333" customWidth="1"/>
    <col min="7178" max="7179" width="1.7109375" style="333" customWidth="1"/>
    <col min="7180" max="7180" width="15.7109375" style="333" customWidth="1"/>
    <col min="7181" max="7182" width="1.7109375" style="333" customWidth="1"/>
    <col min="7183" max="7183" width="15.7109375" style="333" customWidth="1"/>
    <col min="7184" max="7185" width="1.7109375" style="333" customWidth="1"/>
    <col min="7186" max="7186" width="15.7109375" style="333" customWidth="1"/>
    <col min="7187" max="7188" width="1.7109375" style="333" customWidth="1"/>
    <col min="7189" max="7424" width="12.5703125" style="333"/>
    <col min="7425" max="7425" width="7.140625" style="333" customWidth="1"/>
    <col min="7426" max="7426" width="14.7109375" style="333" customWidth="1"/>
    <col min="7427" max="7427" width="15.7109375" style="333" customWidth="1"/>
    <col min="7428" max="7429" width="1.7109375" style="333" customWidth="1"/>
    <col min="7430" max="7430" width="15.7109375" style="333" customWidth="1"/>
    <col min="7431" max="7432" width="1.7109375" style="333" customWidth="1"/>
    <col min="7433" max="7433" width="15.7109375" style="333" customWidth="1"/>
    <col min="7434" max="7435" width="1.7109375" style="333" customWidth="1"/>
    <col min="7436" max="7436" width="15.7109375" style="333" customWidth="1"/>
    <col min="7437" max="7438" width="1.7109375" style="333" customWidth="1"/>
    <col min="7439" max="7439" width="15.7109375" style="333" customWidth="1"/>
    <col min="7440" max="7441" width="1.7109375" style="333" customWidth="1"/>
    <col min="7442" max="7442" width="15.7109375" style="333" customWidth="1"/>
    <col min="7443" max="7444" width="1.7109375" style="333" customWidth="1"/>
    <col min="7445" max="7680" width="12.5703125" style="333"/>
    <col min="7681" max="7681" width="7.140625" style="333" customWidth="1"/>
    <col min="7682" max="7682" width="14.7109375" style="333" customWidth="1"/>
    <col min="7683" max="7683" width="15.7109375" style="333" customWidth="1"/>
    <col min="7684" max="7685" width="1.7109375" style="333" customWidth="1"/>
    <col min="7686" max="7686" width="15.7109375" style="333" customWidth="1"/>
    <col min="7687" max="7688" width="1.7109375" style="333" customWidth="1"/>
    <col min="7689" max="7689" width="15.7109375" style="333" customWidth="1"/>
    <col min="7690" max="7691" width="1.7109375" style="333" customWidth="1"/>
    <col min="7692" max="7692" width="15.7109375" style="333" customWidth="1"/>
    <col min="7693" max="7694" width="1.7109375" style="333" customWidth="1"/>
    <col min="7695" max="7695" width="15.7109375" style="333" customWidth="1"/>
    <col min="7696" max="7697" width="1.7109375" style="333" customWidth="1"/>
    <col min="7698" max="7698" width="15.7109375" style="333" customWidth="1"/>
    <col min="7699" max="7700" width="1.7109375" style="333" customWidth="1"/>
    <col min="7701" max="7936" width="12.5703125" style="333"/>
    <col min="7937" max="7937" width="7.140625" style="333" customWidth="1"/>
    <col min="7938" max="7938" width="14.7109375" style="333" customWidth="1"/>
    <col min="7939" max="7939" width="15.7109375" style="333" customWidth="1"/>
    <col min="7940" max="7941" width="1.7109375" style="333" customWidth="1"/>
    <col min="7942" max="7942" width="15.7109375" style="333" customWidth="1"/>
    <col min="7943" max="7944" width="1.7109375" style="333" customWidth="1"/>
    <col min="7945" max="7945" width="15.7109375" style="333" customWidth="1"/>
    <col min="7946" max="7947" width="1.7109375" style="333" customWidth="1"/>
    <col min="7948" max="7948" width="15.7109375" style="333" customWidth="1"/>
    <col min="7949" max="7950" width="1.7109375" style="333" customWidth="1"/>
    <col min="7951" max="7951" width="15.7109375" style="333" customWidth="1"/>
    <col min="7952" max="7953" width="1.7109375" style="333" customWidth="1"/>
    <col min="7954" max="7954" width="15.7109375" style="333" customWidth="1"/>
    <col min="7955" max="7956" width="1.7109375" style="333" customWidth="1"/>
    <col min="7957" max="8192" width="12.5703125" style="333"/>
    <col min="8193" max="8193" width="7.140625" style="333" customWidth="1"/>
    <col min="8194" max="8194" width="14.7109375" style="333" customWidth="1"/>
    <col min="8195" max="8195" width="15.7109375" style="333" customWidth="1"/>
    <col min="8196" max="8197" width="1.7109375" style="333" customWidth="1"/>
    <col min="8198" max="8198" width="15.7109375" style="333" customWidth="1"/>
    <col min="8199" max="8200" width="1.7109375" style="333" customWidth="1"/>
    <col min="8201" max="8201" width="15.7109375" style="333" customWidth="1"/>
    <col min="8202" max="8203" width="1.7109375" style="333" customWidth="1"/>
    <col min="8204" max="8204" width="15.7109375" style="333" customWidth="1"/>
    <col min="8205" max="8206" width="1.7109375" style="333" customWidth="1"/>
    <col min="8207" max="8207" width="15.7109375" style="333" customWidth="1"/>
    <col min="8208" max="8209" width="1.7109375" style="333" customWidth="1"/>
    <col min="8210" max="8210" width="15.7109375" style="333" customWidth="1"/>
    <col min="8211" max="8212" width="1.7109375" style="333" customWidth="1"/>
    <col min="8213" max="8448" width="12.5703125" style="333"/>
    <col min="8449" max="8449" width="7.140625" style="333" customWidth="1"/>
    <col min="8450" max="8450" width="14.7109375" style="333" customWidth="1"/>
    <col min="8451" max="8451" width="15.7109375" style="333" customWidth="1"/>
    <col min="8452" max="8453" width="1.7109375" style="333" customWidth="1"/>
    <col min="8454" max="8454" width="15.7109375" style="333" customWidth="1"/>
    <col min="8455" max="8456" width="1.7109375" style="333" customWidth="1"/>
    <col min="8457" max="8457" width="15.7109375" style="333" customWidth="1"/>
    <col min="8458" max="8459" width="1.7109375" style="333" customWidth="1"/>
    <col min="8460" max="8460" width="15.7109375" style="333" customWidth="1"/>
    <col min="8461" max="8462" width="1.7109375" style="333" customWidth="1"/>
    <col min="8463" max="8463" width="15.7109375" style="333" customWidth="1"/>
    <col min="8464" max="8465" width="1.7109375" style="333" customWidth="1"/>
    <col min="8466" max="8466" width="15.7109375" style="333" customWidth="1"/>
    <col min="8467" max="8468" width="1.7109375" style="333" customWidth="1"/>
    <col min="8469" max="8704" width="12.5703125" style="333"/>
    <col min="8705" max="8705" width="7.140625" style="333" customWidth="1"/>
    <col min="8706" max="8706" width="14.7109375" style="333" customWidth="1"/>
    <col min="8707" max="8707" width="15.7109375" style="333" customWidth="1"/>
    <col min="8708" max="8709" width="1.7109375" style="333" customWidth="1"/>
    <col min="8710" max="8710" width="15.7109375" style="333" customWidth="1"/>
    <col min="8711" max="8712" width="1.7109375" style="333" customWidth="1"/>
    <col min="8713" max="8713" width="15.7109375" style="333" customWidth="1"/>
    <col min="8714" max="8715" width="1.7109375" style="333" customWidth="1"/>
    <col min="8716" max="8716" width="15.7109375" style="333" customWidth="1"/>
    <col min="8717" max="8718" width="1.7109375" style="333" customWidth="1"/>
    <col min="8719" max="8719" width="15.7109375" style="333" customWidth="1"/>
    <col min="8720" max="8721" width="1.7109375" style="333" customWidth="1"/>
    <col min="8722" max="8722" width="15.7109375" style="333" customWidth="1"/>
    <col min="8723" max="8724" width="1.7109375" style="333" customWidth="1"/>
    <col min="8725" max="8960" width="12.5703125" style="333"/>
    <col min="8961" max="8961" width="7.140625" style="333" customWidth="1"/>
    <col min="8962" max="8962" width="14.7109375" style="333" customWidth="1"/>
    <col min="8963" max="8963" width="15.7109375" style="333" customWidth="1"/>
    <col min="8964" max="8965" width="1.7109375" style="333" customWidth="1"/>
    <col min="8966" max="8966" width="15.7109375" style="333" customWidth="1"/>
    <col min="8967" max="8968" width="1.7109375" style="333" customWidth="1"/>
    <col min="8969" max="8969" width="15.7109375" style="333" customWidth="1"/>
    <col min="8970" max="8971" width="1.7109375" style="333" customWidth="1"/>
    <col min="8972" max="8972" width="15.7109375" style="333" customWidth="1"/>
    <col min="8973" max="8974" width="1.7109375" style="333" customWidth="1"/>
    <col min="8975" max="8975" width="15.7109375" style="333" customWidth="1"/>
    <col min="8976" max="8977" width="1.7109375" style="333" customWidth="1"/>
    <col min="8978" max="8978" width="15.7109375" style="333" customWidth="1"/>
    <col min="8979" max="8980" width="1.7109375" style="333" customWidth="1"/>
    <col min="8981" max="9216" width="12.5703125" style="333"/>
    <col min="9217" max="9217" width="7.140625" style="333" customWidth="1"/>
    <col min="9218" max="9218" width="14.7109375" style="333" customWidth="1"/>
    <col min="9219" max="9219" width="15.7109375" style="333" customWidth="1"/>
    <col min="9220" max="9221" width="1.7109375" style="333" customWidth="1"/>
    <col min="9222" max="9222" width="15.7109375" style="333" customWidth="1"/>
    <col min="9223" max="9224" width="1.7109375" style="333" customWidth="1"/>
    <col min="9225" max="9225" width="15.7109375" style="333" customWidth="1"/>
    <col min="9226" max="9227" width="1.7109375" style="333" customWidth="1"/>
    <col min="9228" max="9228" width="15.7109375" style="333" customWidth="1"/>
    <col min="9229" max="9230" width="1.7109375" style="333" customWidth="1"/>
    <col min="9231" max="9231" width="15.7109375" style="333" customWidth="1"/>
    <col min="9232" max="9233" width="1.7109375" style="333" customWidth="1"/>
    <col min="9234" max="9234" width="15.7109375" style="333" customWidth="1"/>
    <col min="9235" max="9236" width="1.7109375" style="333" customWidth="1"/>
    <col min="9237" max="9472" width="12.5703125" style="333"/>
    <col min="9473" max="9473" width="7.140625" style="333" customWidth="1"/>
    <col min="9474" max="9474" width="14.7109375" style="333" customWidth="1"/>
    <col min="9475" max="9475" width="15.7109375" style="333" customWidth="1"/>
    <col min="9476" max="9477" width="1.7109375" style="333" customWidth="1"/>
    <col min="9478" max="9478" width="15.7109375" style="333" customWidth="1"/>
    <col min="9479" max="9480" width="1.7109375" style="333" customWidth="1"/>
    <col min="9481" max="9481" width="15.7109375" style="333" customWidth="1"/>
    <col min="9482" max="9483" width="1.7109375" style="333" customWidth="1"/>
    <col min="9484" max="9484" width="15.7109375" style="333" customWidth="1"/>
    <col min="9485" max="9486" width="1.7109375" style="333" customWidth="1"/>
    <col min="9487" max="9487" width="15.7109375" style="333" customWidth="1"/>
    <col min="9488" max="9489" width="1.7109375" style="333" customWidth="1"/>
    <col min="9490" max="9490" width="15.7109375" style="333" customWidth="1"/>
    <col min="9491" max="9492" width="1.7109375" style="333" customWidth="1"/>
    <col min="9493" max="9728" width="12.5703125" style="333"/>
    <col min="9729" max="9729" width="7.140625" style="333" customWidth="1"/>
    <col min="9730" max="9730" width="14.7109375" style="333" customWidth="1"/>
    <col min="9731" max="9731" width="15.7109375" style="333" customWidth="1"/>
    <col min="9732" max="9733" width="1.7109375" style="333" customWidth="1"/>
    <col min="9734" max="9734" width="15.7109375" style="333" customWidth="1"/>
    <col min="9735" max="9736" width="1.7109375" style="333" customWidth="1"/>
    <col min="9737" max="9737" width="15.7109375" style="333" customWidth="1"/>
    <col min="9738" max="9739" width="1.7109375" style="333" customWidth="1"/>
    <col min="9740" max="9740" width="15.7109375" style="333" customWidth="1"/>
    <col min="9741" max="9742" width="1.7109375" style="333" customWidth="1"/>
    <col min="9743" max="9743" width="15.7109375" style="333" customWidth="1"/>
    <col min="9744" max="9745" width="1.7109375" style="333" customWidth="1"/>
    <col min="9746" max="9746" width="15.7109375" style="333" customWidth="1"/>
    <col min="9747" max="9748" width="1.7109375" style="333" customWidth="1"/>
    <col min="9749" max="9984" width="12.5703125" style="333"/>
    <col min="9985" max="9985" width="7.140625" style="333" customWidth="1"/>
    <col min="9986" max="9986" width="14.7109375" style="333" customWidth="1"/>
    <col min="9987" max="9987" width="15.7109375" style="333" customWidth="1"/>
    <col min="9988" max="9989" width="1.7109375" style="333" customWidth="1"/>
    <col min="9990" max="9990" width="15.7109375" style="333" customWidth="1"/>
    <col min="9991" max="9992" width="1.7109375" style="333" customWidth="1"/>
    <col min="9993" max="9993" width="15.7109375" style="333" customWidth="1"/>
    <col min="9994" max="9995" width="1.7109375" style="333" customWidth="1"/>
    <col min="9996" max="9996" width="15.7109375" style="333" customWidth="1"/>
    <col min="9997" max="9998" width="1.7109375" style="333" customWidth="1"/>
    <col min="9999" max="9999" width="15.7109375" style="333" customWidth="1"/>
    <col min="10000" max="10001" width="1.7109375" style="333" customWidth="1"/>
    <col min="10002" max="10002" width="15.7109375" style="333" customWidth="1"/>
    <col min="10003" max="10004" width="1.7109375" style="333" customWidth="1"/>
    <col min="10005" max="10240" width="12.5703125" style="333"/>
    <col min="10241" max="10241" width="7.140625" style="333" customWidth="1"/>
    <col min="10242" max="10242" width="14.7109375" style="333" customWidth="1"/>
    <col min="10243" max="10243" width="15.7109375" style="333" customWidth="1"/>
    <col min="10244" max="10245" width="1.7109375" style="333" customWidth="1"/>
    <col min="10246" max="10246" width="15.7109375" style="333" customWidth="1"/>
    <col min="10247" max="10248" width="1.7109375" style="333" customWidth="1"/>
    <col min="10249" max="10249" width="15.7109375" style="333" customWidth="1"/>
    <col min="10250" max="10251" width="1.7109375" style="333" customWidth="1"/>
    <col min="10252" max="10252" width="15.7109375" style="333" customWidth="1"/>
    <col min="10253" max="10254" width="1.7109375" style="333" customWidth="1"/>
    <col min="10255" max="10255" width="15.7109375" style="333" customWidth="1"/>
    <col min="10256" max="10257" width="1.7109375" style="333" customWidth="1"/>
    <col min="10258" max="10258" width="15.7109375" style="333" customWidth="1"/>
    <col min="10259" max="10260" width="1.7109375" style="333" customWidth="1"/>
    <col min="10261" max="10496" width="12.5703125" style="333"/>
    <col min="10497" max="10497" width="7.140625" style="333" customWidth="1"/>
    <col min="10498" max="10498" width="14.7109375" style="333" customWidth="1"/>
    <col min="10499" max="10499" width="15.7109375" style="333" customWidth="1"/>
    <col min="10500" max="10501" width="1.7109375" style="333" customWidth="1"/>
    <col min="10502" max="10502" width="15.7109375" style="333" customWidth="1"/>
    <col min="10503" max="10504" width="1.7109375" style="333" customWidth="1"/>
    <col min="10505" max="10505" width="15.7109375" style="333" customWidth="1"/>
    <col min="10506" max="10507" width="1.7109375" style="333" customWidth="1"/>
    <col min="10508" max="10508" width="15.7109375" style="333" customWidth="1"/>
    <col min="10509" max="10510" width="1.7109375" style="333" customWidth="1"/>
    <col min="10511" max="10511" width="15.7109375" style="333" customWidth="1"/>
    <col min="10512" max="10513" width="1.7109375" style="333" customWidth="1"/>
    <col min="10514" max="10514" width="15.7109375" style="333" customWidth="1"/>
    <col min="10515" max="10516" width="1.7109375" style="333" customWidth="1"/>
    <col min="10517" max="10752" width="12.5703125" style="333"/>
    <col min="10753" max="10753" width="7.140625" style="333" customWidth="1"/>
    <col min="10754" max="10754" width="14.7109375" style="333" customWidth="1"/>
    <col min="10755" max="10755" width="15.7109375" style="333" customWidth="1"/>
    <col min="10756" max="10757" width="1.7109375" style="333" customWidth="1"/>
    <col min="10758" max="10758" width="15.7109375" style="333" customWidth="1"/>
    <col min="10759" max="10760" width="1.7109375" style="333" customWidth="1"/>
    <col min="10761" max="10761" width="15.7109375" style="333" customWidth="1"/>
    <col min="10762" max="10763" width="1.7109375" style="333" customWidth="1"/>
    <col min="10764" max="10764" width="15.7109375" style="333" customWidth="1"/>
    <col min="10765" max="10766" width="1.7109375" style="333" customWidth="1"/>
    <col min="10767" max="10767" width="15.7109375" style="333" customWidth="1"/>
    <col min="10768" max="10769" width="1.7109375" style="333" customWidth="1"/>
    <col min="10770" max="10770" width="15.7109375" style="333" customWidth="1"/>
    <col min="10771" max="10772" width="1.7109375" style="333" customWidth="1"/>
    <col min="10773" max="11008" width="12.5703125" style="333"/>
    <col min="11009" max="11009" width="7.140625" style="333" customWidth="1"/>
    <col min="11010" max="11010" width="14.7109375" style="333" customWidth="1"/>
    <col min="11011" max="11011" width="15.7109375" style="333" customWidth="1"/>
    <col min="11012" max="11013" width="1.7109375" style="333" customWidth="1"/>
    <col min="11014" max="11014" width="15.7109375" style="333" customWidth="1"/>
    <col min="11015" max="11016" width="1.7109375" style="333" customWidth="1"/>
    <col min="11017" max="11017" width="15.7109375" style="333" customWidth="1"/>
    <col min="11018" max="11019" width="1.7109375" style="333" customWidth="1"/>
    <col min="11020" max="11020" width="15.7109375" style="333" customWidth="1"/>
    <col min="11021" max="11022" width="1.7109375" style="333" customWidth="1"/>
    <col min="11023" max="11023" width="15.7109375" style="333" customWidth="1"/>
    <col min="11024" max="11025" width="1.7109375" style="333" customWidth="1"/>
    <col min="11026" max="11026" width="15.7109375" style="333" customWidth="1"/>
    <col min="11027" max="11028" width="1.7109375" style="333" customWidth="1"/>
    <col min="11029" max="11264" width="12.5703125" style="333"/>
    <col min="11265" max="11265" width="7.140625" style="333" customWidth="1"/>
    <col min="11266" max="11266" width="14.7109375" style="333" customWidth="1"/>
    <col min="11267" max="11267" width="15.7109375" style="333" customWidth="1"/>
    <col min="11268" max="11269" width="1.7109375" style="333" customWidth="1"/>
    <col min="11270" max="11270" width="15.7109375" style="333" customWidth="1"/>
    <col min="11271" max="11272" width="1.7109375" style="333" customWidth="1"/>
    <col min="11273" max="11273" width="15.7109375" style="333" customWidth="1"/>
    <col min="11274" max="11275" width="1.7109375" style="333" customWidth="1"/>
    <col min="11276" max="11276" width="15.7109375" style="333" customWidth="1"/>
    <col min="11277" max="11278" width="1.7109375" style="333" customWidth="1"/>
    <col min="11279" max="11279" width="15.7109375" style="333" customWidth="1"/>
    <col min="11280" max="11281" width="1.7109375" style="333" customWidth="1"/>
    <col min="11282" max="11282" width="15.7109375" style="333" customWidth="1"/>
    <col min="11283" max="11284" width="1.7109375" style="333" customWidth="1"/>
    <col min="11285" max="11520" width="12.5703125" style="333"/>
    <col min="11521" max="11521" width="7.140625" style="333" customWidth="1"/>
    <col min="11522" max="11522" width="14.7109375" style="333" customWidth="1"/>
    <col min="11523" max="11523" width="15.7109375" style="333" customWidth="1"/>
    <col min="11524" max="11525" width="1.7109375" style="333" customWidth="1"/>
    <col min="11526" max="11526" width="15.7109375" style="333" customWidth="1"/>
    <col min="11527" max="11528" width="1.7109375" style="333" customWidth="1"/>
    <col min="11529" max="11529" width="15.7109375" style="333" customWidth="1"/>
    <col min="11530" max="11531" width="1.7109375" style="333" customWidth="1"/>
    <col min="11532" max="11532" width="15.7109375" style="333" customWidth="1"/>
    <col min="11533" max="11534" width="1.7109375" style="333" customWidth="1"/>
    <col min="11535" max="11535" width="15.7109375" style="333" customWidth="1"/>
    <col min="11536" max="11537" width="1.7109375" style="333" customWidth="1"/>
    <col min="11538" max="11538" width="15.7109375" style="333" customWidth="1"/>
    <col min="11539" max="11540" width="1.7109375" style="333" customWidth="1"/>
    <col min="11541" max="11776" width="12.5703125" style="333"/>
    <col min="11777" max="11777" width="7.140625" style="333" customWidth="1"/>
    <col min="11778" max="11778" width="14.7109375" style="333" customWidth="1"/>
    <col min="11779" max="11779" width="15.7109375" style="333" customWidth="1"/>
    <col min="11780" max="11781" width="1.7109375" style="333" customWidth="1"/>
    <col min="11782" max="11782" width="15.7109375" style="333" customWidth="1"/>
    <col min="11783" max="11784" width="1.7109375" style="333" customWidth="1"/>
    <col min="11785" max="11785" width="15.7109375" style="333" customWidth="1"/>
    <col min="11786" max="11787" width="1.7109375" style="333" customWidth="1"/>
    <col min="11788" max="11788" width="15.7109375" style="333" customWidth="1"/>
    <col min="11789" max="11790" width="1.7109375" style="333" customWidth="1"/>
    <col min="11791" max="11791" width="15.7109375" style="333" customWidth="1"/>
    <col min="11792" max="11793" width="1.7109375" style="333" customWidth="1"/>
    <col min="11794" max="11794" width="15.7109375" style="333" customWidth="1"/>
    <col min="11795" max="11796" width="1.7109375" style="333" customWidth="1"/>
    <col min="11797" max="12032" width="12.5703125" style="333"/>
    <col min="12033" max="12033" width="7.140625" style="333" customWidth="1"/>
    <col min="12034" max="12034" width="14.7109375" style="333" customWidth="1"/>
    <col min="12035" max="12035" width="15.7109375" style="333" customWidth="1"/>
    <col min="12036" max="12037" width="1.7109375" style="333" customWidth="1"/>
    <col min="12038" max="12038" width="15.7109375" style="333" customWidth="1"/>
    <col min="12039" max="12040" width="1.7109375" style="333" customWidth="1"/>
    <col min="12041" max="12041" width="15.7109375" style="333" customWidth="1"/>
    <col min="12042" max="12043" width="1.7109375" style="333" customWidth="1"/>
    <col min="12044" max="12044" width="15.7109375" style="333" customWidth="1"/>
    <col min="12045" max="12046" width="1.7109375" style="333" customWidth="1"/>
    <col min="12047" max="12047" width="15.7109375" style="333" customWidth="1"/>
    <col min="12048" max="12049" width="1.7109375" style="333" customWidth="1"/>
    <col min="12050" max="12050" width="15.7109375" style="333" customWidth="1"/>
    <col min="12051" max="12052" width="1.7109375" style="333" customWidth="1"/>
    <col min="12053" max="12288" width="12.5703125" style="333"/>
    <col min="12289" max="12289" width="7.140625" style="333" customWidth="1"/>
    <col min="12290" max="12290" width="14.7109375" style="333" customWidth="1"/>
    <col min="12291" max="12291" width="15.7109375" style="333" customWidth="1"/>
    <col min="12292" max="12293" width="1.7109375" style="333" customWidth="1"/>
    <col min="12294" max="12294" width="15.7109375" style="333" customWidth="1"/>
    <col min="12295" max="12296" width="1.7109375" style="333" customWidth="1"/>
    <col min="12297" max="12297" width="15.7109375" style="333" customWidth="1"/>
    <col min="12298" max="12299" width="1.7109375" style="333" customWidth="1"/>
    <col min="12300" max="12300" width="15.7109375" style="333" customWidth="1"/>
    <col min="12301" max="12302" width="1.7109375" style="333" customWidth="1"/>
    <col min="12303" max="12303" width="15.7109375" style="333" customWidth="1"/>
    <col min="12304" max="12305" width="1.7109375" style="333" customWidth="1"/>
    <col min="12306" max="12306" width="15.7109375" style="333" customWidth="1"/>
    <col min="12307" max="12308" width="1.7109375" style="333" customWidth="1"/>
    <col min="12309" max="12544" width="12.5703125" style="333"/>
    <col min="12545" max="12545" width="7.140625" style="333" customWidth="1"/>
    <col min="12546" max="12546" width="14.7109375" style="333" customWidth="1"/>
    <col min="12547" max="12547" width="15.7109375" style="333" customWidth="1"/>
    <col min="12548" max="12549" width="1.7109375" style="333" customWidth="1"/>
    <col min="12550" max="12550" width="15.7109375" style="333" customWidth="1"/>
    <col min="12551" max="12552" width="1.7109375" style="333" customWidth="1"/>
    <col min="12553" max="12553" width="15.7109375" style="333" customWidth="1"/>
    <col min="12554" max="12555" width="1.7109375" style="333" customWidth="1"/>
    <col min="12556" max="12556" width="15.7109375" style="333" customWidth="1"/>
    <col min="12557" max="12558" width="1.7109375" style="333" customWidth="1"/>
    <col min="12559" max="12559" width="15.7109375" style="333" customWidth="1"/>
    <col min="12560" max="12561" width="1.7109375" style="333" customWidth="1"/>
    <col min="12562" max="12562" width="15.7109375" style="333" customWidth="1"/>
    <col min="12563" max="12564" width="1.7109375" style="333" customWidth="1"/>
    <col min="12565" max="12800" width="12.5703125" style="333"/>
    <col min="12801" max="12801" width="7.140625" style="333" customWidth="1"/>
    <col min="12802" max="12802" width="14.7109375" style="333" customWidth="1"/>
    <col min="12803" max="12803" width="15.7109375" style="333" customWidth="1"/>
    <col min="12804" max="12805" width="1.7109375" style="333" customWidth="1"/>
    <col min="12806" max="12806" width="15.7109375" style="333" customWidth="1"/>
    <col min="12807" max="12808" width="1.7109375" style="333" customWidth="1"/>
    <col min="12809" max="12809" width="15.7109375" style="333" customWidth="1"/>
    <col min="12810" max="12811" width="1.7109375" style="333" customWidth="1"/>
    <col min="12812" max="12812" width="15.7109375" style="333" customWidth="1"/>
    <col min="12813" max="12814" width="1.7109375" style="333" customWidth="1"/>
    <col min="12815" max="12815" width="15.7109375" style="333" customWidth="1"/>
    <col min="12816" max="12817" width="1.7109375" style="333" customWidth="1"/>
    <col min="12818" max="12818" width="15.7109375" style="333" customWidth="1"/>
    <col min="12819" max="12820" width="1.7109375" style="333" customWidth="1"/>
    <col min="12821" max="13056" width="12.5703125" style="333"/>
    <col min="13057" max="13057" width="7.140625" style="333" customWidth="1"/>
    <col min="13058" max="13058" width="14.7109375" style="333" customWidth="1"/>
    <col min="13059" max="13059" width="15.7109375" style="333" customWidth="1"/>
    <col min="13060" max="13061" width="1.7109375" style="333" customWidth="1"/>
    <col min="13062" max="13062" width="15.7109375" style="333" customWidth="1"/>
    <col min="13063" max="13064" width="1.7109375" style="333" customWidth="1"/>
    <col min="13065" max="13065" width="15.7109375" style="333" customWidth="1"/>
    <col min="13066" max="13067" width="1.7109375" style="333" customWidth="1"/>
    <col min="13068" max="13068" width="15.7109375" style="333" customWidth="1"/>
    <col min="13069" max="13070" width="1.7109375" style="333" customWidth="1"/>
    <col min="13071" max="13071" width="15.7109375" style="333" customWidth="1"/>
    <col min="13072" max="13073" width="1.7109375" style="333" customWidth="1"/>
    <col min="13074" max="13074" width="15.7109375" style="333" customWidth="1"/>
    <col min="13075" max="13076" width="1.7109375" style="333" customWidth="1"/>
    <col min="13077" max="13312" width="12.5703125" style="333"/>
    <col min="13313" max="13313" width="7.140625" style="333" customWidth="1"/>
    <col min="13314" max="13314" width="14.7109375" style="333" customWidth="1"/>
    <col min="13315" max="13315" width="15.7109375" style="333" customWidth="1"/>
    <col min="13316" max="13317" width="1.7109375" style="333" customWidth="1"/>
    <col min="13318" max="13318" width="15.7109375" style="333" customWidth="1"/>
    <col min="13319" max="13320" width="1.7109375" style="333" customWidth="1"/>
    <col min="13321" max="13321" width="15.7109375" style="333" customWidth="1"/>
    <col min="13322" max="13323" width="1.7109375" style="333" customWidth="1"/>
    <col min="13324" max="13324" width="15.7109375" style="333" customWidth="1"/>
    <col min="13325" max="13326" width="1.7109375" style="333" customWidth="1"/>
    <col min="13327" max="13327" width="15.7109375" style="333" customWidth="1"/>
    <col min="13328" max="13329" width="1.7109375" style="333" customWidth="1"/>
    <col min="13330" max="13330" width="15.7109375" style="333" customWidth="1"/>
    <col min="13331" max="13332" width="1.7109375" style="333" customWidth="1"/>
    <col min="13333" max="13568" width="12.5703125" style="333"/>
    <col min="13569" max="13569" width="7.140625" style="333" customWidth="1"/>
    <col min="13570" max="13570" width="14.7109375" style="333" customWidth="1"/>
    <col min="13571" max="13571" width="15.7109375" style="333" customWidth="1"/>
    <col min="13572" max="13573" width="1.7109375" style="333" customWidth="1"/>
    <col min="13574" max="13574" width="15.7109375" style="333" customWidth="1"/>
    <col min="13575" max="13576" width="1.7109375" style="333" customWidth="1"/>
    <col min="13577" max="13577" width="15.7109375" style="333" customWidth="1"/>
    <col min="13578" max="13579" width="1.7109375" style="333" customWidth="1"/>
    <col min="13580" max="13580" width="15.7109375" style="333" customWidth="1"/>
    <col min="13581" max="13582" width="1.7109375" style="333" customWidth="1"/>
    <col min="13583" max="13583" width="15.7109375" style="333" customWidth="1"/>
    <col min="13584" max="13585" width="1.7109375" style="333" customWidth="1"/>
    <col min="13586" max="13586" width="15.7109375" style="333" customWidth="1"/>
    <col min="13587" max="13588" width="1.7109375" style="333" customWidth="1"/>
    <col min="13589" max="13824" width="12.5703125" style="333"/>
    <col min="13825" max="13825" width="7.140625" style="333" customWidth="1"/>
    <col min="13826" max="13826" width="14.7109375" style="333" customWidth="1"/>
    <col min="13827" max="13827" width="15.7109375" style="333" customWidth="1"/>
    <col min="13828" max="13829" width="1.7109375" style="333" customWidth="1"/>
    <col min="13830" max="13830" width="15.7109375" style="333" customWidth="1"/>
    <col min="13831" max="13832" width="1.7109375" style="333" customWidth="1"/>
    <col min="13833" max="13833" width="15.7109375" style="333" customWidth="1"/>
    <col min="13834" max="13835" width="1.7109375" style="333" customWidth="1"/>
    <col min="13836" max="13836" width="15.7109375" style="333" customWidth="1"/>
    <col min="13837" max="13838" width="1.7109375" style="333" customWidth="1"/>
    <col min="13839" max="13839" width="15.7109375" style="333" customWidth="1"/>
    <col min="13840" max="13841" width="1.7109375" style="333" customWidth="1"/>
    <col min="13842" max="13842" width="15.7109375" style="333" customWidth="1"/>
    <col min="13843" max="13844" width="1.7109375" style="333" customWidth="1"/>
    <col min="13845" max="14080" width="12.5703125" style="333"/>
    <col min="14081" max="14081" width="7.140625" style="333" customWidth="1"/>
    <col min="14082" max="14082" width="14.7109375" style="333" customWidth="1"/>
    <col min="14083" max="14083" width="15.7109375" style="333" customWidth="1"/>
    <col min="14084" max="14085" width="1.7109375" style="333" customWidth="1"/>
    <col min="14086" max="14086" width="15.7109375" style="333" customWidth="1"/>
    <col min="14087" max="14088" width="1.7109375" style="333" customWidth="1"/>
    <col min="14089" max="14089" width="15.7109375" style="333" customWidth="1"/>
    <col min="14090" max="14091" width="1.7109375" style="333" customWidth="1"/>
    <col min="14092" max="14092" width="15.7109375" style="333" customWidth="1"/>
    <col min="14093" max="14094" width="1.7109375" style="333" customWidth="1"/>
    <col min="14095" max="14095" width="15.7109375" style="333" customWidth="1"/>
    <col min="14096" max="14097" width="1.7109375" style="333" customWidth="1"/>
    <col min="14098" max="14098" width="15.7109375" style="333" customWidth="1"/>
    <col min="14099" max="14100" width="1.7109375" style="333" customWidth="1"/>
    <col min="14101" max="14336" width="12.5703125" style="333"/>
    <col min="14337" max="14337" width="7.140625" style="333" customWidth="1"/>
    <col min="14338" max="14338" width="14.7109375" style="333" customWidth="1"/>
    <col min="14339" max="14339" width="15.7109375" style="333" customWidth="1"/>
    <col min="14340" max="14341" width="1.7109375" style="333" customWidth="1"/>
    <col min="14342" max="14342" width="15.7109375" style="333" customWidth="1"/>
    <col min="14343" max="14344" width="1.7109375" style="333" customWidth="1"/>
    <col min="14345" max="14345" width="15.7109375" style="333" customWidth="1"/>
    <col min="14346" max="14347" width="1.7109375" style="333" customWidth="1"/>
    <col min="14348" max="14348" width="15.7109375" style="333" customWidth="1"/>
    <col min="14349" max="14350" width="1.7109375" style="333" customWidth="1"/>
    <col min="14351" max="14351" width="15.7109375" style="333" customWidth="1"/>
    <col min="14352" max="14353" width="1.7109375" style="333" customWidth="1"/>
    <col min="14354" max="14354" width="15.7109375" style="333" customWidth="1"/>
    <col min="14355" max="14356" width="1.7109375" style="333" customWidth="1"/>
    <col min="14357" max="14592" width="12.5703125" style="333"/>
    <col min="14593" max="14593" width="7.140625" style="333" customWidth="1"/>
    <col min="14594" max="14594" width="14.7109375" style="333" customWidth="1"/>
    <col min="14595" max="14595" width="15.7109375" style="333" customWidth="1"/>
    <col min="14596" max="14597" width="1.7109375" style="333" customWidth="1"/>
    <col min="14598" max="14598" width="15.7109375" style="333" customWidth="1"/>
    <col min="14599" max="14600" width="1.7109375" style="333" customWidth="1"/>
    <col min="14601" max="14601" width="15.7109375" style="333" customWidth="1"/>
    <col min="14602" max="14603" width="1.7109375" style="333" customWidth="1"/>
    <col min="14604" max="14604" width="15.7109375" style="333" customWidth="1"/>
    <col min="14605" max="14606" width="1.7109375" style="333" customWidth="1"/>
    <col min="14607" max="14607" width="15.7109375" style="333" customWidth="1"/>
    <col min="14608" max="14609" width="1.7109375" style="333" customWidth="1"/>
    <col min="14610" max="14610" width="15.7109375" style="333" customWidth="1"/>
    <col min="14611" max="14612" width="1.7109375" style="333" customWidth="1"/>
    <col min="14613" max="14848" width="12.5703125" style="333"/>
    <col min="14849" max="14849" width="7.140625" style="333" customWidth="1"/>
    <col min="14850" max="14850" width="14.7109375" style="333" customWidth="1"/>
    <col min="14851" max="14851" width="15.7109375" style="333" customWidth="1"/>
    <col min="14852" max="14853" width="1.7109375" style="333" customWidth="1"/>
    <col min="14854" max="14854" width="15.7109375" style="333" customWidth="1"/>
    <col min="14855" max="14856" width="1.7109375" style="333" customWidth="1"/>
    <col min="14857" max="14857" width="15.7109375" style="333" customWidth="1"/>
    <col min="14858" max="14859" width="1.7109375" style="333" customWidth="1"/>
    <col min="14860" max="14860" width="15.7109375" style="333" customWidth="1"/>
    <col min="14861" max="14862" width="1.7109375" style="333" customWidth="1"/>
    <col min="14863" max="14863" width="15.7109375" style="333" customWidth="1"/>
    <col min="14864" max="14865" width="1.7109375" style="333" customWidth="1"/>
    <col min="14866" max="14866" width="15.7109375" style="333" customWidth="1"/>
    <col min="14867" max="14868" width="1.7109375" style="333" customWidth="1"/>
    <col min="14869" max="15104" width="12.5703125" style="333"/>
    <col min="15105" max="15105" width="7.140625" style="333" customWidth="1"/>
    <col min="15106" max="15106" width="14.7109375" style="333" customWidth="1"/>
    <col min="15107" max="15107" width="15.7109375" style="333" customWidth="1"/>
    <col min="15108" max="15109" width="1.7109375" style="333" customWidth="1"/>
    <col min="15110" max="15110" width="15.7109375" style="333" customWidth="1"/>
    <col min="15111" max="15112" width="1.7109375" style="333" customWidth="1"/>
    <col min="15113" max="15113" width="15.7109375" style="333" customWidth="1"/>
    <col min="15114" max="15115" width="1.7109375" style="333" customWidth="1"/>
    <col min="15116" max="15116" width="15.7109375" style="333" customWidth="1"/>
    <col min="15117" max="15118" width="1.7109375" style="333" customWidth="1"/>
    <col min="15119" max="15119" width="15.7109375" style="333" customWidth="1"/>
    <col min="15120" max="15121" width="1.7109375" style="333" customWidth="1"/>
    <col min="15122" max="15122" width="15.7109375" style="333" customWidth="1"/>
    <col min="15123" max="15124" width="1.7109375" style="333" customWidth="1"/>
    <col min="15125" max="15360" width="12.5703125" style="333"/>
    <col min="15361" max="15361" width="7.140625" style="333" customWidth="1"/>
    <col min="15362" max="15362" width="14.7109375" style="333" customWidth="1"/>
    <col min="15363" max="15363" width="15.7109375" style="333" customWidth="1"/>
    <col min="15364" max="15365" width="1.7109375" style="333" customWidth="1"/>
    <col min="15366" max="15366" width="15.7109375" style="333" customWidth="1"/>
    <col min="15367" max="15368" width="1.7109375" style="333" customWidth="1"/>
    <col min="15369" max="15369" width="15.7109375" style="333" customWidth="1"/>
    <col min="15370" max="15371" width="1.7109375" style="333" customWidth="1"/>
    <col min="15372" max="15372" width="15.7109375" style="333" customWidth="1"/>
    <col min="15373" max="15374" width="1.7109375" style="333" customWidth="1"/>
    <col min="15375" max="15375" width="15.7109375" style="333" customWidth="1"/>
    <col min="15376" max="15377" width="1.7109375" style="333" customWidth="1"/>
    <col min="15378" max="15378" width="15.7109375" style="333" customWidth="1"/>
    <col min="15379" max="15380" width="1.7109375" style="333" customWidth="1"/>
    <col min="15381" max="15616" width="12.5703125" style="333"/>
    <col min="15617" max="15617" width="7.140625" style="333" customWidth="1"/>
    <col min="15618" max="15618" width="14.7109375" style="333" customWidth="1"/>
    <col min="15619" max="15619" width="15.7109375" style="333" customWidth="1"/>
    <col min="15620" max="15621" width="1.7109375" style="333" customWidth="1"/>
    <col min="15622" max="15622" width="15.7109375" style="333" customWidth="1"/>
    <col min="15623" max="15624" width="1.7109375" style="333" customWidth="1"/>
    <col min="15625" max="15625" width="15.7109375" style="333" customWidth="1"/>
    <col min="15626" max="15627" width="1.7109375" style="333" customWidth="1"/>
    <col min="15628" max="15628" width="15.7109375" style="333" customWidth="1"/>
    <col min="15629" max="15630" width="1.7109375" style="333" customWidth="1"/>
    <col min="15631" max="15631" width="15.7109375" style="333" customWidth="1"/>
    <col min="15632" max="15633" width="1.7109375" style="333" customWidth="1"/>
    <col min="15634" max="15634" width="15.7109375" style="333" customWidth="1"/>
    <col min="15635" max="15636" width="1.7109375" style="333" customWidth="1"/>
    <col min="15637" max="15872" width="12.5703125" style="333"/>
    <col min="15873" max="15873" width="7.140625" style="333" customWidth="1"/>
    <col min="15874" max="15874" width="14.7109375" style="333" customWidth="1"/>
    <col min="15875" max="15875" width="15.7109375" style="333" customWidth="1"/>
    <col min="15876" max="15877" width="1.7109375" style="333" customWidth="1"/>
    <col min="15878" max="15878" width="15.7109375" style="333" customWidth="1"/>
    <col min="15879" max="15880" width="1.7109375" style="333" customWidth="1"/>
    <col min="15881" max="15881" width="15.7109375" style="333" customWidth="1"/>
    <col min="15882" max="15883" width="1.7109375" style="333" customWidth="1"/>
    <col min="15884" max="15884" width="15.7109375" style="333" customWidth="1"/>
    <col min="15885" max="15886" width="1.7109375" style="333" customWidth="1"/>
    <col min="15887" max="15887" width="15.7109375" style="333" customWidth="1"/>
    <col min="15888" max="15889" width="1.7109375" style="333" customWidth="1"/>
    <col min="15890" max="15890" width="15.7109375" style="333" customWidth="1"/>
    <col min="15891" max="15892" width="1.7109375" style="333" customWidth="1"/>
    <col min="15893" max="16128" width="12.5703125" style="333"/>
    <col min="16129" max="16129" width="7.140625" style="333" customWidth="1"/>
    <col min="16130" max="16130" width="14.7109375" style="333" customWidth="1"/>
    <col min="16131" max="16131" width="15.7109375" style="333" customWidth="1"/>
    <col min="16132" max="16133" width="1.7109375" style="333" customWidth="1"/>
    <col min="16134" max="16134" width="15.7109375" style="333" customWidth="1"/>
    <col min="16135" max="16136" width="1.7109375" style="333" customWidth="1"/>
    <col min="16137" max="16137" width="15.7109375" style="333" customWidth="1"/>
    <col min="16138" max="16139" width="1.7109375" style="333" customWidth="1"/>
    <col min="16140" max="16140" width="15.7109375" style="333" customWidth="1"/>
    <col min="16141" max="16142" width="1.7109375" style="333" customWidth="1"/>
    <col min="16143" max="16143" width="15.7109375" style="333" customWidth="1"/>
    <col min="16144" max="16145" width="1.7109375" style="333" customWidth="1"/>
    <col min="16146" max="16146" width="15.7109375" style="333" customWidth="1"/>
    <col min="16147" max="16148" width="1.7109375" style="333" customWidth="1"/>
    <col min="16149" max="16384" width="12.5703125" style="333"/>
  </cols>
  <sheetData>
    <row r="1" spans="1:20" s="857" customFormat="1" ht="15" customHeight="1">
      <c r="A1" s="858" t="s">
        <v>1765</v>
      </c>
    </row>
    <row r="2" spans="1:20" ht="18" customHeight="1">
      <c r="A2" s="724" t="s">
        <v>133</v>
      </c>
      <c r="B2" s="713"/>
      <c r="C2" s="713"/>
      <c r="D2" s="713"/>
      <c r="E2" s="713"/>
      <c r="F2" s="713"/>
      <c r="G2" s="713"/>
      <c r="H2" s="713"/>
      <c r="I2" s="713"/>
      <c r="J2" s="713"/>
      <c r="K2" s="713"/>
      <c r="L2" s="713"/>
      <c r="M2" s="713"/>
      <c r="N2" s="713"/>
      <c r="O2" s="713"/>
      <c r="P2" s="713"/>
      <c r="Q2" s="713"/>
      <c r="R2" s="713"/>
      <c r="S2" s="713"/>
      <c r="T2" s="713"/>
    </row>
    <row r="3" spans="1:20" ht="18" customHeight="1">
      <c r="A3" s="953" t="s">
        <v>627</v>
      </c>
      <c r="B3" s="953"/>
      <c r="C3" s="953"/>
      <c r="D3" s="953"/>
      <c r="E3" s="953"/>
      <c r="F3" s="953"/>
      <c r="G3" s="953"/>
      <c r="H3" s="953"/>
      <c r="I3" s="953"/>
      <c r="J3" s="953"/>
      <c r="K3" s="953"/>
      <c r="L3" s="953"/>
      <c r="M3" s="953"/>
      <c r="N3" s="953"/>
      <c r="O3" s="953"/>
      <c r="P3" s="953"/>
      <c r="Q3" s="953"/>
      <c r="R3" s="953"/>
      <c r="S3" s="953"/>
      <c r="T3" s="953"/>
    </row>
    <row r="4" spans="1:20" ht="18" customHeight="1">
      <c r="A4" s="953" t="s">
        <v>1223</v>
      </c>
      <c r="B4" s="953"/>
      <c r="C4" s="953"/>
      <c r="D4" s="953"/>
      <c r="E4" s="953"/>
      <c r="F4" s="953"/>
      <c r="G4" s="953"/>
      <c r="H4" s="953"/>
      <c r="I4" s="953"/>
      <c r="J4" s="953"/>
      <c r="K4" s="953"/>
      <c r="L4" s="953"/>
      <c r="M4" s="953"/>
      <c r="N4" s="953"/>
      <c r="O4" s="953"/>
      <c r="P4" s="953"/>
      <c r="Q4" s="953"/>
      <c r="R4" s="953"/>
      <c r="S4" s="953"/>
      <c r="T4" s="953"/>
    </row>
    <row r="5" spans="1:20" ht="18" customHeight="1">
      <c r="A5" s="953" t="s">
        <v>1423</v>
      </c>
      <c r="B5" s="953"/>
      <c r="C5" s="953"/>
      <c r="D5" s="953"/>
      <c r="E5" s="953"/>
      <c r="F5" s="953"/>
      <c r="G5" s="953"/>
      <c r="H5" s="953"/>
      <c r="I5" s="953"/>
      <c r="J5" s="953"/>
      <c r="K5" s="953"/>
      <c r="L5" s="953"/>
      <c r="M5" s="953"/>
      <c r="N5" s="953"/>
      <c r="O5" s="953"/>
      <c r="P5" s="953"/>
      <c r="Q5" s="953"/>
      <c r="R5" s="953"/>
      <c r="S5" s="953"/>
      <c r="T5" s="953"/>
    </row>
    <row r="6" spans="1:20" ht="18" customHeight="1"/>
    <row r="7" spans="1:20" ht="3" customHeight="1">
      <c r="A7" s="358"/>
      <c r="B7" s="369"/>
      <c r="C7" s="358"/>
      <c r="D7" s="358"/>
      <c r="E7" s="358"/>
      <c r="F7" s="358"/>
      <c r="G7" s="358"/>
      <c r="H7" s="358"/>
      <c r="I7" s="358"/>
      <c r="J7" s="358"/>
      <c r="K7" s="369"/>
      <c r="L7" s="358"/>
      <c r="M7" s="358"/>
      <c r="N7" s="358"/>
      <c r="O7" s="358"/>
      <c r="P7" s="358"/>
      <c r="Q7" s="358"/>
      <c r="R7" s="358"/>
      <c r="S7" s="358"/>
      <c r="T7" s="358"/>
    </row>
    <row r="8" spans="1:20" ht="12" customHeight="1">
      <c r="A8" s="1366" t="s">
        <v>1422</v>
      </c>
      <c r="B8" s="1367"/>
      <c r="C8" s="1368" t="s">
        <v>863</v>
      </c>
      <c r="D8" s="1368"/>
      <c r="E8" s="1368"/>
      <c r="F8" s="1368"/>
      <c r="G8" s="1368"/>
      <c r="H8" s="1368"/>
      <c r="I8" s="1368"/>
      <c r="J8" s="1368"/>
      <c r="K8" s="1404"/>
      <c r="L8" s="1405" t="s">
        <v>985</v>
      </c>
      <c r="M8" s="1368"/>
      <c r="N8" s="1368"/>
      <c r="O8" s="1368"/>
      <c r="P8" s="1368"/>
      <c r="Q8" s="1368"/>
      <c r="R8" s="1368"/>
      <c r="S8" s="1368"/>
      <c r="T8" s="1368"/>
    </row>
    <row r="9" spans="1:20" ht="3" customHeight="1">
      <c r="A9" s="1366"/>
      <c r="B9" s="1367"/>
      <c r="C9" s="82"/>
      <c r="D9" s="82"/>
      <c r="E9" s="82"/>
      <c r="F9" s="82"/>
      <c r="G9" s="82"/>
      <c r="H9" s="82"/>
      <c r="I9" s="82"/>
      <c r="J9" s="82"/>
      <c r="K9" s="83"/>
      <c r="L9" s="82"/>
      <c r="M9" s="82"/>
      <c r="N9" s="82"/>
      <c r="O9" s="82"/>
      <c r="P9" s="82"/>
      <c r="Q9" s="82"/>
      <c r="R9" s="82"/>
      <c r="S9" s="82"/>
      <c r="T9" s="82"/>
    </row>
    <row r="10" spans="1:20" ht="3" customHeight="1">
      <c r="A10" s="1366"/>
      <c r="B10" s="1367"/>
      <c r="C10" s="1406"/>
      <c r="D10" s="1406"/>
      <c r="E10" s="1407"/>
      <c r="F10" s="1408"/>
      <c r="G10" s="1406"/>
      <c r="H10" s="361"/>
      <c r="I10" s="1408"/>
      <c r="J10" s="1406"/>
      <c r="K10" s="1409"/>
      <c r="L10" s="1410"/>
      <c r="M10" s="1406"/>
      <c r="N10" s="1407"/>
      <c r="O10" s="1408"/>
      <c r="P10" s="1406"/>
      <c r="Q10" s="361"/>
      <c r="R10" s="1408"/>
      <c r="S10" s="1406"/>
      <c r="T10" s="1406"/>
    </row>
    <row r="11" spans="1:20" ht="6" customHeight="1">
      <c r="A11" s="1366"/>
      <c r="B11" s="1367"/>
      <c r="C11" s="1366" t="s">
        <v>986</v>
      </c>
      <c r="D11" s="1366"/>
      <c r="E11" s="1411"/>
      <c r="F11" s="1412" t="s">
        <v>829</v>
      </c>
      <c r="G11" s="1366"/>
      <c r="H11" s="1411"/>
      <c r="I11" s="1412" t="s">
        <v>830</v>
      </c>
      <c r="J11" s="1366"/>
      <c r="K11" s="1411"/>
      <c r="L11" s="1412" t="s">
        <v>986</v>
      </c>
      <c r="M11" s="1366"/>
      <c r="N11" s="1411"/>
      <c r="O11" s="1412" t="s">
        <v>829</v>
      </c>
      <c r="P11" s="1366"/>
      <c r="Q11" s="1411"/>
      <c r="R11" s="1412" t="s">
        <v>830</v>
      </c>
      <c r="S11" s="1366"/>
      <c r="T11" s="1366"/>
    </row>
    <row r="12" spans="1:20" ht="6" customHeight="1">
      <c r="A12" s="1366"/>
      <c r="B12" s="1367"/>
      <c r="C12" s="1366"/>
      <c r="D12" s="1366"/>
      <c r="E12" s="1411"/>
      <c r="F12" s="1412"/>
      <c r="G12" s="1366"/>
      <c r="H12" s="1411"/>
      <c r="I12" s="1412"/>
      <c r="J12" s="1366"/>
      <c r="K12" s="1411"/>
      <c r="L12" s="1412"/>
      <c r="M12" s="1366"/>
      <c r="N12" s="1411"/>
      <c r="O12" s="1412"/>
      <c r="P12" s="1366"/>
      <c r="Q12" s="1411"/>
      <c r="R12" s="1412"/>
      <c r="S12" s="1366"/>
      <c r="T12" s="1366"/>
    </row>
    <row r="13" spans="1:20" ht="6" customHeight="1">
      <c r="A13" s="1366"/>
      <c r="B13" s="1367"/>
      <c r="C13" s="1366"/>
      <c r="D13" s="1366"/>
      <c r="E13" s="1411"/>
      <c r="F13" s="1412" t="s">
        <v>831</v>
      </c>
      <c r="G13" s="1366"/>
      <c r="H13" s="1411"/>
      <c r="I13" s="1412"/>
      <c r="J13" s="1366"/>
      <c r="K13" s="1411"/>
      <c r="L13" s="1412"/>
      <c r="M13" s="1366"/>
      <c r="N13" s="1411"/>
      <c r="O13" s="1412" t="s">
        <v>831</v>
      </c>
      <c r="P13" s="1366"/>
      <c r="Q13" s="1411"/>
      <c r="R13" s="1412"/>
      <c r="S13" s="1366"/>
      <c r="T13" s="1366"/>
    </row>
    <row r="14" spans="1:20" ht="6" customHeight="1">
      <c r="A14" s="1366"/>
      <c r="B14" s="1367"/>
      <c r="C14" s="1366"/>
      <c r="D14" s="1366"/>
      <c r="E14" s="1411"/>
      <c r="F14" s="1412"/>
      <c r="G14" s="1366"/>
      <c r="H14" s="1411"/>
      <c r="I14" s="1412"/>
      <c r="J14" s="1366"/>
      <c r="K14" s="1411"/>
      <c r="L14" s="1412"/>
      <c r="M14" s="1366"/>
      <c r="N14" s="1411"/>
      <c r="O14" s="1412"/>
      <c r="P14" s="1366"/>
      <c r="Q14" s="1411"/>
      <c r="R14" s="1412"/>
      <c r="S14" s="1366"/>
      <c r="T14" s="1366"/>
    </row>
    <row r="15" spans="1:20" ht="3" customHeight="1">
      <c r="A15" s="1366"/>
      <c r="B15" s="1367"/>
      <c r="C15" s="1371"/>
      <c r="D15" s="1371"/>
      <c r="E15" s="1416"/>
      <c r="F15" s="1413"/>
      <c r="G15" s="1371"/>
      <c r="H15" s="365"/>
      <c r="I15" s="1413"/>
      <c r="J15" s="1371"/>
      <c r="K15" s="1372"/>
      <c r="L15" s="967"/>
      <c r="M15" s="1371"/>
      <c r="N15" s="1416"/>
      <c r="O15" s="1413"/>
      <c r="P15" s="1371"/>
      <c r="Q15" s="365"/>
      <c r="R15" s="1413"/>
      <c r="S15" s="1371"/>
      <c r="T15" s="1371"/>
    </row>
    <row r="16" spans="1:20" ht="3" customHeight="1">
      <c r="A16" s="1366"/>
      <c r="B16" s="1367"/>
      <c r="C16" s="344"/>
      <c r="D16" s="335"/>
      <c r="E16" s="336"/>
      <c r="F16" s="337"/>
      <c r="G16" s="337"/>
      <c r="H16" s="362"/>
      <c r="I16" s="363"/>
      <c r="J16" s="337"/>
      <c r="K16" s="338"/>
      <c r="L16" s="348"/>
      <c r="M16" s="337"/>
      <c r="N16" s="362"/>
      <c r="O16" s="363"/>
      <c r="P16" s="337"/>
      <c r="Q16" s="362"/>
      <c r="R16" s="363"/>
      <c r="S16" s="337"/>
      <c r="T16" s="337"/>
    </row>
    <row r="17" spans="1:20" ht="12" customHeight="1">
      <c r="A17" s="1366"/>
      <c r="B17" s="1367"/>
      <c r="C17" s="1034" t="s">
        <v>182</v>
      </c>
      <c r="D17" s="1368"/>
      <c r="E17" s="955"/>
      <c r="F17" s="1034" t="s">
        <v>811</v>
      </c>
      <c r="G17" s="1368"/>
      <c r="H17" s="360"/>
      <c r="I17" s="1414" t="s">
        <v>867</v>
      </c>
      <c r="J17" s="1415"/>
      <c r="K17" s="955"/>
      <c r="L17" s="1034" t="s">
        <v>182</v>
      </c>
      <c r="M17" s="1368"/>
      <c r="N17" s="1404"/>
      <c r="O17" s="1405" t="s">
        <v>811</v>
      </c>
      <c r="P17" s="1368"/>
      <c r="Q17" s="360"/>
      <c r="R17" s="1414" t="s">
        <v>867</v>
      </c>
      <c r="S17" s="1415"/>
      <c r="T17" s="1368"/>
    </row>
    <row r="18" spans="1:20" ht="3" customHeight="1">
      <c r="A18" s="339"/>
      <c r="B18" s="340"/>
      <c r="C18" s="343"/>
      <c r="D18" s="343"/>
      <c r="E18" s="328"/>
      <c r="F18" s="343"/>
      <c r="G18" s="343"/>
      <c r="H18" s="328"/>
      <c r="I18" s="84"/>
      <c r="J18" s="84"/>
      <c r="K18" s="328"/>
      <c r="L18" s="343"/>
      <c r="M18" s="343"/>
      <c r="N18" s="328"/>
      <c r="O18" s="343"/>
      <c r="P18" s="343"/>
      <c r="Q18" s="328"/>
      <c r="R18" s="84"/>
      <c r="S18" s="84"/>
      <c r="T18" s="343"/>
    </row>
    <row r="19" spans="1:20" ht="15" customHeight="1">
      <c r="A19" s="337"/>
      <c r="B19" s="337"/>
      <c r="C19" s="342"/>
      <c r="D19" s="342"/>
      <c r="E19" s="342"/>
      <c r="F19" s="342"/>
      <c r="G19" s="342"/>
      <c r="H19" s="342"/>
      <c r="I19" s="364"/>
      <c r="J19" s="364"/>
      <c r="K19" s="342"/>
      <c r="L19" s="342"/>
      <c r="M19" s="342"/>
      <c r="N19" s="342"/>
      <c r="O19" s="342"/>
      <c r="P19" s="342"/>
      <c r="Q19" s="342"/>
      <c r="R19" s="364"/>
      <c r="S19" s="364"/>
      <c r="T19" s="342"/>
    </row>
    <row r="20" spans="1:20" s="468" customFormat="1" ht="15" customHeight="1">
      <c r="A20" s="469">
        <v>2009</v>
      </c>
      <c r="B20" s="73" t="s">
        <v>713</v>
      </c>
      <c r="C20" s="85">
        <v>66959</v>
      </c>
      <c r="D20" s="85"/>
      <c r="F20" s="85">
        <v>91316</v>
      </c>
      <c r="G20" s="85"/>
      <c r="H20" s="469"/>
      <c r="I20" s="86">
        <v>81.78</v>
      </c>
      <c r="J20" s="86"/>
      <c r="K20" s="469"/>
      <c r="L20" s="85">
        <v>58140</v>
      </c>
      <c r="M20" s="85"/>
      <c r="N20" s="85"/>
      <c r="O20" s="85">
        <v>52537</v>
      </c>
      <c r="P20" s="85"/>
      <c r="Q20" s="469"/>
      <c r="R20" s="86">
        <v>122.05</v>
      </c>
      <c r="S20" s="470"/>
      <c r="T20" s="467"/>
    </row>
    <row r="21" spans="1:20" s="468" customFormat="1" ht="15" customHeight="1">
      <c r="A21" s="469">
        <v>2010</v>
      </c>
      <c r="B21" s="73" t="s">
        <v>713</v>
      </c>
      <c r="C21" s="85">
        <v>81823</v>
      </c>
      <c r="D21" s="85"/>
      <c r="F21" s="85">
        <v>110084</v>
      </c>
      <c r="G21" s="85"/>
      <c r="H21" s="469"/>
      <c r="I21" s="86">
        <v>90.76</v>
      </c>
      <c r="J21" s="86"/>
      <c r="K21" s="469"/>
      <c r="L21" s="85">
        <v>71532</v>
      </c>
      <c r="M21" s="85"/>
      <c r="N21" s="85"/>
      <c r="O21" s="85">
        <v>65429</v>
      </c>
      <c r="P21" s="85"/>
      <c r="Q21" s="469"/>
      <c r="R21" s="86">
        <v>129.66999999999999</v>
      </c>
      <c r="S21" s="470"/>
      <c r="T21" s="467"/>
    </row>
    <row r="22" spans="1:20" s="468" customFormat="1" ht="15" customHeight="1">
      <c r="A22" s="469">
        <v>2011</v>
      </c>
      <c r="B22" s="73" t="s">
        <v>713</v>
      </c>
      <c r="C22" s="85">
        <v>86262</v>
      </c>
      <c r="D22" s="85"/>
      <c r="F22" s="85">
        <v>123222</v>
      </c>
      <c r="G22" s="85"/>
      <c r="H22" s="469"/>
      <c r="I22" s="86">
        <v>90.92</v>
      </c>
      <c r="J22" s="86"/>
      <c r="K22" s="469"/>
      <c r="L22" s="85">
        <v>75062</v>
      </c>
      <c r="M22" s="85"/>
      <c r="N22" s="85"/>
      <c r="O22" s="85">
        <v>74079</v>
      </c>
      <c r="P22" s="85"/>
      <c r="Q22" s="469"/>
      <c r="R22" s="86">
        <v>128.19</v>
      </c>
      <c r="S22" s="470"/>
      <c r="T22" s="467"/>
    </row>
    <row r="23" spans="1:20" s="468" customFormat="1" ht="15" customHeight="1">
      <c r="A23" s="469">
        <v>2012</v>
      </c>
      <c r="B23" s="73" t="s">
        <v>713</v>
      </c>
      <c r="C23" s="85">
        <v>89853</v>
      </c>
      <c r="D23" s="85"/>
      <c r="F23" s="85">
        <v>125912</v>
      </c>
      <c r="G23" s="85"/>
      <c r="H23" s="469"/>
      <c r="I23" s="86">
        <v>94.14</v>
      </c>
      <c r="J23" s="86"/>
      <c r="K23" s="469"/>
      <c r="L23" s="85">
        <v>79248</v>
      </c>
      <c r="M23" s="85"/>
      <c r="N23" s="85"/>
      <c r="O23" s="85">
        <v>77638</v>
      </c>
      <c r="P23" s="85"/>
      <c r="Q23" s="469"/>
      <c r="R23" s="86">
        <v>128.76</v>
      </c>
      <c r="S23" s="470"/>
      <c r="T23" s="467"/>
    </row>
    <row r="24" spans="1:20" ht="15" customHeight="1">
      <c r="A24" s="355">
        <v>2013</v>
      </c>
      <c r="B24" s="73" t="s">
        <v>713</v>
      </c>
      <c r="C24" s="85">
        <v>84816</v>
      </c>
      <c r="D24" s="85"/>
      <c r="F24" s="85">
        <v>121702</v>
      </c>
      <c r="G24" s="85"/>
      <c r="H24" s="355"/>
      <c r="I24" s="86">
        <v>98.61</v>
      </c>
      <c r="J24" s="86"/>
      <c r="K24" s="355"/>
      <c r="L24" s="85">
        <v>74873</v>
      </c>
      <c r="M24" s="85"/>
      <c r="N24" s="85"/>
      <c r="O24" s="85">
        <v>73908</v>
      </c>
      <c r="P24" s="85"/>
      <c r="Q24" s="355"/>
      <c r="R24" s="86">
        <v>134.34</v>
      </c>
      <c r="S24" s="86"/>
      <c r="T24" s="87"/>
    </row>
    <row r="25" spans="1:20" ht="15" customHeight="1">
      <c r="A25" s="355">
        <v>2014</v>
      </c>
      <c r="B25" s="73" t="s">
        <v>713</v>
      </c>
      <c r="C25" s="85">
        <v>86205</v>
      </c>
      <c r="D25" s="85"/>
      <c r="F25" s="85">
        <v>119103</v>
      </c>
      <c r="G25" s="85"/>
      <c r="H25" s="355"/>
      <c r="I25" s="86">
        <v>106.04</v>
      </c>
      <c r="J25" s="85"/>
      <c r="K25" s="355"/>
      <c r="L25" s="85">
        <v>76381</v>
      </c>
      <c r="M25" s="85"/>
      <c r="N25" s="85"/>
      <c r="O25" s="85">
        <v>76072</v>
      </c>
      <c r="P25" s="85"/>
      <c r="Q25" s="355"/>
      <c r="R25" s="86">
        <v>138.63999999999999</v>
      </c>
      <c r="S25" s="85"/>
      <c r="T25" s="87"/>
    </row>
    <row r="26" spans="1:20" ht="15" customHeight="1">
      <c r="A26" s="355">
        <v>2015</v>
      </c>
      <c r="B26" s="73" t="s">
        <v>713</v>
      </c>
      <c r="C26" s="85">
        <v>89961</v>
      </c>
      <c r="D26" s="85"/>
      <c r="F26" s="85">
        <v>127043</v>
      </c>
      <c r="G26" s="85"/>
      <c r="H26" s="355"/>
      <c r="I26" s="86">
        <v>110.13</v>
      </c>
      <c r="J26" s="85"/>
      <c r="K26" s="355"/>
      <c r="L26" s="85">
        <v>79980</v>
      </c>
      <c r="M26" s="85"/>
      <c r="N26" s="85"/>
      <c r="O26" s="85">
        <v>81032</v>
      </c>
      <c r="P26" s="85"/>
      <c r="Q26" s="355"/>
      <c r="R26" s="86">
        <v>144.08000000000001</v>
      </c>
      <c r="S26" s="85"/>
      <c r="T26" s="87"/>
    </row>
    <row r="27" spans="1:20" ht="15" customHeight="1">
      <c r="A27" s="355">
        <v>2016</v>
      </c>
      <c r="B27" s="73" t="s">
        <v>713</v>
      </c>
      <c r="C27" s="85">
        <v>93605</v>
      </c>
      <c r="D27" s="85"/>
      <c r="F27" s="85">
        <v>137061</v>
      </c>
      <c r="G27" s="85"/>
      <c r="H27" s="355"/>
      <c r="I27" s="86">
        <v>119.38</v>
      </c>
      <c r="J27" s="85"/>
      <c r="K27" s="355"/>
      <c r="L27" s="85">
        <v>83057</v>
      </c>
      <c r="M27" s="85"/>
      <c r="N27" s="85"/>
      <c r="O27" s="85">
        <v>86153</v>
      </c>
      <c r="P27" s="85"/>
      <c r="Q27" s="355"/>
      <c r="R27" s="86">
        <v>156.63</v>
      </c>
      <c r="S27" s="85"/>
      <c r="T27" s="87"/>
    </row>
    <row r="28" spans="1:20" s="468" customFormat="1" ht="15" customHeight="1">
      <c r="A28" s="469">
        <v>2017</v>
      </c>
      <c r="B28" s="73" t="s">
        <v>713</v>
      </c>
      <c r="C28" s="85">
        <v>86659</v>
      </c>
      <c r="D28" s="85"/>
      <c r="F28" s="85">
        <v>126855</v>
      </c>
      <c r="G28" s="85"/>
      <c r="H28" s="469"/>
      <c r="I28" s="86">
        <v>131.19</v>
      </c>
      <c r="J28" s="86"/>
      <c r="K28" s="469"/>
      <c r="L28" s="85">
        <v>76937</v>
      </c>
      <c r="M28" s="85"/>
      <c r="N28" s="85"/>
      <c r="O28" s="85">
        <v>80181</v>
      </c>
      <c r="P28" s="85"/>
      <c r="Q28" s="469"/>
      <c r="R28" s="86">
        <v>174.93</v>
      </c>
      <c r="S28" s="86"/>
      <c r="T28" s="87"/>
    </row>
    <row r="29" spans="1:20" ht="15" customHeight="1">
      <c r="A29" s="355"/>
      <c r="B29" s="73"/>
      <c r="C29" s="85"/>
      <c r="D29" s="85"/>
      <c r="F29" s="85"/>
      <c r="G29" s="85"/>
      <c r="H29" s="355"/>
      <c r="I29" s="86"/>
      <c r="J29" s="86"/>
      <c r="K29" s="355"/>
      <c r="L29" s="85"/>
      <c r="M29" s="85"/>
      <c r="N29" s="85"/>
      <c r="O29" s="85"/>
      <c r="P29" s="85"/>
      <c r="Q29" s="355"/>
      <c r="R29" s="86"/>
      <c r="S29" s="86"/>
      <c r="T29" s="87"/>
    </row>
    <row r="30" spans="1:20" ht="15" customHeight="1">
      <c r="A30" s="355">
        <v>2009</v>
      </c>
      <c r="B30" s="73" t="s">
        <v>637</v>
      </c>
      <c r="C30" s="88">
        <v>9341</v>
      </c>
      <c r="D30" s="88"/>
      <c r="E30" s="88"/>
      <c r="F30" s="89">
        <v>11622</v>
      </c>
      <c r="G30" s="89"/>
      <c r="H30" s="85"/>
      <c r="I30" s="86">
        <v>84.52</v>
      </c>
      <c r="J30" s="86"/>
      <c r="K30" s="86"/>
      <c r="L30" s="88">
        <v>8126</v>
      </c>
      <c r="M30" s="88"/>
      <c r="N30" s="88"/>
      <c r="O30" s="88">
        <v>6985</v>
      </c>
      <c r="P30" s="88"/>
      <c r="Q30" s="85"/>
      <c r="R30" s="86">
        <v>118.2</v>
      </c>
      <c r="S30" s="86"/>
      <c r="T30" s="87"/>
    </row>
    <row r="31" spans="1:20" ht="15" customHeight="1">
      <c r="A31" s="355"/>
      <c r="B31" s="73" t="s">
        <v>638</v>
      </c>
      <c r="C31" s="88">
        <v>14648</v>
      </c>
      <c r="D31" s="88"/>
      <c r="E31" s="88"/>
      <c r="F31" s="89">
        <v>16374</v>
      </c>
      <c r="G31" s="89"/>
      <c r="H31" s="85"/>
      <c r="I31" s="86">
        <v>95.8</v>
      </c>
      <c r="J31" s="86"/>
      <c r="K31" s="86"/>
      <c r="L31" s="88">
        <v>13001</v>
      </c>
      <c r="M31" s="88"/>
      <c r="N31" s="88"/>
      <c r="O31" s="88">
        <v>10759</v>
      </c>
      <c r="P31" s="88"/>
      <c r="Q31" s="85"/>
      <c r="R31" s="86">
        <v>130.19</v>
      </c>
      <c r="S31" s="86"/>
      <c r="T31" s="87"/>
    </row>
    <row r="32" spans="1:20" ht="15" customHeight="1">
      <c r="A32" s="355"/>
      <c r="B32" s="73" t="s">
        <v>824</v>
      </c>
      <c r="C32" s="88">
        <v>16326</v>
      </c>
      <c r="D32" s="88"/>
      <c r="E32" s="88"/>
      <c r="F32" s="89">
        <v>19321</v>
      </c>
      <c r="G32" s="89"/>
      <c r="H32" s="85"/>
      <c r="I32" s="86">
        <v>88.83</v>
      </c>
      <c r="J32" s="86"/>
      <c r="K32" s="86"/>
      <c r="L32" s="88">
        <v>14542</v>
      </c>
      <c r="M32" s="88"/>
      <c r="N32" s="88"/>
      <c r="O32" s="88">
        <v>12238</v>
      </c>
      <c r="P32" s="88"/>
      <c r="Q32" s="85"/>
      <c r="R32" s="86">
        <v>123.14</v>
      </c>
      <c r="S32" s="86"/>
      <c r="T32" s="87"/>
    </row>
    <row r="33" spans="1:20" ht="15" customHeight="1">
      <c r="A33" s="355"/>
      <c r="B33" s="73" t="s">
        <v>636</v>
      </c>
      <c r="C33" s="88">
        <v>15874</v>
      </c>
      <c r="D33" s="88"/>
      <c r="E33" s="88"/>
      <c r="F33" s="89">
        <v>28051</v>
      </c>
      <c r="G33" s="89"/>
      <c r="H33" s="85"/>
      <c r="I33" s="86">
        <v>67.39</v>
      </c>
      <c r="J33" s="86"/>
      <c r="K33" s="86"/>
      <c r="L33" s="88">
        <v>13666</v>
      </c>
      <c r="M33" s="88"/>
      <c r="N33" s="88"/>
      <c r="O33" s="88">
        <v>13569</v>
      </c>
      <c r="P33" s="88"/>
      <c r="Q33" s="85"/>
      <c r="R33" s="86">
        <v>116.39</v>
      </c>
      <c r="S33" s="86"/>
      <c r="T33" s="87"/>
    </row>
    <row r="34" spans="1:20" ht="15" customHeight="1">
      <c r="A34" s="355"/>
      <c r="B34" s="73"/>
      <c r="C34" s="88"/>
      <c r="D34" s="88"/>
      <c r="E34" s="88"/>
      <c r="F34" s="89"/>
      <c r="G34" s="89"/>
      <c r="H34" s="85"/>
      <c r="I34" s="86"/>
      <c r="J34" s="86"/>
      <c r="K34" s="86"/>
      <c r="L34" s="88"/>
      <c r="M34" s="88"/>
      <c r="N34" s="88"/>
      <c r="O34" s="88"/>
      <c r="P34" s="88"/>
      <c r="Q34" s="85"/>
      <c r="R34" s="86"/>
      <c r="S34" s="86"/>
      <c r="T34" s="87"/>
    </row>
    <row r="35" spans="1:20" ht="15" customHeight="1">
      <c r="A35" s="355">
        <v>2010</v>
      </c>
      <c r="B35" s="73" t="s">
        <v>637</v>
      </c>
      <c r="C35" s="88">
        <v>12459</v>
      </c>
      <c r="D35" s="88"/>
      <c r="E35" s="88"/>
      <c r="F35" s="89">
        <v>16614</v>
      </c>
      <c r="G35" s="89"/>
      <c r="H35" s="85"/>
      <c r="I35" s="86">
        <v>83.94</v>
      </c>
      <c r="J35" s="86"/>
      <c r="K35" s="86"/>
      <c r="L35" s="88">
        <v>10648</v>
      </c>
      <c r="M35" s="88"/>
      <c r="N35" s="88"/>
      <c r="O35" s="88">
        <v>9013</v>
      </c>
      <c r="P35" s="88"/>
      <c r="Q35" s="85"/>
      <c r="R35" s="86">
        <v>128.1</v>
      </c>
      <c r="S35" s="86"/>
      <c r="T35" s="87"/>
    </row>
    <row r="36" spans="1:20" ht="15" customHeight="1">
      <c r="A36" s="355"/>
      <c r="B36" s="73" t="s">
        <v>638</v>
      </c>
      <c r="C36" s="88">
        <v>17035</v>
      </c>
      <c r="D36" s="88"/>
      <c r="E36" s="88"/>
      <c r="F36" s="89">
        <v>21767</v>
      </c>
      <c r="G36" s="89"/>
      <c r="H36" s="85"/>
      <c r="I36" s="86">
        <v>88.15</v>
      </c>
      <c r="J36" s="86"/>
      <c r="K36" s="86"/>
      <c r="L36" s="88">
        <v>15283</v>
      </c>
      <c r="M36" s="88"/>
      <c r="N36" s="88"/>
      <c r="O36" s="88">
        <v>13614</v>
      </c>
      <c r="P36" s="88"/>
      <c r="Q36" s="85"/>
      <c r="R36" s="86">
        <v>122.03</v>
      </c>
      <c r="S36" s="86"/>
      <c r="T36" s="87"/>
    </row>
    <row r="37" spans="1:20" ht="15" customHeight="1">
      <c r="A37" s="355"/>
      <c r="B37" s="73" t="s">
        <v>824</v>
      </c>
      <c r="C37" s="88">
        <v>18763</v>
      </c>
      <c r="D37" s="88"/>
      <c r="E37" s="88"/>
      <c r="F37" s="89">
        <v>24776</v>
      </c>
      <c r="G37" s="89"/>
      <c r="H37" s="85"/>
      <c r="I37" s="86">
        <v>85.03</v>
      </c>
      <c r="J37" s="86"/>
      <c r="K37" s="86"/>
      <c r="L37" s="88">
        <v>16922</v>
      </c>
      <c r="M37" s="88"/>
      <c r="N37" s="88"/>
      <c r="O37" s="88">
        <v>16591</v>
      </c>
      <c r="P37" s="88"/>
      <c r="Q37" s="85"/>
      <c r="R37" s="86">
        <v>109.48</v>
      </c>
      <c r="S37" s="86"/>
      <c r="T37" s="87"/>
    </row>
    <row r="38" spans="1:20" ht="15" customHeight="1">
      <c r="A38" s="355"/>
      <c r="B38" s="73" t="s">
        <v>636</v>
      </c>
      <c r="C38" s="88">
        <v>22557</v>
      </c>
      <c r="D38" s="88"/>
      <c r="E38" s="88"/>
      <c r="F38" s="89">
        <v>31924</v>
      </c>
      <c r="G38" s="89"/>
      <c r="H38" s="85"/>
      <c r="I38" s="86">
        <v>94.05</v>
      </c>
      <c r="J38" s="86"/>
      <c r="K38" s="86"/>
      <c r="L38" s="88">
        <v>19939</v>
      </c>
      <c r="M38" s="88"/>
      <c r="N38" s="88"/>
      <c r="O38" s="88">
        <v>18901</v>
      </c>
      <c r="P38" s="88"/>
      <c r="Q38" s="85"/>
      <c r="R38" s="86">
        <v>136.58000000000001</v>
      </c>
      <c r="S38" s="86"/>
      <c r="T38" s="87"/>
    </row>
    <row r="39" spans="1:20" ht="15" customHeight="1">
      <c r="A39" s="355"/>
      <c r="B39" s="73"/>
      <c r="C39" s="88"/>
      <c r="D39" s="88"/>
      <c r="E39" s="88"/>
      <c r="F39" s="89"/>
      <c r="G39" s="89"/>
      <c r="H39" s="85"/>
      <c r="I39" s="86"/>
      <c r="J39" s="86"/>
      <c r="K39" s="86"/>
      <c r="L39" s="88"/>
      <c r="M39" s="88"/>
      <c r="N39" s="88"/>
      <c r="O39" s="88"/>
      <c r="P39" s="88"/>
      <c r="Q39" s="85"/>
      <c r="R39" s="86"/>
      <c r="S39" s="86"/>
      <c r="T39" s="87"/>
    </row>
    <row r="40" spans="1:20" ht="15" customHeight="1">
      <c r="A40" s="355">
        <v>2011</v>
      </c>
      <c r="B40" s="73" t="s">
        <v>637</v>
      </c>
      <c r="C40" s="88">
        <v>13965</v>
      </c>
      <c r="D40" s="88"/>
      <c r="E40" s="88"/>
      <c r="F40" s="89">
        <v>17576</v>
      </c>
      <c r="G40" s="89"/>
      <c r="H40" s="85"/>
      <c r="I40" s="86">
        <v>96.34</v>
      </c>
      <c r="J40" s="86"/>
      <c r="K40" s="86"/>
      <c r="L40" s="88">
        <v>12482</v>
      </c>
      <c r="M40" s="88"/>
      <c r="N40" s="88"/>
      <c r="O40" s="88">
        <v>11354</v>
      </c>
      <c r="P40" s="88"/>
      <c r="Q40" s="85"/>
      <c r="R40" s="86">
        <v>129.91999999999999</v>
      </c>
      <c r="S40" s="86"/>
      <c r="T40" s="87"/>
    </row>
    <row r="41" spans="1:20" ht="15" customHeight="1">
      <c r="A41" s="355"/>
      <c r="B41" s="73" t="s">
        <v>638</v>
      </c>
      <c r="C41" s="88">
        <v>18227</v>
      </c>
      <c r="D41" s="88"/>
      <c r="E41" s="88"/>
      <c r="F41" s="89">
        <v>22862</v>
      </c>
      <c r="G41" s="89"/>
      <c r="H41" s="85"/>
      <c r="I41" s="86">
        <v>97.97</v>
      </c>
      <c r="J41" s="86"/>
      <c r="K41" s="86"/>
      <c r="L41" s="88">
        <v>16341</v>
      </c>
      <c r="M41" s="88"/>
      <c r="N41" s="88"/>
      <c r="O41" s="88">
        <v>14768</v>
      </c>
      <c r="P41" s="88"/>
      <c r="Q41" s="85"/>
      <c r="R41" s="86">
        <v>132.51</v>
      </c>
      <c r="S41" s="86"/>
      <c r="T41" s="87"/>
    </row>
    <row r="42" spans="1:20" ht="15" customHeight="1">
      <c r="A42" s="355"/>
      <c r="B42" s="73" t="s">
        <v>824</v>
      </c>
      <c r="C42" s="88">
        <v>24698</v>
      </c>
      <c r="D42" s="88"/>
      <c r="E42" s="88"/>
      <c r="F42" s="89">
        <v>35212</v>
      </c>
      <c r="G42" s="89"/>
      <c r="H42" s="85"/>
      <c r="I42" s="86">
        <v>90.38</v>
      </c>
      <c r="J42" s="86"/>
      <c r="K42" s="86"/>
      <c r="L42" s="88">
        <v>21561</v>
      </c>
      <c r="M42" s="88"/>
      <c r="N42" s="88"/>
      <c r="O42" s="88">
        <v>20889</v>
      </c>
      <c r="P42" s="88"/>
      <c r="Q42" s="85"/>
      <c r="R42" s="86">
        <v>130.03</v>
      </c>
      <c r="S42" s="86"/>
      <c r="T42" s="87"/>
    </row>
    <row r="43" spans="1:20" ht="15" customHeight="1">
      <c r="A43" s="355"/>
      <c r="B43" s="73" t="s">
        <v>636</v>
      </c>
      <c r="C43" s="88">
        <v>17290</v>
      </c>
      <c r="D43" s="88"/>
      <c r="E43" s="88"/>
      <c r="F43" s="89">
        <v>26509</v>
      </c>
      <c r="G43" s="89"/>
      <c r="H43" s="85"/>
      <c r="I43" s="86">
        <v>81.96</v>
      </c>
      <c r="J43" s="86"/>
      <c r="K43" s="86"/>
      <c r="L43" s="88">
        <v>15381</v>
      </c>
      <c r="M43" s="88"/>
      <c r="N43" s="88"/>
      <c r="O43" s="88">
        <v>16994</v>
      </c>
      <c r="P43" s="88"/>
      <c r="Q43" s="85"/>
      <c r="R43" s="86">
        <v>107.85</v>
      </c>
      <c r="S43" s="86"/>
      <c r="T43" s="87"/>
    </row>
    <row r="44" spans="1:20" ht="15" customHeight="1">
      <c r="A44" s="355"/>
      <c r="B44" s="73"/>
      <c r="C44" s="88"/>
      <c r="D44" s="88"/>
      <c r="E44" s="88"/>
      <c r="F44" s="89"/>
      <c r="G44" s="89"/>
      <c r="H44" s="85"/>
      <c r="I44" s="86"/>
      <c r="J44" s="86"/>
      <c r="K44" s="86"/>
      <c r="L44" s="88"/>
      <c r="M44" s="88"/>
      <c r="N44" s="88"/>
      <c r="O44" s="88"/>
      <c r="P44" s="88"/>
      <c r="Q44" s="85"/>
      <c r="R44" s="86"/>
      <c r="S44" s="86"/>
      <c r="T44" s="87"/>
    </row>
    <row r="45" spans="1:20" ht="15" customHeight="1">
      <c r="A45" s="355">
        <v>2012</v>
      </c>
      <c r="B45" s="73" t="s">
        <v>637</v>
      </c>
      <c r="C45" s="88">
        <v>14778</v>
      </c>
      <c r="D45" s="88"/>
      <c r="E45" s="88"/>
      <c r="F45" s="89">
        <v>20862</v>
      </c>
      <c r="G45" s="89"/>
      <c r="H45" s="85"/>
      <c r="I45" s="86">
        <v>81.64</v>
      </c>
      <c r="J45" s="86"/>
      <c r="K45" s="86"/>
      <c r="L45" s="88">
        <v>13225</v>
      </c>
      <c r="M45" s="88"/>
      <c r="N45" s="88"/>
      <c r="O45" s="88">
        <v>12311</v>
      </c>
      <c r="P45" s="88"/>
      <c r="Q45" s="85"/>
      <c r="R45" s="86">
        <v>116.92</v>
      </c>
      <c r="S45" s="86"/>
      <c r="T45" s="87"/>
    </row>
    <row r="46" spans="1:20" ht="15" customHeight="1">
      <c r="A46" s="355"/>
      <c r="B46" s="73" t="s">
        <v>638</v>
      </c>
      <c r="C46" s="88">
        <v>21772</v>
      </c>
      <c r="D46" s="88"/>
      <c r="E46" s="88"/>
      <c r="F46" s="89">
        <v>28956</v>
      </c>
      <c r="G46" s="89"/>
      <c r="H46" s="85"/>
      <c r="I46" s="86">
        <v>89.4</v>
      </c>
      <c r="J46" s="86"/>
      <c r="K46" s="86"/>
      <c r="L46" s="88">
        <v>19291</v>
      </c>
      <c r="M46" s="88"/>
      <c r="N46" s="88"/>
      <c r="O46" s="88">
        <v>17576</v>
      </c>
      <c r="P46" s="88"/>
      <c r="Q46" s="85"/>
      <c r="R46" s="86">
        <v>125.95</v>
      </c>
      <c r="S46" s="86"/>
      <c r="T46" s="87"/>
    </row>
    <row r="47" spans="1:20" ht="15" customHeight="1">
      <c r="A47" s="355"/>
      <c r="B47" s="73" t="s">
        <v>824</v>
      </c>
      <c r="C47" s="88">
        <v>21779</v>
      </c>
      <c r="D47" s="88"/>
      <c r="E47" s="88"/>
      <c r="F47" s="89">
        <v>28571</v>
      </c>
      <c r="G47" s="89"/>
      <c r="H47" s="85"/>
      <c r="I47" s="86">
        <v>103.58</v>
      </c>
      <c r="J47" s="86"/>
      <c r="K47" s="86"/>
      <c r="L47" s="88">
        <v>19553</v>
      </c>
      <c r="M47" s="88"/>
      <c r="N47" s="88"/>
      <c r="O47" s="88">
        <v>18529</v>
      </c>
      <c r="P47" s="88"/>
      <c r="Q47" s="85"/>
      <c r="R47" s="86">
        <v>135.77000000000001</v>
      </c>
      <c r="S47" s="86"/>
      <c r="T47" s="87"/>
    </row>
    <row r="48" spans="1:20" ht="15" customHeight="1">
      <c r="A48" s="355"/>
      <c r="B48" s="73" t="s">
        <v>636</v>
      </c>
      <c r="C48" s="88">
        <v>26678</v>
      </c>
      <c r="D48" s="88"/>
      <c r="E48" s="88"/>
      <c r="F48" s="89">
        <v>37519</v>
      </c>
      <c r="G48" s="89"/>
      <c r="H48" s="85"/>
      <c r="I48" s="86">
        <v>104.75</v>
      </c>
      <c r="J48" s="86"/>
      <c r="K48" s="86"/>
      <c r="L48" s="88">
        <v>22974</v>
      </c>
      <c r="M48" s="88"/>
      <c r="N48" s="88"/>
      <c r="O48" s="88">
        <v>22841</v>
      </c>
      <c r="P48" s="88"/>
      <c r="Q48" s="85"/>
      <c r="R48" s="86">
        <v>145.74</v>
      </c>
      <c r="S48" s="86"/>
      <c r="T48" s="87"/>
    </row>
    <row r="49" spans="1:20" ht="15" customHeight="1">
      <c r="A49" s="355"/>
      <c r="B49" s="73"/>
      <c r="C49" s="88"/>
      <c r="D49" s="88"/>
      <c r="E49" s="88"/>
      <c r="F49" s="89"/>
      <c r="G49" s="89"/>
      <c r="H49" s="85"/>
      <c r="I49" s="86"/>
      <c r="J49" s="86"/>
      <c r="K49" s="86"/>
      <c r="L49" s="88"/>
      <c r="M49" s="88"/>
      <c r="N49" s="88"/>
      <c r="O49" s="88"/>
      <c r="P49" s="88"/>
      <c r="Q49" s="85"/>
      <c r="R49" s="86"/>
      <c r="S49" s="86"/>
      <c r="T49" s="87"/>
    </row>
    <row r="50" spans="1:20" ht="15" customHeight="1">
      <c r="A50" s="355">
        <v>2013</v>
      </c>
      <c r="B50" s="73" t="s">
        <v>637</v>
      </c>
      <c r="C50" s="88">
        <v>12399</v>
      </c>
      <c r="D50" s="88"/>
      <c r="E50" s="88"/>
      <c r="F50" s="89">
        <v>17001</v>
      </c>
      <c r="G50" s="89"/>
      <c r="H50" s="85"/>
      <c r="I50" s="86">
        <v>93.76</v>
      </c>
      <c r="J50" s="86"/>
      <c r="K50" s="86"/>
      <c r="L50" s="88">
        <v>11042</v>
      </c>
      <c r="M50" s="88"/>
      <c r="N50" s="88"/>
      <c r="O50" s="88">
        <v>10959</v>
      </c>
      <c r="P50" s="88"/>
      <c r="Q50" s="85"/>
      <c r="R50" s="86">
        <v>122.34</v>
      </c>
      <c r="S50" s="86"/>
      <c r="T50" s="87"/>
    </row>
    <row r="51" spans="1:20" ht="15" customHeight="1">
      <c r="A51" s="355"/>
      <c r="B51" s="73" t="s">
        <v>638</v>
      </c>
      <c r="C51" s="88">
        <v>20391</v>
      </c>
      <c r="D51" s="88"/>
      <c r="E51" s="88"/>
      <c r="F51" s="89">
        <v>26681</v>
      </c>
      <c r="G51" s="89"/>
      <c r="H51" s="85"/>
      <c r="I51" s="86">
        <v>106.65</v>
      </c>
      <c r="J51" s="86"/>
      <c r="K51" s="86"/>
      <c r="L51" s="88">
        <v>18224</v>
      </c>
      <c r="M51" s="88"/>
      <c r="N51" s="88"/>
      <c r="O51" s="88">
        <v>17296</v>
      </c>
      <c r="P51" s="88"/>
      <c r="Q51" s="85"/>
      <c r="R51" s="86">
        <v>141.53</v>
      </c>
      <c r="S51" s="86"/>
      <c r="T51" s="87"/>
    </row>
    <row r="52" spans="1:20" ht="15" customHeight="1">
      <c r="A52" s="355"/>
      <c r="B52" s="73" t="s">
        <v>824</v>
      </c>
      <c r="C52" s="88">
        <v>24154</v>
      </c>
      <c r="D52" s="88"/>
      <c r="E52" s="88"/>
      <c r="F52" s="89">
        <v>33372</v>
      </c>
      <c r="G52" s="89"/>
      <c r="H52" s="85"/>
      <c r="I52" s="86">
        <v>94.11</v>
      </c>
      <c r="J52" s="86"/>
      <c r="K52" s="86"/>
      <c r="L52" s="88">
        <v>21418</v>
      </c>
      <c r="M52" s="88"/>
      <c r="N52" s="88"/>
      <c r="O52" s="88">
        <v>20183</v>
      </c>
      <c r="P52" s="88"/>
      <c r="Q52" s="85"/>
      <c r="R52" s="86">
        <v>126.56</v>
      </c>
      <c r="S52" s="86"/>
      <c r="T52" s="87"/>
    </row>
    <row r="53" spans="1:20" ht="15" customHeight="1">
      <c r="A53" s="355"/>
      <c r="B53" s="73" t="s">
        <v>636</v>
      </c>
      <c r="C53" s="88">
        <v>25000</v>
      </c>
      <c r="D53" s="88"/>
      <c r="E53" s="88"/>
      <c r="F53" s="89">
        <v>36739</v>
      </c>
      <c r="G53" s="89"/>
      <c r="H53" s="85"/>
      <c r="I53" s="86">
        <v>106.48</v>
      </c>
      <c r="J53" s="86"/>
      <c r="K53" s="86"/>
      <c r="L53" s="88">
        <v>21832</v>
      </c>
      <c r="M53" s="88"/>
      <c r="N53" s="88"/>
      <c r="O53" s="88">
        <v>21934</v>
      </c>
      <c r="P53" s="88"/>
      <c r="Q53" s="85"/>
      <c r="R53" s="86">
        <v>145.33000000000001</v>
      </c>
      <c r="S53" s="86"/>
      <c r="T53" s="87"/>
    </row>
    <row r="54" spans="1:20" ht="15" customHeight="1">
      <c r="A54" s="355"/>
      <c r="B54" s="73"/>
      <c r="C54" s="88"/>
      <c r="D54" s="88"/>
      <c r="E54" s="88"/>
      <c r="F54" s="89"/>
      <c r="G54" s="89"/>
      <c r="H54" s="85"/>
      <c r="I54" s="86"/>
      <c r="J54" s="86"/>
      <c r="K54" s="86"/>
      <c r="L54" s="88"/>
      <c r="M54" s="88"/>
      <c r="N54" s="88"/>
      <c r="O54" s="88"/>
      <c r="P54" s="88"/>
      <c r="Q54" s="85"/>
      <c r="R54" s="86"/>
      <c r="S54" s="86"/>
      <c r="T54" s="87"/>
    </row>
    <row r="55" spans="1:20" ht="15" customHeight="1">
      <c r="A55" s="355">
        <v>2014</v>
      </c>
      <c r="B55" s="73" t="s">
        <v>637</v>
      </c>
      <c r="C55" s="88">
        <v>16000</v>
      </c>
      <c r="D55" s="85"/>
      <c r="E55" s="88"/>
      <c r="F55" s="89">
        <v>21295</v>
      </c>
      <c r="G55" s="85"/>
      <c r="H55" s="85"/>
      <c r="I55" s="86">
        <v>105.88</v>
      </c>
      <c r="J55" s="85"/>
      <c r="K55" s="86"/>
      <c r="L55" s="88">
        <v>14007</v>
      </c>
      <c r="M55" s="85"/>
      <c r="N55" s="88"/>
      <c r="O55" s="88">
        <v>12841</v>
      </c>
      <c r="P55" s="85"/>
      <c r="Q55" s="85"/>
      <c r="R55" s="86">
        <v>145.21</v>
      </c>
      <c r="S55" s="85"/>
      <c r="T55" s="87"/>
    </row>
    <row r="56" spans="1:20" ht="15" customHeight="1">
      <c r="A56" s="355"/>
      <c r="B56" s="73" t="s">
        <v>638</v>
      </c>
      <c r="C56" s="88">
        <v>21408</v>
      </c>
      <c r="D56" s="85"/>
      <c r="E56" s="88"/>
      <c r="F56" s="89">
        <v>27657</v>
      </c>
      <c r="G56" s="85"/>
      <c r="H56" s="85"/>
      <c r="I56" s="86">
        <v>104.12</v>
      </c>
      <c r="J56" s="85"/>
      <c r="K56" s="86"/>
      <c r="L56" s="88">
        <v>19055</v>
      </c>
      <c r="M56" s="85"/>
      <c r="N56" s="88"/>
      <c r="O56" s="88">
        <v>18516</v>
      </c>
      <c r="P56" s="85"/>
      <c r="Q56" s="85"/>
      <c r="R56" s="86">
        <v>130.09</v>
      </c>
      <c r="S56" s="85"/>
      <c r="T56" s="87"/>
    </row>
    <row r="57" spans="1:20" ht="15" customHeight="1">
      <c r="A57" s="355"/>
      <c r="B57" s="73" t="s">
        <v>824</v>
      </c>
      <c r="C57" s="88">
        <v>21032</v>
      </c>
      <c r="D57" s="85"/>
      <c r="E57" s="88"/>
      <c r="F57" s="89">
        <v>30129</v>
      </c>
      <c r="G57" s="85"/>
      <c r="H57" s="85"/>
      <c r="I57" s="86">
        <v>103.81</v>
      </c>
      <c r="J57" s="85"/>
      <c r="K57" s="86"/>
      <c r="L57" s="88">
        <v>18565</v>
      </c>
      <c r="M57" s="85"/>
      <c r="N57" s="88"/>
      <c r="O57" s="88">
        <v>19737</v>
      </c>
      <c r="P57" s="85"/>
      <c r="Q57" s="85"/>
      <c r="R57" s="86">
        <v>135.26</v>
      </c>
      <c r="S57" s="85"/>
      <c r="T57" s="87"/>
    </row>
    <row r="58" spans="1:20" ht="15" customHeight="1">
      <c r="A58" s="355"/>
      <c r="B58" s="73" t="s">
        <v>636</v>
      </c>
      <c r="C58" s="88">
        <v>24907</v>
      </c>
      <c r="D58" s="85"/>
      <c r="E58" s="88"/>
      <c r="F58" s="89">
        <v>37824</v>
      </c>
      <c r="G58" s="85"/>
      <c r="H58" s="85"/>
      <c r="I58" s="86">
        <v>106.72</v>
      </c>
      <c r="J58" s="85"/>
      <c r="K58" s="86"/>
      <c r="L58" s="88">
        <v>22082</v>
      </c>
      <c r="M58" s="85"/>
      <c r="N58" s="88"/>
      <c r="O58" s="88">
        <v>23664</v>
      </c>
      <c r="P58" s="85"/>
      <c r="Q58" s="85"/>
      <c r="R58" s="86">
        <v>139.66999999999999</v>
      </c>
      <c r="S58" s="85"/>
      <c r="T58" s="87"/>
    </row>
    <row r="59" spans="1:20" ht="15" customHeight="1">
      <c r="A59" s="355"/>
      <c r="B59" s="73"/>
      <c r="C59" s="88"/>
      <c r="D59" s="88"/>
      <c r="E59" s="88"/>
      <c r="F59" s="89"/>
      <c r="G59" s="88"/>
      <c r="H59" s="85"/>
      <c r="I59" s="86"/>
      <c r="J59" s="88"/>
      <c r="K59" s="86"/>
      <c r="L59" s="88"/>
      <c r="M59" s="88"/>
      <c r="N59" s="88"/>
      <c r="O59" s="88"/>
      <c r="P59" s="88"/>
      <c r="Q59" s="85"/>
      <c r="R59" s="86"/>
      <c r="S59" s="88"/>
      <c r="T59" s="87"/>
    </row>
    <row r="60" spans="1:20" ht="15" customHeight="1">
      <c r="A60" s="355">
        <v>2015</v>
      </c>
      <c r="B60" s="73" t="s">
        <v>637</v>
      </c>
      <c r="C60" s="88">
        <v>15139</v>
      </c>
      <c r="D60" s="85"/>
      <c r="E60" s="88"/>
      <c r="F60" s="89">
        <v>20985</v>
      </c>
      <c r="G60" s="85"/>
      <c r="H60" s="85"/>
      <c r="I60" s="86">
        <v>107.45</v>
      </c>
      <c r="J60" s="85"/>
      <c r="K60" s="86"/>
      <c r="L60" s="88">
        <v>13568</v>
      </c>
      <c r="M60" s="85"/>
      <c r="N60" s="88"/>
      <c r="O60" s="88">
        <v>13142</v>
      </c>
      <c r="P60" s="85"/>
      <c r="Q60" s="85"/>
      <c r="R60" s="86">
        <v>144.99</v>
      </c>
      <c r="S60" s="85"/>
      <c r="T60" s="87"/>
    </row>
    <row r="61" spans="1:20" ht="15" customHeight="1">
      <c r="A61" s="355"/>
      <c r="B61" s="73" t="s">
        <v>638</v>
      </c>
      <c r="C61" s="88">
        <v>21722</v>
      </c>
      <c r="D61" s="85"/>
      <c r="E61" s="88"/>
      <c r="F61" s="89">
        <v>29230</v>
      </c>
      <c r="G61" s="85"/>
      <c r="H61" s="85"/>
      <c r="I61" s="86">
        <v>99.92</v>
      </c>
      <c r="J61" s="85"/>
      <c r="K61" s="86"/>
      <c r="L61" s="88">
        <v>19479</v>
      </c>
      <c r="M61" s="85"/>
      <c r="N61" s="88"/>
      <c r="O61" s="88">
        <v>18614</v>
      </c>
      <c r="P61" s="85"/>
      <c r="Q61" s="85"/>
      <c r="R61" s="86">
        <v>132.04</v>
      </c>
      <c r="S61" s="85"/>
      <c r="T61" s="87"/>
    </row>
    <row r="62" spans="1:20" ht="15" customHeight="1">
      <c r="A62" s="355"/>
      <c r="B62" s="73" t="s">
        <v>824</v>
      </c>
      <c r="C62" s="88">
        <v>24527</v>
      </c>
      <c r="D62" s="85"/>
      <c r="E62" s="88"/>
      <c r="F62" s="89">
        <v>33909</v>
      </c>
      <c r="G62" s="85"/>
      <c r="H62" s="85"/>
      <c r="I62" s="86">
        <v>117.08</v>
      </c>
      <c r="J62" s="85"/>
      <c r="K62" s="86"/>
      <c r="L62" s="88">
        <v>21911</v>
      </c>
      <c r="M62" s="85"/>
      <c r="N62" s="88"/>
      <c r="O62" s="88">
        <v>21898</v>
      </c>
      <c r="P62" s="85"/>
      <c r="Q62" s="85"/>
      <c r="R62" s="86">
        <v>149.52000000000001</v>
      </c>
      <c r="S62" s="85"/>
      <c r="T62" s="87"/>
    </row>
    <row r="63" spans="1:20" ht="15" customHeight="1">
      <c r="A63" s="355"/>
      <c r="B63" s="73" t="s">
        <v>636</v>
      </c>
      <c r="C63" s="88">
        <v>25264</v>
      </c>
      <c r="D63" s="85"/>
      <c r="E63" s="88"/>
      <c r="F63" s="89">
        <v>36732</v>
      </c>
      <c r="G63" s="85"/>
      <c r="H63" s="85"/>
      <c r="I63" s="86">
        <v>116.81</v>
      </c>
      <c r="J63" s="85"/>
      <c r="K63" s="86"/>
      <c r="L63" s="88">
        <v>22167</v>
      </c>
      <c r="M63" s="85"/>
      <c r="N63" s="88"/>
      <c r="O63" s="88">
        <v>23271</v>
      </c>
      <c r="P63" s="85"/>
      <c r="Q63" s="85"/>
      <c r="R63" s="86">
        <v>154.44999999999999</v>
      </c>
      <c r="S63" s="85"/>
      <c r="T63" s="87"/>
    </row>
    <row r="64" spans="1:20" ht="15" customHeight="1">
      <c r="A64" s="355"/>
      <c r="B64" s="73"/>
      <c r="C64" s="88"/>
      <c r="D64" s="88"/>
      <c r="E64" s="88"/>
      <c r="F64" s="89"/>
      <c r="G64" s="88"/>
      <c r="H64" s="85"/>
      <c r="I64" s="86"/>
      <c r="J64" s="88"/>
      <c r="K64" s="86"/>
      <c r="L64" s="88"/>
      <c r="M64" s="88"/>
      <c r="N64" s="88"/>
      <c r="O64" s="88"/>
      <c r="P64" s="88"/>
      <c r="Q64" s="85"/>
      <c r="R64" s="86"/>
      <c r="S64" s="88"/>
      <c r="T64" s="87"/>
    </row>
    <row r="65" spans="1:20" ht="15" customHeight="1">
      <c r="A65" s="355">
        <v>2016</v>
      </c>
      <c r="B65" s="73" t="s">
        <v>637</v>
      </c>
      <c r="C65" s="88">
        <v>17052</v>
      </c>
      <c r="D65" s="85"/>
      <c r="E65" s="88"/>
      <c r="F65" s="89">
        <v>25718</v>
      </c>
      <c r="G65" s="85"/>
      <c r="H65" s="85"/>
      <c r="I65" s="86">
        <v>109.84</v>
      </c>
      <c r="J65" s="85"/>
      <c r="K65" s="86"/>
      <c r="L65" s="88">
        <v>15099</v>
      </c>
      <c r="M65" s="85"/>
      <c r="N65" s="88"/>
      <c r="O65" s="88">
        <v>15794</v>
      </c>
      <c r="P65" s="85"/>
      <c r="Q65" s="85"/>
      <c r="R65" s="86">
        <v>146.74</v>
      </c>
      <c r="S65" s="85"/>
      <c r="T65" s="87"/>
    </row>
    <row r="66" spans="1:20" ht="15" customHeight="1">
      <c r="A66" s="355"/>
      <c r="B66" s="73" t="s">
        <v>638</v>
      </c>
      <c r="C66" s="88">
        <v>22858</v>
      </c>
      <c r="D66" s="85"/>
      <c r="E66" s="88"/>
      <c r="F66" s="89">
        <v>30656</v>
      </c>
      <c r="G66" s="85"/>
      <c r="H66" s="85"/>
      <c r="I66" s="86">
        <v>118.29</v>
      </c>
      <c r="J66" s="85"/>
      <c r="K66" s="86"/>
      <c r="L66" s="88">
        <v>20428</v>
      </c>
      <c r="M66" s="85"/>
      <c r="N66" s="88"/>
      <c r="O66" s="88">
        <v>20499</v>
      </c>
      <c r="P66" s="85"/>
      <c r="Q66" s="85"/>
      <c r="R66" s="86">
        <v>146.57</v>
      </c>
      <c r="S66" s="85"/>
      <c r="T66" s="87"/>
    </row>
    <row r="67" spans="1:20" ht="15" customHeight="1">
      <c r="A67" s="355"/>
      <c r="B67" s="73" t="s">
        <v>824</v>
      </c>
      <c r="C67" s="88">
        <v>24741</v>
      </c>
      <c r="D67" s="85"/>
      <c r="E67" s="88"/>
      <c r="F67" s="89">
        <v>35473</v>
      </c>
      <c r="G67" s="85"/>
      <c r="H67" s="85"/>
      <c r="I67" s="86">
        <v>117.49</v>
      </c>
      <c r="J67" s="85"/>
      <c r="K67" s="86"/>
      <c r="L67" s="88">
        <v>21970</v>
      </c>
      <c r="M67" s="85"/>
      <c r="N67" s="88"/>
      <c r="O67" s="88">
        <v>22972</v>
      </c>
      <c r="P67" s="85"/>
      <c r="Q67" s="85"/>
      <c r="R67" s="86">
        <v>150.94</v>
      </c>
      <c r="S67" s="85"/>
      <c r="T67" s="87"/>
    </row>
    <row r="68" spans="1:20" ht="15" customHeight="1">
      <c r="A68" s="355"/>
      <c r="B68" s="73" t="s">
        <v>636</v>
      </c>
      <c r="C68" s="88">
        <v>27402</v>
      </c>
      <c r="D68" s="85"/>
      <c r="E68" s="88"/>
      <c r="F68" s="89">
        <v>42280</v>
      </c>
      <c r="G68" s="85"/>
      <c r="H68" s="85"/>
      <c r="I68" s="86">
        <v>128.06</v>
      </c>
      <c r="J68" s="85"/>
      <c r="K68" s="86"/>
      <c r="L68" s="88">
        <v>24216</v>
      </c>
      <c r="M68" s="85"/>
      <c r="N68" s="88"/>
      <c r="O68" s="88">
        <v>25233</v>
      </c>
      <c r="P68" s="85"/>
      <c r="Q68" s="85"/>
      <c r="R68" s="86">
        <v>177.24</v>
      </c>
      <c r="S68" s="85"/>
      <c r="T68" s="87"/>
    </row>
    <row r="69" spans="1:20" ht="15" customHeight="1">
      <c r="A69" s="355"/>
      <c r="B69" s="73"/>
      <c r="C69" s="88"/>
      <c r="D69" s="88"/>
      <c r="E69" s="88"/>
      <c r="F69" s="89"/>
      <c r="G69" s="89"/>
      <c r="H69" s="85"/>
      <c r="I69" s="86"/>
      <c r="J69" s="86"/>
      <c r="K69" s="86"/>
      <c r="L69" s="88"/>
      <c r="M69" s="88"/>
      <c r="N69" s="88"/>
      <c r="O69" s="88"/>
      <c r="P69" s="88"/>
      <c r="Q69" s="85"/>
      <c r="R69" s="86"/>
      <c r="S69" s="86"/>
      <c r="T69" s="87"/>
    </row>
    <row r="70" spans="1:20" ht="15" customHeight="1">
      <c r="A70" s="355">
        <v>2017</v>
      </c>
      <c r="B70" s="73" t="s">
        <v>637</v>
      </c>
      <c r="C70" s="88">
        <v>14803</v>
      </c>
      <c r="D70" s="85"/>
      <c r="E70" s="88"/>
      <c r="F70" s="89">
        <v>19758</v>
      </c>
      <c r="G70" s="85"/>
      <c r="H70" s="85"/>
      <c r="I70" s="86">
        <v>119</v>
      </c>
      <c r="J70" s="85"/>
      <c r="K70" s="86"/>
      <c r="L70" s="88">
        <v>13380</v>
      </c>
      <c r="M70" s="85"/>
      <c r="N70" s="88"/>
      <c r="O70" s="88">
        <v>13637</v>
      </c>
      <c r="P70" s="85"/>
      <c r="Q70" s="85"/>
      <c r="R70" s="86">
        <v>147.38</v>
      </c>
      <c r="S70" s="85"/>
      <c r="T70" s="87"/>
    </row>
    <row r="71" spans="1:20" ht="15" customHeight="1">
      <c r="A71" s="355"/>
      <c r="B71" s="73" t="s">
        <v>638</v>
      </c>
      <c r="C71" s="88">
        <v>21430</v>
      </c>
      <c r="D71" s="85"/>
      <c r="E71" s="88"/>
      <c r="F71" s="89">
        <v>30522</v>
      </c>
      <c r="G71" s="85"/>
      <c r="H71" s="85"/>
      <c r="I71" s="86">
        <v>134.21</v>
      </c>
      <c r="J71" s="85"/>
      <c r="K71" s="86"/>
      <c r="L71" s="88">
        <v>19114</v>
      </c>
      <c r="M71" s="85"/>
      <c r="N71" s="88"/>
      <c r="O71" s="88">
        <v>19803</v>
      </c>
      <c r="P71" s="85"/>
      <c r="Q71" s="85"/>
      <c r="R71" s="86">
        <v>177.31</v>
      </c>
      <c r="S71" s="85"/>
      <c r="T71" s="87"/>
    </row>
    <row r="72" spans="1:20" ht="15" customHeight="1">
      <c r="A72" s="355"/>
      <c r="B72" s="73" t="s">
        <v>824</v>
      </c>
      <c r="C72" s="88">
        <v>23086</v>
      </c>
      <c r="D72" s="85"/>
      <c r="E72" s="88"/>
      <c r="F72" s="89">
        <v>32885</v>
      </c>
      <c r="G72" s="85"/>
      <c r="H72" s="85"/>
      <c r="I72" s="86">
        <v>128.54</v>
      </c>
      <c r="J72" s="85"/>
      <c r="K72" s="86"/>
      <c r="L72" s="88">
        <v>20490</v>
      </c>
      <c r="M72" s="85"/>
      <c r="N72" s="88"/>
      <c r="O72" s="88">
        <v>20325</v>
      </c>
      <c r="P72" s="85"/>
      <c r="Q72" s="85"/>
      <c r="R72" s="86">
        <v>176.05</v>
      </c>
      <c r="S72" s="85"/>
      <c r="T72" s="87"/>
    </row>
    <row r="73" spans="1:20" s="439" customFormat="1" ht="15" customHeight="1">
      <c r="A73" s="440"/>
      <c r="B73" s="73" t="s">
        <v>636</v>
      </c>
      <c r="C73" s="88">
        <v>23440</v>
      </c>
      <c r="D73" s="85"/>
      <c r="E73" s="88"/>
      <c r="F73" s="89">
        <v>36855</v>
      </c>
      <c r="G73" s="85"/>
      <c r="H73" s="85"/>
      <c r="I73" s="86">
        <v>143.76</v>
      </c>
      <c r="J73" s="85"/>
      <c r="K73" s="86"/>
      <c r="L73" s="88">
        <v>20625</v>
      </c>
      <c r="M73" s="85"/>
      <c r="N73" s="88"/>
      <c r="O73" s="88">
        <v>22737</v>
      </c>
      <c r="P73" s="85"/>
      <c r="Q73" s="85"/>
      <c r="R73" s="86">
        <v>194.86</v>
      </c>
      <c r="S73" s="85"/>
      <c r="T73" s="87"/>
    </row>
    <row r="74" spans="1:20" s="468" customFormat="1" ht="15" customHeight="1">
      <c r="A74" s="469"/>
      <c r="B74" s="73"/>
      <c r="C74" s="88"/>
      <c r="D74" s="88"/>
      <c r="E74" s="88"/>
      <c r="F74" s="89"/>
      <c r="G74" s="89"/>
      <c r="H74" s="85"/>
      <c r="I74" s="86"/>
      <c r="J74" s="86"/>
      <c r="K74" s="86"/>
      <c r="L74" s="88"/>
      <c r="M74" s="88"/>
      <c r="N74" s="88"/>
      <c r="O74" s="88"/>
      <c r="P74" s="88"/>
      <c r="Q74" s="85"/>
      <c r="R74" s="86"/>
      <c r="S74" s="86"/>
      <c r="T74" s="87"/>
    </row>
    <row r="75" spans="1:20" s="468" customFormat="1" ht="15" customHeight="1">
      <c r="A75" s="469">
        <v>2018</v>
      </c>
      <c r="B75" s="73" t="s">
        <v>637</v>
      </c>
      <c r="C75" s="88">
        <v>16783</v>
      </c>
      <c r="D75" s="88"/>
      <c r="E75" s="88"/>
      <c r="F75" s="89">
        <v>23821</v>
      </c>
      <c r="G75" s="89"/>
      <c r="H75" s="85"/>
      <c r="I75" s="86">
        <v>139.82</v>
      </c>
      <c r="J75" s="86"/>
      <c r="K75" s="86"/>
      <c r="L75" s="88">
        <v>14836</v>
      </c>
      <c r="M75" s="88"/>
      <c r="N75" s="88"/>
      <c r="O75" s="88">
        <v>14805</v>
      </c>
      <c r="P75" s="88"/>
      <c r="Q75" s="85"/>
      <c r="R75" s="86">
        <v>184.03</v>
      </c>
      <c r="S75" s="86"/>
      <c r="T75" s="87"/>
    </row>
    <row r="76" spans="1:20" s="542" customFormat="1" ht="15" customHeight="1">
      <c r="A76" s="543"/>
      <c r="B76" s="73" t="s">
        <v>638</v>
      </c>
      <c r="C76" s="88">
        <v>20879</v>
      </c>
      <c r="D76" s="88"/>
      <c r="E76" s="88"/>
      <c r="F76" s="89">
        <v>30913</v>
      </c>
      <c r="G76" s="89"/>
      <c r="H76" s="85"/>
      <c r="I76" s="86">
        <v>134.37</v>
      </c>
      <c r="J76" s="86"/>
      <c r="K76" s="86"/>
      <c r="L76" s="88">
        <v>18497</v>
      </c>
      <c r="M76" s="88"/>
      <c r="N76" s="88"/>
      <c r="O76" s="88">
        <v>19215</v>
      </c>
      <c r="P76" s="88"/>
      <c r="Q76" s="85"/>
      <c r="R76" s="86">
        <v>178.72</v>
      </c>
      <c r="S76" s="86"/>
      <c r="T76" s="87"/>
    </row>
    <row r="77" spans="1:20" s="563" customFormat="1" ht="15" customHeight="1">
      <c r="A77" s="565"/>
      <c r="B77" s="73" t="s">
        <v>824</v>
      </c>
      <c r="C77" s="88">
        <v>22169</v>
      </c>
      <c r="D77" s="85"/>
      <c r="E77" s="88"/>
      <c r="F77" s="89">
        <v>33721</v>
      </c>
      <c r="G77" s="85"/>
      <c r="H77" s="85"/>
      <c r="I77" s="86">
        <v>130.83000000000001</v>
      </c>
      <c r="J77" s="85"/>
      <c r="K77" s="86"/>
      <c r="L77" s="88">
        <v>19774</v>
      </c>
      <c r="M77" s="85"/>
      <c r="N77" s="88"/>
      <c r="O77" s="88">
        <v>20217</v>
      </c>
      <c r="P77" s="85"/>
      <c r="Q77" s="85"/>
      <c r="R77" s="86">
        <v>178.87</v>
      </c>
      <c r="S77" s="86"/>
      <c r="T77" s="87"/>
    </row>
    <row r="78" spans="1:20" ht="20.100000000000001" customHeight="1">
      <c r="A78" s="371"/>
      <c r="B78" s="68"/>
      <c r="C78" s="88"/>
      <c r="D78" s="88"/>
      <c r="E78" s="88"/>
      <c r="F78" s="88"/>
      <c r="G78" s="88"/>
      <c r="H78" s="88"/>
      <c r="I78" s="86"/>
      <c r="J78" s="88"/>
      <c r="K78" s="88"/>
      <c r="L78" s="88"/>
      <c r="M78" s="88"/>
      <c r="N78" s="88"/>
      <c r="O78" s="88"/>
      <c r="P78" s="88"/>
      <c r="Q78" s="88"/>
      <c r="R78" s="86"/>
      <c r="S78" s="90"/>
      <c r="T78" s="87"/>
    </row>
    <row r="79" spans="1:20" ht="20.100000000000001" customHeight="1">
      <c r="A79" s="333" t="s">
        <v>1421</v>
      </c>
      <c r="C79" s="88"/>
      <c r="D79" s="88"/>
      <c r="E79" s="87"/>
      <c r="F79" s="88"/>
      <c r="G79" s="87"/>
      <c r="H79" s="87"/>
      <c r="I79" s="91"/>
      <c r="J79" s="91"/>
      <c r="K79" s="87"/>
      <c r="L79" s="88"/>
      <c r="M79" s="88"/>
      <c r="N79" s="87"/>
      <c r="O79" s="88"/>
      <c r="P79" s="87"/>
      <c r="Q79" s="87"/>
      <c r="R79" s="90"/>
      <c r="S79" s="90"/>
      <c r="T79" s="87"/>
    </row>
    <row r="80" spans="1:20" ht="20.100000000000001" customHeight="1">
      <c r="A80" s="334" t="s">
        <v>1224</v>
      </c>
      <c r="C80" s="88"/>
      <c r="D80" s="88"/>
      <c r="E80" s="87"/>
      <c r="F80" s="88"/>
      <c r="G80" s="87"/>
      <c r="H80" s="87"/>
      <c r="I80" s="91"/>
      <c r="J80" s="91"/>
      <c r="K80" s="87"/>
      <c r="L80" s="88"/>
      <c r="M80" s="88"/>
      <c r="N80" s="87"/>
      <c r="O80" s="88"/>
      <c r="P80" s="87"/>
      <c r="Q80" s="87"/>
      <c r="R80" s="90"/>
      <c r="S80" s="90"/>
      <c r="T80" s="87"/>
    </row>
    <row r="81" spans="1:20" ht="20.100000000000001" customHeight="1">
      <c r="A81" s="334" t="s">
        <v>1420</v>
      </c>
      <c r="C81" s="88"/>
      <c r="D81" s="88"/>
      <c r="E81" s="87"/>
      <c r="F81" s="88"/>
      <c r="G81" s="87"/>
      <c r="H81" s="87"/>
      <c r="I81" s="91"/>
      <c r="J81" s="91"/>
      <c r="K81" s="87"/>
      <c r="L81" s="88"/>
      <c r="M81" s="88"/>
      <c r="N81" s="87"/>
      <c r="O81" s="88"/>
      <c r="P81" s="87"/>
      <c r="Q81" s="87"/>
      <c r="R81" s="90"/>
      <c r="S81" s="90"/>
      <c r="T81" s="87"/>
    </row>
    <row r="82" spans="1:20" ht="24.95" customHeight="1">
      <c r="A82" s="334" t="s">
        <v>1743</v>
      </c>
      <c r="B82" s="334"/>
      <c r="C82" s="334"/>
      <c r="D82" s="334"/>
      <c r="E82" s="334"/>
      <c r="G82" s="355"/>
      <c r="H82" s="355"/>
      <c r="I82" s="355"/>
      <c r="J82" s="355"/>
      <c r="K82" s="355"/>
      <c r="L82" s="355"/>
      <c r="M82" s="355"/>
      <c r="N82" s="355"/>
      <c r="O82" s="355"/>
      <c r="P82" s="355"/>
      <c r="Q82" s="355"/>
      <c r="R82" s="1389"/>
      <c r="S82" s="1389"/>
      <c r="T82" s="1389"/>
    </row>
    <row r="83" spans="1:20" ht="15" customHeight="1"/>
    <row r="85"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2:T82"/>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7" customWidth="1"/>
    <col min="2" max="2" width="11.7109375" style="333" customWidth="1"/>
    <col min="3" max="3" width="12.28515625" style="333" customWidth="1"/>
    <col min="4" max="4" width="1.7109375" style="333" customWidth="1"/>
    <col min="5" max="5" width="10.7109375" style="333" customWidth="1"/>
    <col min="6" max="6" width="1.7109375" style="333" customWidth="1"/>
    <col min="7" max="7" width="10.7109375" style="333" customWidth="1"/>
    <col min="8" max="8" width="1.85546875" style="333" customWidth="1"/>
    <col min="9" max="9" width="12.5703125" style="333" customWidth="1"/>
    <col min="10" max="10" width="1.85546875" style="333" customWidth="1"/>
    <col min="11" max="11" width="12.5703125" style="333" customWidth="1"/>
    <col min="12" max="12" width="1.85546875" style="333" customWidth="1"/>
    <col min="13" max="13" width="10.7109375" style="333" customWidth="1"/>
    <col min="14" max="14" width="1.7109375" style="333" customWidth="1"/>
    <col min="15" max="15" width="12.28515625" style="333" customWidth="1"/>
    <col min="16" max="16" width="1.7109375" style="333" customWidth="1"/>
    <col min="17" max="17" width="10.7109375" style="333" customWidth="1"/>
    <col min="18" max="18" width="1.7109375" style="333" customWidth="1"/>
    <col min="19" max="19" width="10.7109375" style="333" customWidth="1"/>
    <col min="20" max="20" width="1.85546875" style="333" customWidth="1"/>
    <col min="21" max="256" width="12.5703125" style="333"/>
    <col min="257" max="257" width="5.7109375" style="333" customWidth="1"/>
    <col min="258" max="258" width="11.7109375" style="333" customWidth="1"/>
    <col min="259" max="259" width="12.28515625" style="333" customWidth="1"/>
    <col min="260" max="260" width="1.7109375" style="333" customWidth="1"/>
    <col min="261" max="261" width="10.7109375" style="333" customWidth="1"/>
    <col min="262" max="262" width="1.7109375" style="333" customWidth="1"/>
    <col min="263" max="263" width="10.7109375" style="333" customWidth="1"/>
    <col min="264" max="264" width="1.85546875" style="333" customWidth="1"/>
    <col min="265" max="265" width="12.5703125" style="333" customWidth="1"/>
    <col min="266" max="266" width="1.85546875" style="333" customWidth="1"/>
    <col min="267" max="267" width="12.5703125" style="333" customWidth="1"/>
    <col min="268" max="268" width="1.85546875" style="333" customWidth="1"/>
    <col min="269" max="269" width="10.7109375" style="333" customWidth="1"/>
    <col min="270" max="270" width="1.7109375" style="333" customWidth="1"/>
    <col min="271" max="271" width="12.28515625" style="333" customWidth="1"/>
    <col min="272" max="272" width="1.7109375" style="333" customWidth="1"/>
    <col min="273" max="273" width="10.7109375" style="333" customWidth="1"/>
    <col min="274" max="274" width="1.7109375" style="333" customWidth="1"/>
    <col min="275" max="275" width="10.7109375" style="333" customWidth="1"/>
    <col min="276" max="276" width="1.85546875" style="333" customWidth="1"/>
    <col min="277" max="512" width="12.5703125" style="333"/>
    <col min="513" max="513" width="5.7109375" style="333" customWidth="1"/>
    <col min="514" max="514" width="11.7109375" style="333" customWidth="1"/>
    <col min="515" max="515" width="12.28515625" style="333" customWidth="1"/>
    <col min="516" max="516" width="1.7109375" style="333" customWidth="1"/>
    <col min="517" max="517" width="10.7109375" style="333" customWidth="1"/>
    <col min="518" max="518" width="1.7109375" style="333" customWidth="1"/>
    <col min="519" max="519" width="10.7109375" style="333" customWidth="1"/>
    <col min="520" max="520" width="1.85546875" style="333" customWidth="1"/>
    <col min="521" max="521" width="12.5703125" style="333" customWidth="1"/>
    <col min="522" max="522" width="1.85546875" style="333" customWidth="1"/>
    <col min="523" max="523" width="12.5703125" style="333" customWidth="1"/>
    <col min="524" max="524" width="1.85546875" style="333" customWidth="1"/>
    <col min="525" max="525" width="10.7109375" style="333" customWidth="1"/>
    <col min="526" max="526" width="1.7109375" style="333" customWidth="1"/>
    <col min="527" max="527" width="12.28515625" style="333" customWidth="1"/>
    <col min="528" max="528" width="1.7109375" style="333" customWidth="1"/>
    <col min="529" max="529" width="10.7109375" style="333" customWidth="1"/>
    <col min="530" max="530" width="1.7109375" style="333" customWidth="1"/>
    <col min="531" max="531" width="10.7109375" style="333" customWidth="1"/>
    <col min="532" max="532" width="1.85546875" style="333" customWidth="1"/>
    <col min="533" max="768" width="12.5703125" style="333"/>
    <col min="769" max="769" width="5.7109375" style="333" customWidth="1"/>
    <col min="770" max="770" width="11.7109375" style="333" customWidth="1"/>
    <col min="771" max="771" width="12.28515625" style="333" customWidth="1"/>
    <col min="772" max="772" width="1.7109375" style="333" customWidth="1"/>
    <col min="773" max="773" width="10.7109375" style="333" customWidth="1"/>
    <col min="774" max="774" width="1.7109375" style="333" customWidth="1"/>
    <col min="775" max="775" width="10.7109375" style="333" customWidth="1"/>
    <col min="776" max="776" width="1.85546875" style="333" customWidth="1"/>
    <col min="777" max="777" width="12.5703125" style="333" customWidth="1"/>
    <col min="778" max="778" width="1.85546875" style="333" customWidth="1"/>
    <col min="779" max="779" width="12.5703125" style="333" customWidth="1"/>
    <col min="780" max="780" width="1.85546875" style="333" customWidth="1"/>
    <col min="781" max="781" width="10.7109375" style="333" customWidth="1"/>
    <col min="782" max="782" width="1.7109375" style="333" customWidth="1"/>
    <col min="783" max="783" width="12.28515625" style="333" customWidth="1"/>
    <col min="784" max="784" width="1.7109375" style="333" customWidth="1"/>
    <col min="785" max="785" width="10.7109375" style="333" customWidth="1"/>
    <col min="786" max="786" width="1.7109375" style="333" customWidth="1"/>
    <col min="787" max="787" width="10.7109375" style="333" customWidth="1"/>
    <col min="788" max="788" width="1.85546875" style="333" customWidth="1"/>
    <col min="789" max="1024" width="12.5703125" style="333"/>
    <col min="1025" max="1025" width="5.7109375" style="333" customWidth="1"/>
    <col min="1026" max="1026" width="11.7109375" style="333" customWidth="1"/>
    <col min="1027" max="1027" width="12.28515625" style="333" customWidth="1"/>
    <col min="1028" max="1028" width="1.7109375" style="333" customWidth="1"/>
    <col min="1029" max="1029" width="10.7109375" style="333" customWidth="1"/>
    <col min="1030" max="1030" width="1.7109375" style="333" customWidth="1"/>
    <col min="1031" max="1031" width="10.7109375" style="333" customWidth="1"/>
    <col min="1032" max="1032" width="1.85546875" style="333" customWidth="1"/>
    <col min="1033" max="1033" width="12.5703125" style="333" customWidth="1"/>
    <col min="1034" max="1034" width="1.85546875" style="333" customWidth="1"/>
    <col min="1035" max="1035" width="12.5703125" style="333" customWidth="1"/>
    <col min="1036" max="1036" width="1.85546875" style="333" customWidth="1"/>
    <col min="1037" max="1037" width="10.7109375" style="333" customWidth="1"/>
    <col min="1038" max="1038" width="1.7109375" style="333" customWidth="1"/>
    <col min="1039" max="1039" width="12.28515625" style="333" customWidth="1"/>
    <col min="1040" max="1040" width="1.7109375" style="333" customWidth="1"/>
    <col min="1041" max="1041" width="10.7109375" style="333" customWidth="1"/>
    <col min="1042" max="1042" width="1.7109375" style="333" customWidth="1"/>
    <col min="1043" max="1043" width="10.7109375" style="333" customWidth="1"/>
    <col min="1044" max="1044" width="1.85546875" style="333" customWidth="1"/>
    <col min="1045" max="1280" width="12.5703125" style="333"/>
    <col min="1281" max="1281" width="5.7109375" style="333" customWidth="1"/>
    <col min="1282" max="1282" width="11.7109375" style="333" customWidth="1"/>
    <col min="1283" max="1283" width="12.28515625" style="333" customWidth="1"/>
    <col min="1284" max="1284" width="1.7109375" style="333" customWidth="1"/>
    <col min="1285" max="1285" width="10.7109375" style="333" customWidth="1"/>
    <col min="1286" max="1286" width="1.7109375" style="333" customWidth="1"/>
    <col min="1287" max="1287" width="10.7109375" style="333" customWidth="1"/>
    <col min="1288" max="1288" width="1.85546875" style="333" customWidth="1"/>
    <col min="1289" max="1289" width="12.5703125" style="333" customWidth="1"/>
    <col min="1290" max="1290" width="1.85546875" style="333" customWidth="1"/>
    <col min="1291" max="1291" width="12.5703125" style="333" customWidth="1"/>
    <col min="1292" max="1292" width="1.85546875" style="333" customWidth="1"/>
    <col min="1293" max="1293" width="10.7109375" style="333" customWidth="1"/>
    <col min="1294" max="1294" width="1.7109375" style="333" customWidth="1"/>
    <col min="1295" max="1295" width="12.28515625" style="333" customWidth="1"/>
    <col min="1296" max="1296" width="1.7109375" style="333" customWidth="1"/>
    <col min="1297" max="1297" width="10.7109375" style="333" customWidth="1"/>
    <col min="1298" max="1298" width="1.7109375" style="333" customWidth="1"/>
    <col min="1299" max="1299" width="10.7109375" style="333" customWidth="1"/>
    <col min="1300" max="1300" width="1.85546875" style="333" customWidth="1"/>
    <col min="1301" max="1536" width="12.5703125" style="333"/>
    <col min="1537" max="1537" width="5.7109375" style="333" customWidth="1"/>
    <col min="1538" max="1538" width="11.7109375" style="333" customWidth="1"/>
    <col min="1539" max="1539" width="12.28515625" style="333" customWidth="1"/>
    <col min="1540" max="1540" width="1.7109375" style="333" customWidth="1"/>
    <col min="1541" max="1541" width="10.7109375" style="333" customWidth="1"/>
    <col min="1542" max="1542" width="1.7109375" style="333" customWidth="1"/>
    <col min="1543" max="1543" width="10.7109375" style="333" customWidth="1"/>
    <col min="1544" max="1544" width="1.85546875" style="333" customWidth="1"/>
    <col min="1545" max="1545" width="12.5703125" style="333" customWidth="1"/>
    <col min="1546" max="1546" width="1.85546875" style="333" customWidth="1"/>
    <col min="1547" max="1547" width="12.5703125" style="333" customWidth="1"/>
    <col min="1548" max="1548" width="1.85546875" style="333" customWidth="1"/>
    <col min="1549" max="1549" width="10.7109375" style="333" customWidth="1"/>
    <col min="1550" max="1550" width="1.7109375" style="333" customWidth="1"/>
    <col min="1551" max="1551" width="12.28515625" style="333" customWidth="1"/>
    <col min="1552" max="1552" width="1.7109375" style="333" customWidth="1"/>
    <col min="1553" max="1553" width="10.7109375" style="333" customWidth="1"/>
    <col min="1554" max="1554" width="1.7109375" style="333" customWidth="1"/>
    <col min="1555" max="1555" width="10.7109375" style="333" customWidth="1"/>
    <col min="1556" max="1556" width="1.85546875" style="333" customWidth="1"/>
    <col min="1557" max="1792" width="12.5703125" style="333"/>
    <col min="1793" max="1793" width="5.7109375" style="333" customWidth="1"/>
    <col min="1794" max="1794" width="11.7109375" style="333" customWidth="1"/>
    <col min="1795" max="1795" width="12.28515625" style="333" customWidth="1"/>
    <col min="1796" max="1796" width="1.7109375" style="333" customWidth="1"/>
    <col min="1797" max="1797" width="10.7109375" style="333" customWidth="1"/>
    <col min="1798" max="1798" width="1.7109375" style="333" customWidth="1"/>
    <col min="1799" max="1799" width="10.7109375" style="333" customWidth="1"/>
    <col min="1800" max="1800" width="1.85546875" style="333" customWidth="1"/>
    <col min="1801" max="1801" width="12.5703125" style="333" customWidth="1"/>
    <col min="1802" max="1802" width="1.85546875" style="333" customWidth="1"/>
    <col min="1803" max="1803" width="12.5703125" style="333" customWidth="1"/>
    <col min="1804" max="1804" width="1.85546875" style="333" customWidth="1"/>
    <col min="1805" max="1805" width="10.7109375" style="333" customWidth="1"/>
    <col min="1806" max="1806" width="1.7109375" style="333" customWidth="1"/>
    <col min="1807" max="1807" width="12.28515625" style="333" customWidth="1"/>
    <col min="1808" max="1808" width="1.7109375" style="333" customWidth="1"/>
    <col min="1809" max="1809" width="10.7109375" style="333" customWidth="1"/>
    <col min="1810" max="1810" width="1.7109375" style="333" customWidth="1"/>
    <col min="1811" max="1811" width="10.7109375" style="333" customWidth="1"/>
    <col min="1812" max="1812" width="1.85546875" style="333" customWidth="1"/>
    <col min="1813" max="2048" width="12.5703125" style="333"/>
    <col min="2049" max="2049" width="5.7109375" style="333" customWidth="1"/>
    <col min="2050" max="2050" width="11.7109375" style="333" customWidth="1"/>
    <col min="2051" max="2051" width="12.28515625" style="333" customWidth="1"/>
    <col min="2052" max="2052" width="1.7109375" style="333" customWidth="1"/>
    <col min="2053" max="2053" width="10.7109375" style="333" customWidth="1"/>
    <col min="2054" max="2054" width="1.7109375" style="333" customWidth="1"/>
    <col min="2055" max="2055" width="10.7109375" style="333" customWidth="1"/>
    <col min="2056" max="2056" width="1.85546875" style="333" customWidth="1"/>
    <col min="2057" max="2057" width="12.5703125" style="333" customWidth="1"/>
    <col min="2058" max="2058" width="1.85546875" style="333" customWidth="1"/>
    <col min="2059" max="2059" width="12.5703125" style="333" customWidth="1"/>
    <col min="2060" max="2060" width="1.85546875" style="333" customWidth="1"/>
    <col min="2061" max="2061" width="10.7109375" style="333" customWidth="1"/>
    <col min="2062" max="2062" width="1.7109375" style="333" customWidth="1"/>
    <col min="2063" max="2063" width="12.28515625" style="333" customWidth="1"/>
    <col min="2064" max="2064" width="1.7109375" style="333" customWidth="1"/>
    <col min="2065" max="2065" width="10.7109375" style="333" customWidth="1"/>
    <col min="2066" max="2066" width="1.7109375" style="333" customWidth="1"/>
    <col min="2067" max="2067" width="10.7109375" style="333" customWidth="1"/>
    <col min="2068" max="2068" width="1.85546875" style="333" customWidth="1"/>
    <col min="2069" max="2304" width="12.5703125" style="333"/>
    <col min="2305" max="2305" width="5.7109375" style="333" customWidth="1"/>
    <col min="2306" max="2306" width="11.7109375" style="333" customWidth="1"/>
    <col min="2307" max="2307" width="12.28515625" style="333" customWidth="1"/>
    <col min="2308" max="2308" width="1.7109375" style="333" customWidth="1"/>
    <col min="2309" max="2309" width="10.7109375" style="333" customWidth="1"/>
    <col min="2310" max="2310" width="1.7109375" style="333" customWidth="1"/>
    <col min="2311" max="2311" width="10.7109375" style="333" customWidth="1"/>
    <col min="2312" max="2312" width="1.85546875" style="333" customWidth="1"/>
    <col min="2313" max="2313" width="12.5703125" style="333" customWidth="1"/>
    <col min="2314" max="2314" width="1.85546875" style="333" customWidth="1"/>
    <col min="2315" max="2315" width="12.5703125" style="333" customWidth="1"/>
    <col min="2316" max="2316" width="1.85546875" style="333" customWidth="1"/>
    <col min="2317" max="2317" width="10.7109375" style="333" customWidth="1"/>
    <col min="2318" max="2318" width="1.7109375" style="333" customWidth="1"/>
    <col min="2319" max="2319" width="12.28515625" style="333" customWidth="1"/>
    <col min="2320" max="2320" width="1.7109375" style="333" customWidth="1"/>
    <col min="2321" max="2321" width="10.7109375" style="333" customWidth="1"/>
    <col min="2322" max="2322" width="1.7109375" style="333" customWidth="1"/>
    <col min="2323" max="2323" width="10.7109375" style="333" customWidth="1"/>
    <col min="2324" max="2324" width="1.85546875" style="333" customWidth="1"/>
    <col min="2325" max="2560" width="12.5703125" style="333"/>
    <col min="2561" max="2561" width="5.7109375" style="333" customWidth="1"/>
    <col min="2562" max="2562" width="11.7109375" style="333" customWidth="1"/>
    <col min="2563" max="2563" width="12.28515625" style="333" customWidth="1"/>
    <col min="2564" max="2564" width="1.7109375" style="333" customWidth="1"/>
    <col min="2565" max="2565" width="10.7109375" style="333" customWidth="1"/>
    <col min="2566" max="2566" width="1.7109375" style="333" customWidth="1"/>
    <col min="2567" max="2567" width="10.7109375" style="333" customWidth="1"/>
    <col min="2568" max="2568" width="1.85546875" style="333" customWidth="1"/>
    <col min="2569" max="2569" width="12.5703125" style="333" customWidth="1"/>
    <col min="2570" max="2570" width="1.85546875" style="333" customWidth="1"/>
    <col min="2571" max="2571" width="12.5703125" style="333" customWidth="1"/>
    <col min="2572" max="2572" width="1.85546875" style="333" customWidth="1"/>
    <col min="2573" max="2573" width="10.7109375" style="333" customWidth="1"/>
    <col min="2574" max="2574" width="1.7109375" style="333" customWidth="1"/>
    <col min="2575" max="2575" width="12.28515625" style="333" customWidth="1"/>
    <col min="2576" max="2576" width="1.7109375" style="333" customWidth="1"/>
    <col min="2577" max="2577" width="10.7109375" style="333" customWidth="1"/>
    <col min="2578" max="2578" width="1.7109375" style="333" customWidth="1"/>
    <col min="2579" max="2579" width="10.7109375" style="333" customWidth="1"/>
    <col min="2580" max="2580" width="1.85546875" style="333" customWidth="1"/>
    <col min="2581" max="2816" width="12.5703125" style="333"/>
    <col min="2817" max="2817" width="5.7109375" style="333" customWidth="1"/>
    <col min="2818" max="2818" width="11.7109375" style="333" customWidth="1"/>
    <col min="2819" max="2819" width="12.28515625" style="333" customWidth="1"/>
    <col min="2820" max="2820" width="1.7109375" style="333" customWidth="1"/>
    <col min="2821" max="2821" width="10.7109375" style="333" customWidth="1"/>
    <col min="2822" max="2822" width="1.7109375" style="333" customWidth="1"/>
    <col min="2823" max="2823" width="10.7109375" style="333" customWidth="1"/>
    <col min="2824" max="2824" width="1.85546875" style="333" customWidth="1"/>
    <col min="2825" max="2825" width="12.5703125" style="333" customWidth="1"/>
    <col min="2826" max="2826" width="1.85546875" style="333" customWidth="1"/>
    <col min="2827" max="2827" width="12.5703125" style="333" customWidth="1"/>
    <col min="2828" max="2828" width="1.85546875" style="333" customWidth="1"/>
    <col min="2829" max="2829" width="10.7109375" style="333" customWidth="1"/>
    <col min="2830" max="2830" width="1.7109375" style="333" customWidth="1"/>
    <col min="2831" max="2831" width="12.28515625" style="333" customWidth="1"/>
    <col min="2832" max="2832" width="1.7109375" style="333" customWidth="1"/>
    <col min="2833" max="2833" width="10.7109375" style="333" customWidth="1"/>
    <col min="2834" max="2834" width="1.7109375" style="333" customWidth="1"/>
    <col min="2835" max="2835" width="10.7109375" style="333" customWidth="1"/>
    <col min="2836" max="2836" width="1.85546875" style="333" customWidth="1"/>
    <col min="2837" max="3072" width="12.5703125" style="333"/>
    <col min="3073" max="3073" width="5.7109375" style="333" customWidth="1"/>
    <col min="3074" max="3074" width="11.7109375" style="333" customWidth="1"/>
    <col min="3075" max="3075" width="12.28515625" style="333" customWidth="1"/>
    <col min="3076" max="3076" width="1.7109375" style="333" customWidth="1"/>
    <col min="3077" max="3077" width="10.7109375" style="333" customWidth="1"/>
    <col min="3078" max="3078" width="1.7109375" style="333" customWidth="1"/>
    <col min="3079" max="3079" width="10.7109375" style="333" customWidth="1"/>
    <col min="3080" max="3080" width="1.85546875" style="333" customWidth="1"/>
    <col min="3081" max="3081" width="12.5703125" style="333" customWidth="1"/>
    <col min="3082" max="3082" width="1.85546875" style="333" customWidth="1"/>
    <col min="3083" max="3083" width="12.5703125" style="333" customWidth="1"/>
    <col min="3084" max="3084" width="1.85546875" style="333" customWidth="1"/>
    <col min="3085" max="3085" width="10.7109375" style="333" customWidth="1"/>
    <col min="3086" max="3086" width="1.7109375" style="333" customWidth="1"/>
    <col min="3087" max="3087" width="12.28515625" style="333" customWidth="1"/>
    <col min="3088" max="3088" width="1.7109375" style="333" customWidth="1"/>
    <col min="3089" max="3089" width="10.7109375" style="333" customWidth="1"/>
    <col min="3090" max="3090" width="1.7109375" style="333" customWidth="1"/>
    <col min="3091" max="3091" width="10.7109375" style="333" customWidth="1"/>
    <col min="3092" max="3092" width="1.85546875" style="333" customWidth="1"/>
    <col min="3093" max="3328" width="12.5703125" style="333"/>
    <col min="3329" max="3329" width="5.7109375" style="333" customWidth="1"/>
    <col min="3330" max="3330" width="11.7109375" style="333" customWidth="1"/>
    <col min="3331" max="3331" width="12.28515625" style="333" customWidth="1"/>
    <col min="3332" max="3332" width="1.7109375" style="333" customWidth="1"/>
    <col min="3333" max="3333" width="10.7109375" style="333" customWidth="1"/>
    <col min="3334" max="3334" width="1.7109375" style="333" customWidth="1"/>
    <col min="3335" max="3335" width="10.7109375" style="333" customWidth="1"/>
    <col min="3336" max="3336" width="1.85546875" style="333" customWidth="1"/>
    <col min="3337" max="3337" width="12.5703125" style="333" customWidth="1"/>
    <col min="3338" max="3338" width="1.85546875" style="333" customWidth="1"/>
    <col min="3339" max="3339" width="12.5703125" style="333" customWidth="1"/>
    <col min="3340" max="3340" width="1.85546875" style="333" customWidth="1"/>
    <col min="3341" max="3341" width="10.7109375" style="333" customWidth="1"/>
    <col min="3342" max="3342" width="1.7109375" style="333" customWidth="1"/>
    <col min="3343" max="3343" width="12.28515625" style="333" customWidth="1"/>
    <col min="3344" max="3344" width="1.7109375" style="333" customWidth="1"/>
    <col min="3345" max="3345" width="10.7109375" style="333" customWidth="1"/>
    <col min="3346" max="3346" width="1.7109375" style="333" customWidth="1"/>
    <col min="3347" max="3347" width="10.7109375" style="333" customWidth="1"/>
    <col min="3348" max="3348" width="1.85546875" style="333" customWidth="1"/>
    <col min="3349" max="3584" width="12.5703125" style="333"/>
    <col min="3585" max="3585" width="5.7109375" style="333" customWidth="1"/>
    <col min="3586" max="3586" width="11.7109375" style="333" customWidth="1"/>
    <col min="3587" max="3587" width="12.28515625" style="333" customWidth="1"/>
    <col min="3588" max="3588" width="1.7109375" style="333" customWidth="1"/>
    <col min="3589" max="3589" width="10.7109375" style="333" customWidth="1"/>
    <col min="3590" max="3590" width="1.7109375" style="333" customWidth="1"/>
    <col min="3591" max="3591" width="10.7109375" style="333" customWidth="1"/>
    <col min="3592" max="3592" width="1.85546875" style="333" customWidth="1"/>
    <col min="3593" max="3593" width="12.5703125" style="333" customWidth="1"/>
    <col min="3594" max="3594" width="1.85546875" style="333" customWidth="1"/>
    <col min="3595" max="3595" width="12.5703125" style="333" customWidth="1"/>
    <col min="3596" max="3596" width="1.85546875" style="333" customWidth="1"/>
    <col min="3597" max="3597" width="10.7109375" style="333" customWidth="1"/>
    <col min="3598" max="3598" width="1.7109375" style="333" customWidth="1"/>
    <col min="3599" max="3599" width="12.28515625" style="333" customWidth="1"/>
    <col min="3600" max="3600" width="1.7109375" style="333" customWidth="1"/>
    <col min="3601" max="3601" width="10.7109375" style="333" customWidth="1"/>
    <col min="3602" max="3602" width="1.7109375" style="333" customWidth="1"/>
    <col min="3603" max="3603" width="10.7109375" style="333" customWidth="1"/>
    <col min="3604" max="3604" width="1.85546875" style="333" customWidth="1"/>
    <col min="3605" max="3840" width="12.5703125" style="333"/>
    <col min="3841" max="3841" width="5.7109375" style="333" customWidth="1"/>
    <col min="3842" max="3842" width="11.7109375" style="333" customWidth="1"/>
    <col min="3843" max="3843" width="12.28515625" style="333" customWidth="1"/>
    <col min="3844" max="3844" width="1.7109375" style="333" customWidth="1"/>
    <col min="3845" max="3845" width="10.7109375" style="333" customWidth="1"/>
    <col min="3846" max="3846" width="1.7109375" style="333" customWidth="1"/>
    <col min="3847" max="3847" width="10.7109375" style="333" customWidth="1"/>
    <col min="3848" max="3848" width="1.85546875" style="333" customWidth="1"/>
    <col min="3849" max="3849" width="12.5703125" style="333" customWidth="1"/>
    <col min="3850" max="3850" width="1.85546875" style="333" customWidth="1"/>
    <col min="3851" max="3851" width="12.5703125" style="333" customWidth="1"/>
    <col min="3852" max="3852" width="1.85546875" style="333" customWidth="1"/>
    <col min="3853" max="3853" width="10.7109375" style="333" customWidth="1"/>
    <col min="3854" max="3854" width="1.7109375" style="333" customWidth="1"/>
    <col min="3855" max="3855" width="12.28515625" style="333" customWidth="1"/>
    <col min="3856" max="3856" width="1.7109375" style="333" customWidth="1"/>
    <col min="3857" max="3857" width="10.7109375" style="333" customWidth="1"/>
    <col min="3858" max="3858" width="1.7109375" style="333" customWidth="1"/>
    <col min="3859" max="3859" width="10.7109375" style="333" customWidth="1"/>
    <col min="3860" max="3860" width="1.85546875" style="333" customWidth="1"/>
    <col min="3861" max="4096" width="12.5703125" style="333"/>
    <col min="4097" max="4097" width="5.7109375" style="333" customWidth="1"/>
    <col min="4098" max="4098" width="11.7109375" style="333" customWidth="1"/>
    <col min="4099" max="4099" width="12.28515625" style="333" customWidth="1"/>
    <col min="4100" max="4100" width="1.7109375" style="333" customWidth="1"/>
    <col min="4101" max="4101" width="10.7109375" style="333" customWidth="1"/>
    <col min="4102" max="4102" width="1.7109375" style="333" customWidth="1"/>
    <col min="4103" max="4103" width="10.7109375" style="333" customWidth="1"/>
    <col min="4104" max="4104" width="1.85546875" style="333" customWidth="1"/>
    <col min="4105" max="4105" width="12.5703125" style="333" customWidth="1"/>
    <col min="4106" max="4106" width="1.85546875" style="333" customWidth="1"/>
    <col min="4107" max="4107" width="12.5703125" style="333" customWidth="1"/>
    <col min="4108" max="4108" width="1.85546875" style="333" customWidth="1"/>
    <col min="4109" max="4109" width="10.7109375" style="333" customWidth="1"/>
    <col min="4110" max="4110" width="1.7109375" style="333" customWidth="1"/>
    <col min="4111" max="4111" width="12.28515625" style="333" customWidth="1"/>
    <col min="4112" max="4112" width="1.7109375" style="333" customWidth="1"/>
    <col min="4113" max="4113" width="10.7109375" style="333" customWidth="1"/>
    <col min="4114" max="4114" width="1.7109375" style="333" customWidth="1"/>
    <col min="4115" max="4115" width="10.7109375" style="333" customWidth="1"/>
    <col min="4116" max="4116" width="1.85546875" style="333" customWidth="1"/>
    <col min="4117" max="4352" width="12.5703125" style="333"/>
    <col min="4353" max="4353" width="5.7109375" style="333" customWidth="1"/>
    <col min="4354" max="4354" width="11.7109375" style="333" customWidth="1"/>
    <col min="4355" max="4355" width="12.28515625" style="333" customWidth="1"/>
    <col min="4356" max="4356" width="1.7109375" style="333" customWidth="1"/>
    <col min="4357" max="4357" width="10.7109375" style="333" customWidth="1"/>
    <col min="4358" max="4358" width="1.7109375" style="333" customWidth="1"/>
    <col min="4359" max="4359" width="10.7109375" style="333" customWidth="1"/>
    <col min="4360" max="4360" width="1.85546875" style="333" customWidth="1"/>
    <col min="4361" max="4361" width="12.5703125" style="333" customWidth="1"/>
    <col min="4362" max="4362" width="1.85546875" style="333" customWidth="1"/>
    <col min="4363" max="4363" width="12.5703125" style="333" customWidth="1"/>
    <col min="4364" max="4364" width="1.85546875" style="333" customWidth="1"/>
    <col min="4365" max="4365" width="10.7109375" style="333" customWidth="1"/>
    <col min="4366" max="4366" width="1.7109375" style="333" customWidth="1"/>
    <col min="4367" max="4367" width="12.28515625" style="333" customWidth="1"/>
    <col min="4368" max="4368" width="1.7109375" style="333" customWidth="1"/>
    <col min="4369" max="4369" width="10.7109375" style="333" customWidth="1"/>
    <col min="4370" max="4370" width="1.7109375" style="333" customWidth="1"/>
    <col min="4371" max="4371" width="10.7109375" style="333" customWidth="1"/>
    <col min="4372" max="4372" width="1.85546875" style="333" customWidth="1"/>
    <col min="4373" max="4608" width="12.5703125" style="333"/>
    <col min="4609" max="4609" width="5.7109375" style="333" customWidth="1"/>
    <col min="4610" max="4610" width="11.7109375" style="333" customWidth="1"/>
    <col min="4611" max="4611" width="12.28515625" style="333" customWidth="1"/>
    <col min="4612" max="4612" width="1.7109375" style="333" customWidth="1"/>
    <col min="4613" max="4613" width="10.7109375" style="333" customWidth="1"/>
    <col min="4614" max="4614" width="1.7109375" style="333" customWidth="1"/>
    <col min="4615" max="4615" width="10.7109375" style="333" customWidth="1"/>
    <col min="4616" max="4616" width="1.85546875" style="333" customWidth="1"/>
    <col min="4617" max="4617" width="12.5703125" style="333" customWidth="1"/>
    <col min="4618" max="4618" width="1.85546875" style="333" customWidth="1"/>
    <col min="4619" max="4619" width="12.5703125" style="333" customWidth="1"/>
    <col min="4620" max="4620" width="1.85546875" style="333" customWidth="1"/>
    <col min="4621" max="4621" width="10.7109375" style="333" customWidth="1"/>
    <col min="4622" max="4622" width="1.7109375" style="333" customWidth="1"/>
    <col min="4623" max="4623" width="12.28515625" style="333" customWidth="1"/>
    <col min="4624" max="4624" width="1.7109375" style="333" customWidth="1"/>
    <col min="4625" max="4625" width="10.7109375" style="333" customWidth="1"/>
    <col min="4626" max="4626" width="1.7109375" style="333" customWidth="1"/>
    <col min="4627" max="4627" width="10.7109375" style="333" customWidth="1"/>
    <col min="4628" max="4628" width="1.85546875" style="333" customWidth="1"/>
    <col min="4629" max="4864" width="12.5703125" style="333"/>
    <col min="4865" max="4865" width="5.7109375" style="333" customWidth="1"/>
    <col min="4866" max="4866" width="11.7109375" style="333" customWidth="1"/>
    <col min="4867" max="4867" width="12.28515625" style="333" customWidth="1"/>
    <col min="4868" max="4868" width="1.7109375" style="333" customWidth="1"/>
    <col min="4869" max="4869" width="10.7109375" style="333" customWidth="1"/>
    <col min="4870" max="4870" width="1.7109375" style="333" customWidth="1"/>
    <col min="4871" max="4871" width="10.7109375" style="333" customWidth="1"/>
    <col min="4872" max="4872" width="1.85546875" style="333" customWidth="1"/>
    <col min="4873" max="4873" width="12.5703125" style="333" customWidth="1"/>
    <col min="4874" max="4874" width="1.85546875" style="333" customWidth="1"/>
    <col min="4875" max="4875" width="12.5703125" style="333" customWidth="1"/>
    <col min="4876" max="4876" width="1.85546875" style="333" customWidth="1"/>
    <col min="4877" max="4877" width="10.7109375" style="333" customWidth="1"/>
    <col min="4878" max="4878" width="1.7109375" style="333" customWidth="1"/>
    <col min="4879" max="4879" width="12.28515625" style="333" customWidth="1"/>
    <col min="4880" max="4880" width="1.7109375" style="333" customWidth="1"/>
    <col min="4881" max="4881" width="10.7109375" style="333" customWidth="1"/>
    <col min="4882" max="4882" width="1.7109375" style="333" customWidth="1"/>
    <col min="4883" max="4883" width="10.7109375" style="333" customWidth="1"/>
    <col min="4884" max="4884" width="1.85546875" style="333" customWidth="1"/>
    <col min="4885" max="5120" width="12.5703125" style="333"/>
    <col min="5121" max="5121" width="5.7109375" style="333" customWidth="1"/>
    <col min="5122" max="5122" width="11.7109375" style="333" customWidth="1"/>
    <col min="5123" max="5123" width="12.28515625" style="333" customWidth="1"/>
    <col min="5124" max="5124" width="1.7109375" style="333" customWidth="1"/>
    <col min="5125" max="5125" width="10.7109375" style="333" customWidth="1"/>
    <col min="5126" max="5126" width="1.7109375" style="333" customWidth="1"/>
    <col min="5127" max="5127" width="10.7109375" style="333" customWidth="1"/>
    <col min="5128" max="5128" width="1.85546875" style="333" customWidth="1"/>
    <col min="5129" max="5129" width="12.5703125" style="333" customWidth="1"/>
    <col min="5130" max="5130" width="1.85546875" style="333" customWidth="1"/>
    <col min="5131" max="5131" width="12.5703125" style="333" customWidth="1"/>
    <col min="5132" max="5132" width="1.85546875" style="333" customWidth="1"/>
    <col min="5133" max="5133" width="10.7109375" style="333" customWidth="1"/>
    <col min="5134" max="5134" width="1.7109375" style="333" customWidth="1"/>
    <col min="5135" max="5135" width="12.28515625" style="333" customWidth="1"/>
    <col min="5136" max="5136" width="1.7109375" style="333" customWidth="1"/>
    <col min="5137" max="5137" width="10.7109375" style="333" customWidth="1"/>
    <col min="5138" max="5138" width="1.7109375" style="333" customWidth="1"/>
    <col min="5139" max="5139" width="10.7109375" style="333" customWidth="1"/>
    <col min="5140" max="5140" width="1.85546875" style="333" customWidth="1"/>
    <col min="5141" max="5376" width="12.5703125" style="333"/>
    <col min="5377" max="5377" width="5.7109375" style="333" customWidth="1"/>
    <col min="5378" max="5378" width="11.7109375" style="333" customWidth="1"/>
    <col min="5379" max="5379" width="12.28515625" style="333" customWidth="1"/>
    <col min="5380" max="5380" width="1.7109375" style="333" customWidth="1"/>
    <col min="5381" max="5381" width="10.7109375" style="333" customWidth="1"/>
    <col min="5382" max="5382" width="1.7109375" style="333" customWidth="1"/>
    <col min="5383" max="5383" width="10.7109375" style="333" customWidth="1"/>
    <col min="5384" max="5384" width="1.85546875" style="333" customWidth="1"/>
    <col min="5385" max="5385" width="12.5703125" style="333" customWidth="1"/>
    <col min="5386" max="5386" width="1.85546875" style="333" customWidth="1"/>
    <col min="5387" max="5387" width="12.5703125" style="333" customWidth="1"/>
    <col min="5388" max="5388" width="1.85546875" style="333" customWidth="1"/>
    <col min="5389" max="5389" width="10.7109375" style="333" customWidth="1"/>
    <col min="5390" max="5390" width="1.7109375" style="333" customWidth="1"/>
    <col min="5391" max="5391" width="12.28515625" style="333" customWidth="1"/>
    <col min="5392" max="5392" width="1.7109375" style="333" customWidth="1"/>
    <col min="5393" max="5393" width="10.7109375" style="333" customWidth="1"/>
    <col min="5394" max="5394" width="1.7109375" style="333" customWidth="1"/>
    <col min="5395" max="5395" width="10.7109375" style="333" customWidth="1"/>
    <col min="5396" max="5396" width="1.85546875" style="333" customWidth="1"/>
    <col min="5397" max="5632" width="12.5703125" style="333"/>
    <col min="5633" max="5633" width="5.7109375" style="333" customWidth="1"/>
    <col min="5634" max="5634" width="11.7109375" style="333" customWidth="1"/>
    <col min="5635" max="5635" width="12.28515625" style="333" customWidth="1"/>
    <col min="5636" max="5636" width="1.7109375" style="333" customWidth="1"/>
    <col min="5637" max="5637" width="10.7109375" style="333" customWidth="1"/>
    <col min="5638" max="5638" width="1.7109375" style="333" customWidth="1"/>
    <col min="5639" max="5639" width="10.7109375" style="333" customWidth="1"/>
    <col min="5640" max="5640" width="1.85546875" style="333" customWidth="1"/>
    <col min="5641" max="5641" width="12.5703125" style="333" customWidth="1"/>
    <col min="5642" max="5642" width="1.85546875" style="333" customWidth="1"/>
    <col min="5643" max="5643" width="12.5703125" style="333" customWidth="1"/>
    <col min="5644" max="5644" width="1.85546875" style="333" customWidth="1"/>
    <col min="5645" max="5645" width="10.7109375" style="333" customWidth="1"/>
    <col min="5646" max="5646" width="1.7109375" style="333" customWidth="1"/>
    <col min="5647" max="5647" width="12.28515625" style="333" customWidth="1"/>
    <col min="5648" max="5648" width="1.7109375" style="333" customWidth="1"/>
    <col min="5649" max="5649" width="10.7109375" style="333" customWidth="1"/>
    <col min="5650" max="5650" width="1.7109375" style="333" customWidth="1"/>
    <col min="5651" max="5651" width="10.7109375" style="333" customWidth="1"/>
    <col min="5652" max="5652" width="1.85546875" style="333" customWidth="1"/>
    <col min="5653" max="5888" width="12.5703125" style="333"/>
    <col min="5889" max="5889" width="5.7109375" style="333" customWidth="1"/>
    <col min="5890" max="5890" width="11.7109375" style="333" customWidth="1"/>
    <col min="5891" max="5891" width="12.28515625" style="333" customWidth="1"/>
    <col min="5892" max="5892" width="1.7109375" style="333" customWidth="1"/>
    <col min="5893" max="5893" width="10.7109375" style="333" customWidth="1"/>
    <col min="5894" max="5894" width="1.7109375" style="333" customWidth="1"/>
    <col min="5895" max="5895" width="10.7109375" style="333" customWidth="1"/>
    <col min="5896" max="5896" width="1.85546875" style="333" customWidth="1"/>
    <col min="5897" max="5897" width="12.5703125" style="333" customWidth="1"/>
    <col min="5898" max="5898" width="1.85546875" style="333" customWidth="1"/>
    <col min="5899" max="5899" width="12.5703125" style="333" customWidth="1"/>
    <col min="5900" max="5900" width="1.85546875" style="333" customWidth="1"/>
    <col min="5901" max="5901" width="10.7109375" style="333" customWidth="1"/>
    <col min="5902" max="5902" width="1.7109375" style="333" customWidth="1"/>
    <col min="5903" max="5903" width="12.28515625" style="333" customWidth="1"/>
    <col min="5904" max="5904" width="1.7109375" style="333" customWidth="1"/>
    <col min="5905" max="5905" width="10.7109375" style="333" customWidth="1"/>
    <col min="5906" max="5906" width="1.7109375" style="333" customWidth="1"/>
    <col min="5907" max="5907" width="10.7109375" style="333" customWidth="1"/>
    <col min="5908" max="5908" width="1.85546875" style="333" customWidth="1"/>
    <col min="5909" max="6144" width="12.5703125" style="333"/>
    <col min="6145" max="6145" width="5.7109375" style="333" customWidth="1"/>
    <col min="6146" max="6146" width="11.7109375" style="333" customWidth="1"/>
    <col min="6147" max="6147" width="12.28515625" style="333" customWidth="1"/>
    <col min="6148" max="6148" width="1.7109375" style="333" customWidth="1"/>
    <col min="6149" max="6149" width="10.7109375" style="333" customWidth="1"/>
    <col min="6150" max="6150" width="1.7109375" style="333" customWidth="1"/>
    <col min="6151" max="6151" width="10.7109375" style="333" customWidth="1"/>
    <col min="6152" max="6152" width="1.85546875" style="333" customWidth="1"/>
    <col min="6153" max="6153" width="12.5703125" style="333" customWidth="1"/>
    <col min="6154" max="6154" width="1.85546875" style="333" customWidth="1"/>
    <col min="6155" max="6155" width="12.5703125" style="333" customWidth="1"/>
    <col min="6156" max="6156" width="1.85546875" style="333" customWidth="1"/>
    <col min="6157" max="6157" width="10.7109375" style="333" customWidth="1"/>
    <col min="6158" max="6158" width="1.7109375" style="333" customWidth="1"/>
    <col min="6159" max="6159" width="12.28515625" style="333" customWidth="1"/>
    <col min="6160" max="6160" width="1.7109375" style="333" customWidth="1"/>
    <col min="6161" max="6161" width="10.7109375" style="333" customWidth="1"/>
    <col min="6162" max="6162" width="1.7109375" style="333" customWidth="1"/>
    <col min="6163" max="6163" width="10.7109375" style="333" customWidth="1"/>
    <col min="6164" max="6164" width="1.85546875" style="333" customWidth="1"/>
    <col min="6165" max="6400" width="12.5703125" style="333"/>
    <col min="6401" max="6401" width="5.7109375" style="333" customWidth="1"/>
    <col min="6402" max="6402" width="11.7109375" style="333" customWidth="1"/>
    <col min="6403" max="6403" width="12.28515625" style="333" customWidth="1"/>
    <col min="6404" max="6404" width="1.7109375" style="333" customWidth="1"/>
    <col min="6405" max="6405" width="10.7109375" style="333" customWidth="1"/>
    <col min="6406" max="6406" width="1.7109375" style="333" customWidth="1"/>
    <col min="6407" max="6407" width="10.7109375" style="333" customWidth="1"/>
    <col min="6408" max="6408" width="1.85546875" style="333" customWidth="1"/>
    <col min="6409" max="6409" width="12.5703125" style="333" customWidth="1"/>
    <col min="6410" max="6410" width="1.85546875" style="333" customWidth="1"/>
    <col min="6411" max="6411" width="12.5703125" style="333" customWidth="1"/>
    <col min="6412" max="6412" width="1.85546875" style="333" customWidth="1"/>
    <col min="6413" max="6413" width="10.7109375" style="333" customWidth="1"/>
    <col min="6414" max="6414" width="1.7109375" style="333" customWidth="1"/>
    <col min="6415" max="6415" width="12.28515625" style="333" customWidth="1"/>
    <col min="6416" max="6416" width="1.7109375" style="333" customWidth="1"/>
    <col min="6417" max="6417" width="10.7109375" style="333" customWidth="1"/>
    <col min="6418" max="6418" width="1.7109375" style="333" customWidth="1"/>
    <col min="6419" max="6419" width="10.7109375" style="333" customWidth="1"/>
    <col min="6420" max="6420" width="1.85546875" style="333" customWidth="1"/>
    <col min="6421" max="6656" width="12.5703125" style="333"/>
    <col min="6657" max="6657" width="5.7109375" style="333" customWidth="1"/>
    <col min="6658" max="6658" width="11.7109375" style="333" customWidth="1"/>
    <col min="6659" max="6659" width="12.28515625" style="333" customWidth="1"/>
    <col min="6660" max="6660" width="1.7109375" style="333" customWidth="1"/>
    <col min="6661" max="6661" width="10.7109375" style="333" customWidth="1"/>
    <col min="6662" max="6662" width="1.7109375" style="333" customWidth="1"/>
    <col min="6663" max="6663" width="10.7109375" style="333" customWidth="1"/>
    <col min="6664" max="6664" width="1.85546875" style="333" customWidth="1"/>
    <col min="6665" max="6665" width="12.5703125" style="333" customWidth="1"/>
    <col min="6666" max="6666" width="1.85546875" style="333" customWidth="1"/>
    <col min="6667" max="6667" width="12.5703125" style="333" customWidth="1"/>
    <col min="6668" max="6668" width="1.85546875" style="333" customWidth="1"/>
    <col min="6669" max="6669" width="10.7109375" style="333" customWidth="1"/>
    <col min="6670" max="6670" width="1.7109375" style="333" customWidth="1"/>
    <col min="6671" max="6671" width="12.28515625" style="333" customWidth="1"/>
    <col min="6672" max="6672" width="1.7109375" style="333" customWidth="1"/>
    <col min="6673" max="6673" width="10.7109375" style="333" customWidth="1"/>
    <col min="6674" max="6674" width="1.7109375" style="333" customWidth="1"/>
    <col min="6675" max="6675" width="10.7109375" style="333" customWidth="1"/>
    <col min="6676" max="6676" width="1.85546875" style="333" customWidth="1"/>
    <col min="6677" max="6912" width="12.5703125" style="333"/>
    <col min="6913" max="6913" width="5.7109375" style="333" customWidth="1"/>
    <col min="6914" max="6914" width="11.7109375" style="333" customWidth="1"/>
    <col min="6915" max="6915" width="12.28515625" style="333" customWidth="1"/>
    <col min="6916" max="6916" width="1.7109375" style="333" customWidth="1"/>
    <col min="6917" max="6917" width="10.7109375" style="333" customWidth="1"/>
    <col min="6918" max="6918" width="1.7109375" style="333" customWidth="1"/>
    <col min="6919" max="6919" width="10.7109375" style="333" customWidth="1"/>
    <col min="6920" max="6920" width="1.85546875" style="333" customWidth="1"/>
    <col min="6921" max="6921" width="12.5703125" style="333" customWidth="1"/>
    <col min="6922" max="6922" width="1.85546875" style="333" customWidth="1"/>
    <col min="6923" max="6923" width="12.5703125" style="333" customWidth="1"/>
    <col min="6924" max="6924" width="1.85546875" style="333" customWidth="1"/>
    <col min="6925" max="6925" width="10.7109375" style="333" customWidth="1"/>
    <col min="6926" max="6926" width="1.7109375" style="333" customWidth="1"/>
    <col min="6927" max="6927" width="12.28515625" style="333" customWidth="1"/>
    <col min="6928" max="6928" width="1.7109375" style="333" customWidth="1"/>
    <col min="6929" max="6929" width="10.7109375" style="333" customWidth="1"/>
    <col min="6930" max="6930" width="1.7109375" style="333" customWidth="1"/>
    <col min="6931" max="6931" width="10.7109375" style="333" customWidth="1"/>
    <col min="6932" max="6932" width="1.85546875" style="333" customWidth="1"/>
    <col min="6933" max="7168" width="12.5703125" style="333"/>
    <col min="7169" max="7169" width="5.7109375" style="333" customWidth="1"/>
    <col min="7170" max="7170" width="11.7109375" style="333" customWidth="1"/>
    <col min="7171" max="7171" width="12.28515625" style="333" customWidth="1"/>
    <col min="7172" max="7172" width="1.7109375" style="333" customWidth="1"/>
    <col min="7173" max="7173" width="10.7109375" style="333" customWidth="1"/>
    <col min="7174" max="7174" width="1.7109375" style="333" customWidth="1"/>
    <col min="7175" max="7175" width="10.7109375" style="333" customWidth="1"/>
    <col min="7176" max="7176" width="1.85546875" style="333" customWidth="1"/>
    <col min="7177" max="7177" width="12.5703125" style="333" customWidth="1"/>
    <col min="7178" max="7178" width="1.85546875" style="333" customWidth="1"/>
    <col min="7179" max="7179" width="12.5703125" style="333" customWidth="1"/>
    <col min="7180" max="7180" width="1.85546875" style="333" customWidth="1"/>
    <col min="7181" max="7181" width="10.7109375" style="333" customWidth="1"/>
    <col min="7182" max="7182" width="1.7109375" style="333" customWidth="1"/>
    <col min="7183" max="7183" width="12.28515625" style="333" customWidth="1"/>
    <col min="7184" max="7184" width="1.7109375" style="333" customWidth="1"/>
    <col min="7185" max="7185" width="10.7109375" style="333" customWidth="1"/>
    <col min="7186" max="7186" width="1.7109375" style="333" customWidth="1"/>
    <col min="7187" max="7187" width="10.7109375" style="333" customWidth="1"/>
    <col min="7188" max="7188" width="1.85546875" style="333" customWidth="1"/>
    <col min="7189" max="7424" width="12.5703125" style="333"/>
    <col min="7425" max="7425" width="5.7109375" style="333" customWidth="1"/>
    <col min="7426" max="7426" width="11.7109375" style="333" customWidth="1"/>
    <col min="7427" max="7427" width="12.28515625" style="333" customWidth="1"/>
    <col min="7428" max="7428" width="1.7109375" style="333" customWidth="1"/>
    <col min="7429" max="7429" width="10.7109375" style="333" customWidth="1"/>
    <col min="7430" max="7430" width="1.7109375" style="333" customWidth="1"/>
    <col min="7431" max="7431" width="10.7109375" style="333" customWidth="1"/>
    <col min="7432" max="7432" width="1.85546875" style="333" customWidth="1"/>
    <col min="7433" max="7433" width="12.5703125" style="333" customWidth="1"/>
    <col min="7434" max="7434" width="1.85546875" style="333" customWidth="1"/>
    <col min="7435" max="7435" width="12.5703125" style="333" customWidth="1"/>
    <col min="7436" max="7436" width="1.85546875" style="333" customWidth="1"/>
    <col min="7437" max="7437" width="10.7109375" style="333" customWidth="1"/>
    <col min="7438" max="7438" width="1.7109375" style="333" customWidth="1"/>
    <col min="7439" max="7439" width="12.28515625" style="333" customWidth="1"/>
    <col min="7440" max="7440" width="1.7109375" style="333" customWidth="1"/>
    <col min="7441" max="7441" width="10.7109375" style="333" customWidth="1"/>
    <col min="7442" max="7442" width="1.7109375" style="333" customWidth="1"/>
    <col min="7443" max="7443" width="10.7109375" style="333" customWidth="1"/>
    <col min="7444" max="7444" width="1.85546875" style="333" customWidth="1"/>
    <col min="7445" max="7680" width="12.5703125" style="333"/>
    <col min="7681" max="7681" width="5.7109375" style="333" customWidth="1"/>
    <col min="7682" max="7682" width="11.7109375" style="333" customWidth="1"/>
    <col min="7683" max="7683" width="12.28515625" style="333" customWidth="1"/>
    <col min="7684" max="7684" width="1.7109375" style="333" customWidth="1"/>
    <col min="7685" max="7685" width="10.7109375" style="333" customWidth="1"/>
    <col min="7686" max="7686" width="1.7109375" style="333" customWidth="1"/>
    <col min="7687" max="7687" width="10.7109375" style="333" customWidth="1"/>
    <col min="7688" max="7688" width="1.85546875" style="333" customWidth="1"/>
    <col min="7689" max="7689" width="12.5703125" style="333" customWidth="1"/>
    <col min="7690" max="7690" width="1.85546875" style="333" customWidth="1"/>
    <col min="7691" max="7691" width="12.5703125" style="333" customWidth="1"/>
    <col min="7692" max="7692" width="1.85546875" style="333" customWidth="1"/>
    <col min="7693" max="7693" width="10.7109375" style="333" customWidth="1"/>
    <col min="7694" max="7694" width="1.7109375" style="333" customWidth="1"/>
    <col min="7695" max="7695" width="12.28515625" style="333" customWidth="1"/>
    <col min="7696" max="7696" width="1.7109375" style="333" customWidth="1"/>
    <col min="7697" max="7697" width="10.7109375" style="333" customWidth="1"/>
    <col min="7698" max="7698" width="1.7109375" style="333" customWidth="1"/>
    <col min="7699" max="7699" width="10.7109375" style="333" customWidth="1"/>
    <col min="7700" max="7700" width="1.85546875" style="333" customWidth="1"/>
    <col min="7701" max="7936" width="12.5703125" style="333"/>
    <col min="7937" max="7937" width="5.7109375" style="333" customWidth="1"/>
    <col min="7938" max="7938" width="11.7109375" style="333" customWidth="1"/>
    <col min="7939" max="7939" width="12.28515625" style="333" customWidth="1"/>
    <col min="7940" max="7940" width="1.7109375" style="333" customWidth="1"/>
    <col min="7941" max="7941" width="10.7109375" style="333" customWidth="1"/>
    <col min="7942" max="7942" width="1.7109375" style="333" customWidth="1"/>
    <col min="7943" max="7943" width="10.7109375" style="333" customWidth="1"/>
    <col min="7944" max="7944" width="1.85546875" style="333" customWidth="1"/>
    <col min="7945" max="7945" width="12.5703125" style="333" customWidth="1"/>
    <col min="7946" max="7946" width="1.85546875" style="333" customWidth="1"/>
    <col min="7947" max="7947" width="12.5703125" style="333" customWidth="1"/>
    <col min="7948" max="7948" width="1.85546875" style="333" customWidth="1"/>
    <col min="7949" max="7949" width="10.7109375" style="333" customWidth="1"/>
    <col min="7950" max="7950" width="1.7109375" style="333" customWidth="1"/>
    <col min="7951" max="7951" width="12.28515625" style="333" customWidth="1"/>
    <col min="7952" max="7952" width="1.7109375" style="333" customWidth="1"/>
    <col min="7953" max="7953" width="10.7109375" style="333" customWidth="1"/>
    <col min="7954" max="7954" width="1.7109375" style="333" customWidth="1"/>
    <col min="7955" max="7955" width="10.7109375" style="333" customWidth="1"/>
    <col min="7956" max="7956" width="1.85546875" style="333" customWidth="1"/>
    <col min="7957" max="8192" width="12.5703125" style="333"/>
    <col min="8193" max="8193" width="5.7109375" style="333" customWidth="1"/>
    <col min="8194" max="8194" width="11.7109375" style="333" customWidth="1"/>
    <col min="8195" max="8195" width="12.28515625" style="333" customWidth="1"/>
    <col min="8196" max="8196" width="1.7109375" style="333" customWidth="1"/>
    <col min="8197" max="8197" width="10.7109375" style="333" customWidth="1"/>
    <col min="8198" max="8198" width="1.7109375" style="333" customWidth="1"/>
    <col min="8199" max="8199" width="10.7109375" style="333" customWidth="1"/>
    <col min="8200" max="8200" width="1.85546875" style="333" customWidth="1"/>
    <col min="8201" max="8201" width="12.5703125" style="333" customWidth="1"/>
    <col min="8202" max="8202" width="1.85546875" style="333" customWidth="1"/>
    <col min="8203" max="8203" width="12.5703125" style="333" customWidth="1"/>
    <col min="8204" max="8204" width="1.85546875" style="333" customWidth="1"/>
    <col min="8205" max="8205" width="10.7109375" style="333" customWidth="1"/>
    <col min="8206" max="8206" width="1.7109375" style="333" customWidth="1"/>
    <col min="8207" max="8207" width="12.28515625" style="333" customWidth="1"/>
    <col min="8208" max="8208" width="1.7109375" style="333" customWidth="1"/>
    <col min="8209" max="8209" width="10.7109375" style="333" customWidth="1"/>
    <col min="8210" max="8210" width="1.7109375" style="333" customWidth="1"/>
    <col min="8211" max="8211" width="10.7109375" style="333" customWidth="1"/>
    <col min="8212" max="8212" width="1.85546875" style="333" customWidth="1"/>
    <col min="8213" max="8448" width="12.5703125" style="333"/>
    <col min="8449" max="8449" width="5.7109375" style="333" customWidth="1"/>
    <col min="8450" max="8450" width="11.7109375" style="333" customWidth="1"/>
    <col min="8451" max="8451" width="12.28515625" style="333" customWidth="1"/>
    <col min="8452" max="8452" width="1.7109375" style="333" customWidth="1"/>
    <col min="8453" max="8453" width="10.7109375" style="333" customWidth="1"/>
    <col min="8454" max="8454" width="1.7109375" style="333" customWidth="1"/>
    <col min="8455" max="8455" width="10.7109375" style="333" customWidth="1"/>
    <col min="8456" max="8456" width="1.85546875" style="333" customWidth="1"/>
    <col min="8457" max="8457" width="12.5703125" style="333" customWidth="1"/>
    <col min="8458" max="8458" width="1.85546875" style="333" customWidth="1"/>
    <col min="8459" max="8459" width="12.5703125" style="333" customWidth="1"/>
    <col min="8460" max="8460" width="1.85546875" style="333" customWidth="1"/>
    <col min="8461" max="8461" width="10.7109375" style="333" customWidth="1"/>
    <col min="8462" max="8462" width="1.7109375" style="333" customWidth="1"/>
    <col min="8463" max="8463" width="12.28515625" style="333" customWidth="1"/>
    <col min="8464" max="8464" width="1.7109375" style="333" customWidth="1"/>
    <col min="8465" max="8465" width="10.7109375" style="333" customWidth="1"/>
    <col min="8466" max="8466" width="1.7109375" style="333" customWidth="1"/>
    <col min="8467" max="8467" width="10.7109375" style="333" customWidth="1"/>
    <col min="8468" max="8468" width="1.85546875" style="333" customWidth="1"/>
    <col min="8469" max="8704" width="12.5703125" style="333"/>
    <col min="8705" max="8705" width="5.7109375" style="333" customWidth="1"/>
    <col min="8706" max="8706" width="11.7109375" style="333" customWidth="1"/>
    <col min="8707" max="8707" width="12.28515625" style="333" customWidth="1"/>
    <col min="8708" max="8708" width="1.7109375" style="333" customWidth="1"/>
    <col min="8709" max="8709" width="10.7109375" style="333" customWidth="1"/>
    <col min="8710" max="8710" width="1.7109375" style="333" customWidth="1"/>
    <col min="8711" max="8711" width="10.7109375" style="333" customWidth="1"/>
    <col min="8712" max="8712" width="1.85546875" style="333" customWidth="1"/>
    <col min="8713" max="8713" width="12.5703125" style="333" customWidth="1"/>
    <col min="8714" max="8714" width="1.85546875" style="333" customWidth="1"/>
    <col min="8715" max="8715" width="12.5703125" style="333" customWidth="1"/>
    <col min="8716" max="8716" width="1.85546875" style="333" customWidth="1"/>
    <col min="8717" max="8717" width="10.7109375" style="333" customWidth="1"/>
    <col min="8718" max="8718" width="1.7109375" style="333" customWidth="1"/>
    <col min="8719" max="8719" width="12.28515625" style="333" customWidth="1"/>
    <col min="8720" max="8720" width="1.7109375" style="333" customWidth="1"/>
    <col min="8721" max="8721" width="10.7109375" style="333" customWidth="1"/>
    <col min="8722" max="8722" width="1.7109375" style="333" customWidth="1"/>
    <col min="8723" max="8723" width="10.7109375" style="333" customWidth="1"/>
    <col min="8724" max="8724" width="1.85546875" style="333" customWidth="1"/>
    <col min="8725" max="8960" width="12.5703125" style="333"/>
    <col min="8961" max="8961" width="5.7109375" style="333" customWidth="1"/>
    <col min="8962" max="8962" width="11.7109375" style="333" customWidth="1"/>
    <col min="8963" max="8963" width="12.28515625" style="333" customWidth="1"/>
    <col min="8964" max="8964" width="1.7109375" style="333" customWidth="1"/>
    <col min="8965" max="8965" width="10.7109375" style="333" customWidth="1"/>
    <col min="8966" max="8966" width="1.7109375" style="333" customWidth="1"/>
    <col min="8967" max="8967" width="10.7109375" style="333" customWidth="1"/>
    <col min="8968" max="8968" width="1.85546875" style="333" customWidth="1"/>
    <col min="8969" max="8969" width="12.5703125" style="333" customWidth="1"/>
    <col min="8970" max="8970" width="1.85546875" style="333" customWidth="1"/>
    <col min="8971" max="8971" width="12.5703125" style="333" customWidth="1"/>
    <col min="8972" max="8972" width="1.85546875" style="333" customWidth="1"/>
    <col min="8973" max="8973" width="10.7109375" style="333" customWidth="1"/>
    <col min="8974" max="8974" width="1.7109375" style="333" customWidth="1"/>
    <col min="8975" max="8975" width="12.28515625" style="333" customWidth="1"/>
    <col min="8976" max="8976" width="1.7109375" style="333" customWidth="1"/>
    <col min="8977" max="8977" width="10.7109375" style="333" customWidth="1"/>
    <col min="8978" max="8978" width="1.7109375" style="333" customWidth="1"/>
    <col min="8979" max="8979" width="10.7109375" style="333" customWidth="1"/>
    <col min="8980" max="8980" width="1.85546875" style="333" customWidth="1"/>
    <col min="8981" max="9216" width="12.5703125" style="333"/>
    <col min="9217" max="9217" width="5.7109375" style="333" customWidth="1"/>
    <col min="9218" max="9218" width="11.7109375" style="333" customWidth="1"/>
    <col min="9219" max="9219" width="12.28515625" style="333" customWidth="1"/>
    <col min="9220" max="9220" width="1.7109375" style="333" customWidth="1"/>
    <col min="9221" max="9221" width="10.7109375" style="333" customWidth="1"/>
    <col min="9222" max="9222" width="1.7109375" style="333" customWidth="1"/>
    <col min="9223" max="9223" width="10.7109375" style="333" customWidth="1"/>
    <col min="9224" max="9224" width="1.85546875" style="333" customWidth="1"/>
    <col min="9225" max="9225" width="12.5703125" style="333" customWidth="1"/>
    <col min="9226" max="9226" width="1.85546875" style="333" customWidth="1"/>
    <col min="9227" max="9227" width="12.5703125" style="333" customWidth="1"/>
    <col min="9228" max="9228" width="1.85546875" style="333" customWidth="1"/>
    <col min="9229" max="9229" width="10.7109375" style="333" customWidth="1"/>
    <col min="9230" max="9230" width="1.7109375" style="333" customWidth="1"/>
    <col min="9231" max="9231" width="12.28515625" style="333" customWidth="1"/>
    <col min="9232" max="9232" width="1.7109375" style="333" customWidth="1"/>
    <col min="9233" max="9233" width="10.7109375" style="333" customWidth="1"/>
    <col min="9234" max="9234" width="1.7109375" style="333" customWidth="1"/>
    <col min="9235" max="9235" width="10.7109375" style="333" customWidth="1"/>
    <col min="9236" max="9236" width="1.85546875" style="333" customWidth="1"/>
    <col min="9237" max="9472" width="12.5703125" style="333"/>
    <col min="9473" max="9473" width="5.7109375" style="333" customWidth="1"/>
    <col min="9474" max="9474" width="11.7109375" style="333" customWidth="1"/>
    <col min="9475" max="9475" width="12.28515625" style="333" customWidth="1"/>
    <col min="9476" max="9476" width="1.7109375" style="333" customWidth="1"/>
    <col min="9477" max="9477" width="10.7109375" style="333" customWidth="1"/>
    <col min="9478" max="9478" width="1.7109375" style="333" customWidth="1"/>
    <col min="9479" max="9479" width="10.7109375" style="333" customWidth="1"/>
    <col min="9480" max="9480" width="1.85546875" style="333" customWidth="1"/>
    <col min="9481" max="9481" width="12.5703125" style="333" customWidth="1"/>
    <col min="9482" max="9482" width="1.85546875" style="333" customWidth="1"/>
    <col min="9483" max="9483" width="12.5703125" style="333" customWidth="1"/>
    <col min="9484" max="9484" width="1.85546875" style="333" customWidth="1"/>
    <col min="9485" max="9485" width="10.7109375" style="333" customWidth="1"/>
    <col min="9486" max="9486" width="1.7109375" style="333" customWidth="1"/>
    <col min="9487" max="9487" width="12.28515625" style="333" customWidth="1"/>
    <col min="9488" max="9488" width="1.7109375" style="333" customWidth="1"/>
    <col min="9489" max="9489" width="10.7109375" style="333" customWidth="1"/>
    <col min="9490" max="9490" width="1.7109375" style="333" customWidth="1"/>
    <col min="9491" max="9491" width="10.7109375" style="333" customWidth="1"/>
    <col min="9492" max="9492" width="1.85546875" style="333" customWidth="1"/>
    <col min="9493" max="9728" width="12.5703125" style="333"/>
    <col min="9729" max="9729" width="5.7109375" style="333" customWidth="1"/>
    <col min="9730" max="9730" width="11.7109375" style="333" customWidth="1"/>
    <col min="9731" max="9731" width="12.28515625" style="333" customWidth="1"/>
    <col min="9732" max="9732" width="1.7109375" style="333" customWidth="1"/>
    <col min="9733" max="9733" width="10.7109375" style="333" customWidth="1"/>
    <col min="9734" max="9734" width="1.7109375" style="333" customWidth="1"/>
    <col min="9735" max="9735" width="10.7109375" style="333" customWidth="1"/>
    <col min="9736" max="9736" width="1.85546875" style="333" customWidth="1"/>
    <col min="9737" max="9737" width="12.5703125" style="333" customWidth="1"/>
    <col min="9738" max="9738" width="1.85546875" style="333" customWidth="1"/>
    <col min="9739" max="9739" width="12.5703125" style="333" customWidth="1"/>
    <col min="9740" max="9740" width="1.85546875" style="333" customWidth="1"/>
    <col min="9741" max="9741" width="10.7109375" style="333" customWidth="1"/>
    <col min="9742" max="9742" width="1.7109375" style="333" customWidth="1"/>
    <col min="9743" max="9743" width="12.28515625" style="333" customWidth="1"/>
    <col min="9744" max="9744" width="1.7109375" style="333" customWidth="1"/>
    <col min="9745" max="9745" width="10.7109375" style="333" customWidth="1"/>
    <col min="9746" max="9746" width="1.7109375" style="333" customWidth="1"/>
    <col min="9747" max="9747" width="10.7109375" style="333" customWidth="1"/>
    <col min="9748" max="9748" width="1.85546875" style="333" customWidth="1"/>
    <col min="9749" max="9984" width="12.5703125" style="333"/>
    <col min="9985" max="9985" width="5.7109375" style="333" customWidth="1"/>
    <col min="9986" max="9986" width="11.7109375" style="333" customWidth="1"/>
    <col min="9987" max="9987" width="12.28515625" style="333" customWidth="1"/>
    <col min="9988" max="9988" width="1.7109375" style="333" customWidth="1"/>
    <col min="9989" max="9989" width="10.7109375" style="333" customWidth="1"/>
    <col min="9990" max="9990" width="1.7109375" style="333" customWidth="1"/>
    <col min="9991" max="9991" width="10.7109375" style="333" customWidth="1"/>
    <col min="9992" max="9992" width="1.85546875" style="333" customWidth="1"/>
    <col min="9993" max="9993" width="12.5703125" style="333" customWidth="1"/>
    <col min="9994" max="9994" width="1.85546875" style="333" customWidth="1"/>
    <col min="9995" max="9995" width="12.5703125" style="333" customWidth="1"/>
    <col min="9996" max="9996" width="1.85546875" style="333" customWidth="1"/>
    <col min="9997" max="9997" width="10.7109375" style="333" customWidth="1"/>
    <col min="9998" max="9998" width="1.7109375" style="333" customWidth="1"/>
    <col min="9999" max="9999" width="12.28515625" style="333" customWidth="1"/>
    <col min="10000" max="10000" width="1.7109375" style="333" customWidth="1"/>
    <col min="10001" max="10001" width="10.7109375" style="333" customWidth="1"/>
    <col min="10002" max="10002" width="1.7109375" style="333" customWidth="1"/>
    <col min="10003" max="10003" width="10.7109375" style="333" customWidth="1"/>
    <col min="10004" max="10004" width="1.85546875" style="333" customWidth="1"/>
    <col min="10005" max="10240" width="12.5703125" style="333"/>
    <col min="10241" max="10241" width="5.7109375" style="333" customWidth="1"/>
    <col min="10242" max="10242" width="11.7109375" style="333" customWidth="1"/>
    <col min="10243" max="10243" width="12.28515625" style="333" customWidth="1"/>
    <col min="10244" max="10244" width="1.7109375" style="333" customWidth="1"/>
    <col min="10245" max="10245" width="10.7109375" style="333" customWidth="1"/>
    <col min="10246" max="10246" width="1.7109375" style="333" customWidth="1"/>
    <col min="10247" max="10247" width="10.7109375" style="333" customWidth="1"/>
    <col min="10248" max="10248" width="1.85546875" style="333" customWidth="1"/>
    <col min="10249" max="10249" width="12.5703125" style="333" customWidth="1"/>
    <col min="10250" max="10250" width="1.85546875" style="333" customWidth="1"/>
    <col min="10251" max="10251" width="12.5703125" style="333" customWidth="1"/>
    <col min="10252" max="10252" width="1.85546875" style="333" customWidth="1"/>
    <col min="10253" max="10253" width="10.7109375" style="333" customWidth="1"/>
    <col min="10254" max="10254" width="1.7109375" style="333" customWidth="1"/>
    <col min="10255" max="10255" width="12.28515625" style="333" customWidth="1"/>
    <col min="10256" max="10256" width="1.7109375" style="333" customWidth="1"/>
    <col min="10257" max="10257" width="10.7109375" style="333" customWidth="1"/>
    <col min="10258" max="10258" width="1.7109375" style="333" customWidth="1"/>
    <col min="10259" max="10259" width="10.7109375" style="333" customWidth="1"/>
    <col min="10260" max="10260" width="1.85546875" style="333" customWidth="1"/>
    <col min="10261" max="10496" width="12.5703125" style="333"/>
    <col min="10497" max="10497" width="5.7109375" style="333" customWidth="1"/>
    <col min="10498" max="10498" width="11.7109375" style="333" customWidth="1"/>
    <col min="10499" max="10499" width="12.28515625" style="333" customWidth="1"/>
    <col min="10500" max="10500" width="1.7109375" style="333" customWidth="1"/>
    <col min="10501" max="10501" width="10.7109375" style="333" customWidth="1"/>
    <col min="10502" max="10502" width="1.7109375" style="333" customWidth="1"/>
    <col min="10503" max="10503" width="10.7109375" style="333" customWidth="1"/>
    <col min="10504" max="10504" width="1.85546875" style="333" customWidth="1"/>
    <col min="10505" max="10505" width="12.5703125" style="333" customWidth="1"/>
    <col min="10506" max="10506" width="1.85546875" style="333" customWidth="1"/>
    <col min="10507" max="10507" width="12.5703125" style="333" customWidth="1"/>
    <col min="10508" max="10508" width="1.85546875" style="333" customWidth="1"/>
    <col min="10509" max="10509" width="10.7109375" style="333" customWidth="1"/>
    <col min="10510" max="10510" width="1.7109375" style="333" customWidth="1"/>
    <col min="10511" max="10511" width="12.28515625" style="333" customWidth="1"/>
    <col min="10512" max="10512" width="1.7109375" style="333" customWidth="1"/>
    <col min="10513" max="10513" width="10.7109375" style="333" customWidth="1"/>
    <col min="10514" max="10514" width="1.7109375" style="333" customWidth="1"/>
    <col min="10515" max="10515" width="10.7109375" style="333" customWidth="1"/>
    <col min="10516" max="10516" width="1.85546875" style="333" customWidth="1"/>
    <col min="10517" max="10752" width="12.5703125" style="333"/>
    <col min="10753" max="10753" width="5.7109375" style="333" customWidth="1"/>
    <col min="10754" max="10754" width="11.7109375" style="333" customWidth="1"/>
    <col min="10755" max="10755" width="12.28515625" style="333" customWidth="1"/>
    <col min="10756" max="10756" width="1.7109375" style="333" customWidth="1"/>
    <col min="10757" max="10757" width="10.7109375" style="333" customWidth="1"/>
    <col min="10758" max="10758" width="1.7109375" style="333" customWidth="1"/>
    <col min="10759" max="10759" width="10.7109375" style="333" customWidth="1"/>
    <col min="10760" max="10760" width="1.85546875" style="333" customWidth="1"/>
    <col min="10761" max="10761" width="12.5703125" style="333" customWidth="1"/>
    <col min="10762" max="10762" width="1.85546875" style="333" customWidth="1"/>
    <col min="10763" max="10763" width="12.5703125" style="333" customWidth="1"/>
    <col min="10764" max="10764" width="1.85546875" style="333" customWidth="1"/>
    <col min="10765" max="10765" width="10.7109375" style="333" customWidth="1"/>
    <col min="10766" max="10766" width="1.7109375" style="333" customWidth="1"/>
    <col min="10767" max="10767" width="12.28515625" style="333" customWidth="1"/>
    <col min="10768" max="10768" width="1.7109375" style="333" customWidth="1"/>
    <col min="10769" max="10769" width="10.7109375" style="333" customWidth="1"/>
    <col min="10770" max="10770" width="1.7109375" style="333" customWidth="1"/>
    <col min="10771" max="10771" width="10.7109375" style="333" customWidth="1"/>
    <col min="10772" max="10772" width="1.85546875" style="333" customWidth="1"/>
    <col min="10773" max="11008" width="12.5703125" style="333"/>
    <col min="11009" max="11009" width="5.7109375" style="333" customWidth="1"/>
    <col min="11010" max="11010" width="11.7109375" style="333" customWidth="1"/>
    <col min="11011" max="11011" width="12.28515625" style="333" customWidth="1"/>
    <col min="11012" max="11012" width="1.7109375" style="333" customWidth="1"/>
    <col min="11013" max="11013" width="10.7109375" style="333" customWidth="1"/>
    <col min="11014" max="11014" width="1.7109375" style="333" customWidth="1"/>
    <col min="11015" max="11015" width="10.7109375" style="333" customWidth="1"/>
    <col min="11016" max="11016" width="1.85546875" style="333" customWidth="1"/>
    <col min="11017" max="11017" width="12.5703125" style="333" customWidth="1"/>
    <col min="11018" max="11018" width="1.85546875" style="333" customWidth="1"/>
    <col min="11019" max="11019" width="12.5703125" style="333" customWidth="1"/>
    <col min="11020" max="11020" width="1.85546875" style="333" customWidth="1"/>
    <col min="11021" max="11021" width="10.7109375" style="333" customWidth="1"/>
    <col min="11022" max="11022" width="1.7109375" style="333" customWidth="1"/>
    <col min="11023" max="11023" width="12.28515625" style="333" customWidth="1"/>
    <col min="11024" max="11024" width="1.7109375" style="333" customWidth="1"/>
    <col min="11025" max="11025" width="10.7109375" style="333" customWidth="1"/>
    <col min="11026" max="11026" width="1.7109375" style="333" customWidth="1"/>
    <col min="11027" max="11027" width="10.7109375" style="333" customWidth="1"/>
    <col min="11028" max="11028" width="1.85546875" style="333" customWidth="1"/>
    <col min="11029" max="11264" width="12.5703125" style="333"/>
    <col min="11265" max="11265" width="5.7109375" style="333" customWidth="1"/>
    <col min="11266" max="11266" width="11.7109375" style="333" customWidth="1"/>
    <col min="11267" max="11267" width="12.28515625" style="333" customWidth="1"/>
    <col min="11268" max="11268" width="1.7109375" style="333" customWidth="1"/>
    <col min="11269" max="11269" width="10.7109375" style="333" customWidth="1"/>
    <col min="11270" max="11270" width="1.7109375" style="333" customWidth="1"/>
    <col min="11271" max="11271" width="10.7109375" style="333" customWidth="1"/>
    <col min="11272" max="11272" width="1.85546875" style="333" customWidth="1"/>
    <col min="11273" max="11273" width="12.5703125" style="333" customWidth="1"/>
    <col min="11274" max="11274" width="1.85546875" style="333" customWidth="1"/>
    <col min="11275" max="11275" width="12.5703125" style="333" customWidth="1"/>
    <col min="11276" max="11276" width="1.85546875" style="333" customWidth="1"/>
    <col min="11277" max="11277" width="10.7109375" style="333" customWidth="1"/>
    <col min="11278" max="11278" width="1.7109375" style="333" customWidth="1"/>
    <col min="11279" max="11279" width="12.28515625" style="333" customWidth="1"/>
    <col min="11280" max="11280" width="1.7109375" style="333" customWidth="1"/>
    <col min="11281" max="11281" width="10.7109375" style="333" customWidth="1"/>
    <col min="11282" max="11282" width="1.7109375" style="333" customWidth="1"/>
    <col min="11283" max="11283" width="10.7109375" style="333" customWidth="1"/>
    <col min="11284" max="11284" width="1.85546875" style="333" customWidth="1"/>
    <col min="11285" max="11520" width="12.5703125" style="333"/>
    <col min="11521" max="11521" width="5.7109375" style="333" customWidth="1"/>
    <col min="11522" max="11522" width="11.7109375" style="333" customWidth="1"/>
    <col min="11523" max="11523" width="12.28515625" style="333" customWidth="1"/>
    <col min="11524" max="11524" width="1.7109375" style="333" customWidth="1"/>
    <col min="11525" max="11525" width="10.7109375" style="333" customWidth="1"/>
    <col min="11526" max="11526" width="1.7109375" style="333" customWidth="1"/>
    <col min="11527" max="11527" width="10.7109375" style="333" customWidth="1"/>
    <col min="11528" max="11528" width="1.85546875" style="333" customWidth="1"/>
    <col min="11529" max="11529" width="12.5703125" style="333" customWidth="1"/>
    <col min="11530" max="11530" width="1.85546875" style="333" customWidth="1"/>
    <col min="11531" max="11531" width="12.5703125" style="333" customWidth="1"/>
    <col min="11532" max="11532" width="1.85546875" style="333" customWidth="1"/>
    <col min="11533" max="11533" width="10.7109375" style="333" customWidth="1"/>
    <col min="11534" max="11534" width="1.7109375" style="333" customWidth="1"/>
    <col min="11535" max="11535" width="12.28515625" style="333" customWidth="1"/>
    <col min="11536" max="11536" width="1.7109375" style="333" customWidth="1"/>
    <col min="11537" max="11537" width="10.7109375" style="333" customWidth="1"/>
    <col min="11538" max="11538" width="1.7109375" style="333" customWidth="1"/>
    <col min="11539" max="11539" width="10.7109375" style="333" customWidth="1"/>
    <col min="11540" max="11540" width="1.85546875" style="333" customWidth="1"/>
    <col min="11541" max="11776" width="12.5703125" style="333"/>
    <col min="11777" max="11777" width="5.7109375" style="333" customWidth="1"/>
    <col min="11778" max="11778" width="11.7109375" style="333" customWidth="1"/>
    <col min="11779" max="11779" width="12.28515625" style="333" customWidth="1"/>
    <col min="11780" max="11780" width="1.7109375" style="333" customWidth="1"/>
    <col min="11781" max="11781" width="10.7109375" style="333" customWidth="1"/>
    <col min="11782" max="11782" width="1.7109375" style="333" customWidth="1"/>
    <col min="11783" max="11783" width="10.7109375" style="333" customWidth="1"/>
    <col min="11784" max="11784" width="1.85546875" style="333" customWidth="1"/>
    <col min="11785" max="11785" width="12.5703125" style="333" customWidth="1"/>
    <col min="11786" max="11786" width="1.85546875" style="333" customWidth="1"/>
    <col min="11787" max="11787" width="12.5703125" style="333" customWidth="1"/>
    <col min="11788" max="11788" width="1.85546875" style="333" customWidth="1"/>
    <col min="11789" max="11789" width="10.7109375" style="333" customWidth="1"/>
    <col min="11790" max="11790" width="1.7109375" style="333" customWidth="1"/>
    <col min="11791" max="11791" width="12.28515625" style="333" customWidth="1"/>
    <col min="11792" max="11792" width="1.7109375" style="333" customWidth="1"/>
    <col min="11793" max="11793" width="10.7109375" style="333" customWidth="1"/>
    <col min="11794" max="11794" width="1.7109375" style="333" customWidth="1"/>
    <col min="11795" max="11795" width="10.7109375" style="333" customWidth="1"/>
    <col min="11796" max="11796" width="1.85546875" style="333" customWidth="1"/>
    <col min="11797" max="12032" width="12.5703125" style="333"/>
    <col min="12033" max="12033" width="5.7109375" style="333" customWidth="1"/>
    <col min="12034" max="12034" width="11.7109375" style="333" customWidth="1"/>
    <col min="12035" max="12035" width="12.28515625" style="333" customWidth="1"/>
    <col min="12036" max="12036" width="1.7109375" style="333" customWidth="1"/>
    <col min="12037" max="12037" width="10.7109375" style="333" customWidth="1"/>
    <col min="12038" max="12038" width="1.7109375" style="333" customWidth="1"/>
    <col min="12039" max="12039" width="10.7109375" style="333" customWidth="1"/>
    <col min="12040" max="12040" width="1.85546875" style="333" customWidth="1"/>
    <col min="12041" max="12041" width="12.5703125" style="333" customWidth="1"/>
    <col min="12042" max="12042" width="1.85546875" style="333" customWidth="1"/>
    <col min="12043" max="12043" width="12.5703125" style="333" customWidth="1"/>
    <col min="12044" max="12044" width="1.85546875" style="333" customWidth="1"/>
    <col min="12045" max="12045" width="10.7109375" style="333" customWidth="1"/>
    <col min="12046" max="12046" width="1.7109375" style="333" customWidth="1"/>
    <col min="12047" max="12047" width="12.28515625" style="333" customWidth="1"/>
    <col min="12048" max="12048" width="1.7109375" style="333" customWidth="1"/>
    <col min="12049" max="12049" width="10.7109375" style="333" customWidth="1"/>
    <col min="12050" max="12050" width="1.7109375" style="333" customWidth="1"/>
    <col min="12051" max="12051" width="10.7109375" style="333" customWidth="1"/>
    <col min="12052" max="12052" width="1.85546875" style="333" customWidth="1"/>
    <col min="12053" max="12288" width="12.5703125" style="333"/>
    <col min="12289" max="12289" width="5.7109375" style="333" customWidth="1"/>
    <col min="12290" max="12290" width="11.7109375" style="333" customWidth="1"/>
    <col min="12291" max="12291" width="12.28515625" style="333" customWidth="1"/>
    <col min="12292" max="12292" width="1.7109375" style="333" customWidth="1"/>
    <col min="12293" max="12293" width="10.7109375" style="333" customWidth="1"/>
    <col min="12294" max="12294" width="1.7109375" style="333" customWidth="1"/>
    <col min="12295" max="12295" width="10.7109375" style="333" customWidth="1"/>
    <col min="12296" max="12296" width="1.85546875" style="333" customWidth="1"/>
    <col min="12297" max="12297" width="12.5703125" style="333" customWidth="1"/>
    <col min="12298" max="12298" width="1.85546875" style="333" customWidth="1"/>
    <col min="12299" max="12299" width="12.5703125" style="333" customWidth="1"/>
    <col min="12300" max="12300" width="1.85546875" style="333" customWidth="1"/>
    <col min="12301" max="12301" width="10.7109375" style="333" customWidth="1"/>
    <col min="12302" max="12302" width="1.7109375" style="333" customWidth="1"/>
    <col min="12303" max="12303" width="12.28515625" style="333" customWidth="1"/>
    <col min="12304" max="12304" width="1.7109375" style="333" customWidth="1"/>
    <col min="12305" max="12305" width="10.7109375" style="333" customWidth="1"/>
    <col min="12306" max="12306" width="1.7109375" style="333" customWidth="1"/>
    <col min="12307" max="12307" width="10.7109375" style="333" customWidth="1"/>
    <col min="12308" max="12308" width="1.85546875" style="333" customWidth="1"/>
    <col min="12309" max="12544" width="12.5703125" style="333"/>
    <col min="12545" max="12545" width="5.7109375" style="333" customWidth="1"/>
    <col min="12546" max="12546" width="11.7109375" style="333" customWidth="1"/>
    <col min="12547" max="12547" width="12.28515625" style="333" customWidth="1"/>
    <col min="12548" max="12548" width="1.7109375" style="333" customWidth="1"/>
    <col min="12549" max="12549" width="10.7109375" style="333" customWidth="1"/>
    <col min="12550" max="12550" width="1.7109375" style="333" customWidth="1"/>
    <col min="12551" max="12551" width="10.7109375" style="333" customWidth="1"/>
    <col min="12552" max="12552" width="1.85546875" style="333" customWidth="1"/>
    <col min="12553" max="12553" width="12.5703125" style="333" customWidth="1"/>
    <col min="12554" max="12554" width="1.85546875" style="333" customWidth="1"/>
    <col min="12555" max="12555" width="12.5703125" style="333" customWidth="1"/>
    <col min="12556" max="12556" width="1.85546875" style="333" customWidth="1"/>
    <col min="12557" max="12557" width="10.7109375" style="333" customWidth="1"/>
    <col min="12558" max="12558" width="1.7109375" style="333" customWidth="1"/>
    <col min="12559" max="12559" width="12.28515625" style="333" customWidth="1"/>
    <col min="12560" max="12560" width="1.7109375" style="333" customWidth="1"/>
    <col min="12561" max="12561" width="10.7109375" style="333" customWidth="1"/>
    <col min="12562" max="12562" width="1.7109375" style="333" customWidth="1"/>
    <col min="12563" max="12563" width="10.7109375" style="333" customWidth="1"/>
    <col min="12564" max="12564" width="1.85546875" style="333" customWidth="1"/>
    <col min="12565" max="12800" width="12.5703125" style="333"/>
    <col min="12801" max="12801" width="5.7109375" style="333" customWidth="1"/>
    <col min="12802" max="12802" width="11.7109375" style="333" customWidth="1"/>
    <col min="12803" max="12803" width="12.28515625" style="333" customWidth="1"/>
    <col min="12804" max="12804" width="1.7109375" style="333" customWidth="1"/>
    <col min="12805" max="12805" width="10.7109375" style="333" customWidth="1"/>
    <col min="12806" max="12806" width="1.7109375" style="333" customWidth="1"/>
    <col min="12807" max="12807" width="10.7109375" style="333" customWidth="1"/>
    <col min="12808" max="12808" width="1.85546875" style="333" customWidth="1"/>
    <col min="12809" max="12809" width="12.5703125" style="333" customWidth="1"/>
    <col min="12810" max="12810" width="1.85546875" style="333" customWidth="1"/>
    <col min="12811" max="12811" width="12.5703125" style="333" customWidth="1"/>
    <col min="12812" max="12812" width="1.85546875" style="333" customWidth="1"/>
    <col min="12813" max="12813" width="10.7109375" style="333" customWidth="1"/>
    <col min="12814" max="12814" width="1.7109375" style="333" customWidth="1"/>
    <col min="12815" max="12815" width="12.28515625" style="333" customWidth="1"/>
    <col min="12816" max="12816" width="1.7109375" style="333" customWidth="1"/>
    <col min="12817" max="12817" width="10.7109375" style="333" customWidth="1"/>
    <col min="12818" max="12818" width="1.7109375" style="333" customWidth="1"/>
    <col min="12819" max="12819" width="10.7109375" style="333" customWidth="1"/>
    <col min="12820" max="12820" width="1.85546875" style="333" customWidth="1"/>
    <col min="12821" max="13056" width="12.5703125" style="333"/>
    <col min="13057" max="13057" width="5.7109375" style="333" customWidth="1"/>
    <col min="13058" max="13058" width="11.7109375" style="333" customWidth="1"/>
    <col min="13059" max="13059" width="12.28515625" style="333" customWidth="1"/>
    <col min="13060" max="13060" width="1.7109375" style="333" customWidth="1"/>
    <col min="13061" max="13061" width="10.7109375" style="333" customWidth="1"/>
    <col min="13062" max="13062" width="1.7109375" style="333" customWidth="1"/>
    <col min="13063" max="13063" width="10.7109375" style="333" customWidth="1"/>
    <col min="13064" max="13064" width="1.85546875" style="333" customWidth="1"/>
    <col min="13065" max="13065" width="12.5703125" style="333" customWidth="1"/>
    <col min="13066" max="13066" width="1.85546875" style="333" customWidth="1"/>
    <col min="13067" max="13067" width="12.5703125" style="333" customWidth="1"/>
    <col min="13068" max="13068" width="1.85546875" style="333" customWidth="1"/>
    <col min="13069" max="13069" width="10.7109375" style="333" customWidth="1"/>
    <col min="13070" max="13070" width="1.7109375" style="333" customWidth="1"/>
    <col min="13071" max="13071" width="12.28515625" style="333" customWidth="1"/>
    <col min="13072" max="13072" width="1.7109375" style="333" customWidth="1"/>
    <col min="13073" max="13073" width="10.7109375" style="333" customWidth="1"/>
    <col min="13074" max="13074" width="1.7109375" style="333" customWidth="1"/>
    <col min="13075" max="13075" width="10.7109375" style="333" customWidth="1"/>
    <col min="13076" max="13076" width="1.85546875" style="333" customWidth="1"/>
    <col min="13077" max="13312" width="12.5703125" style="333"/>
    <col min="13313" max="13313" width="5.7109375" style="333" customWidth="1"/>
    <col min="13314" max="13314" width="11.7109375" style="333" customWidth="1"/>
    <col min="13315" max="13315" width="12.28515625" style="333" customWidth="1"/>
    <col min="13316" max="13316" width="1.7109375" style="333" customWidth="1"/>
    <col min="13317" max="13317" width="10.7109375" style="333" customWidth="1"/>
    <col min="13318" max="13318" width="1.7109375" style="333" customWidth="1"/>
    <col min="13319" max="13319" width="10.7109375" style="333" customWidth="1"/>
    <col min="13320" max="13320" width="1.85546875" style="333" customWidth="1"/>
    <col min="13321" max="13321" width="12.5703125" style="333" customWidth="1"/>
    <col min="13322" max="13322" width="1.85546875" style="333" customWidth="1"/>
    <col min="13323" max="13323" width="12.5703125" style="333" customWidth="1"/>
    <col min="13324" max="13324" width="1.85546875" style="333" customWidth="1"/>
    <col min="13325" max="13325" width="10.7109375" style="333" customWidth="1"/>
    <col min="13326" max="13326" width="1.7109375" style="333" customWidth="1"/>
    <col min="13327" max="13327" width="12.28515625" style="333" customWidth="1"/>
    <col min="13328" max="13328" width="1.7109375" style="333" customWidth="1"/>
    <col min="13329" max="13329" width="10.7109375" style="333" customWidth="1"/>
    <col min="13330" max="13330" width="1.7109375" style="333" customWidth="1"/>
    <col min="13331" max="13331" width="10.7109375" style="333" customWidth="1"/>
    <col min="13332" max="13332" width="1.85546875" style="333" customWidth="1"/>
    <col min="13333" max="13568" width="12.5703125" style="333"/>
    <col min="13569" max="13569" width="5.7109375" style="333" customWidth="1"/>
    <col min="13570" max="13570" width="11.7109375" style="333" customWidth="1"/>
    <col min="13571" max="13571" width="12.28515625" style="333" customWidth="1"/>
    <col min="13572" max="13572" width="1.7109375" style="333" customWidth="1"/>
    <col min="13573" max="13573" width="10.7109375" style="333" customWidth="1"/>
    <col min="13574" max="13574" width="1.7109375" style="333" customWidth="1"/>
    <col min="13575" max="13575" width="10.7109375" style="333" customWidth="1"/>
    <col min="13576" max="13576" width="1.85546875" style="333" customWidth="1"/>
    <col min="13577" max="13577" width="12.5703125" style="333" customWidth="1"/>
    <col min="13578" max="13578" width="1.85546875" style="333" customWidth="1"/>
    <col min="13579" max="13579" width="12.5703125" style="333" customWidth="1"/>
    <col min="13580" max="13580" width="1.85546875" style="333" customWidth="1"/>
    <col min="13581" max="13581" width="10.7109375" style="333" customWidth="1"/>
    <col min="13582" max="13582" width="1.7109375" style="333" customWidth="1"/>
    <col min="13583" max="13583" width="12.28515625" style="333" customWidth="1"/>
    <col min="13584" max="13584" width="1.7109375" style="333" customWidth="1"/>
    <col min="13585" max="13585" width="10.7109375" style="333" customWidth="1"/>
    <col min="13586" max="13586" width="1.7109375" style="333" customWidth="1"/>
    <col min="13587" max="13587" width="10.7109375" style="333" customWidth="1"/>
    <col min="13588" max="13588" width="1.85546875" style="333" customWidth="1"/>
    <col min="13589" max="13824" width="12.5703125" style="333"/>
    <col min="13825" max="13825" width="5.7109375" style="333" customWidth="1"/>
    <col min="13826" max="13826" width="11.7109375" style="333" customWidth="1"/>
    <col min="13827" max="13827" width="12.28515625" style="333" customWidth="1"/>
    <col min="13828" max="13828" width="1.7109375" style="333" customWidth="1"/>
    <col min="13829" max="13829" width="10.7109375" style="333" customWidth="1"/>
    <col min="13830" max="13830" width="1.7109375" style="333" customWidth="1"/>
    <col min="13831" max="13831" width="10.7109375" style="333" customWidth="1"/>
    <col min="13832" max="13832" width="1.85546875" style="333" customWidth="1"/>
    <col min="13833" max="13833" width="12.5703125" style="333" customWidth="1"/>
    <col min="13834" max="13834" width="1.85546875" style="333" customWidth="1"/>
    <col min="13835" max="13835" width="12.5703125" style="333" customWidth="1"/>
    <col min="13836" max="13836" width="1.85546875" style="333" customWidth="1"/>
    <col min="13837" max="13837" width="10.7109375" style="333" customWidth="1"/>
    <col min="13838" max="13838" width="1.7109375" style="333" customWidth="1"/>
    <col min="13839" max="13839" width="12.28515625" style="333" customWidth="1"/>
    <col min="13840" max="13840" width="1.7109375" style="333" customWidth="1"/>
    <col min="13841" max="13841" width="10.7109375" style="333" customWidth="1"/>
    <col min="13842" max="13842" width="1.7109375" style="333" customWidth="1"/>
    <col min="13843" max="13843" width="10.7109375" style="333" customWidth="1"/>
    <col min="13844" max="13844" width="1.85546875" style="333" customWidth="1"/>
    <col min="13845" max="14080" width="12.5703125" style="333"/>
    <col min="14081" max="14081" width="5.7109375" style="333" customWidth="1"/>
    <col min="14082" max="14082" width="11.7109375" style="333" customWidth="1"/>
    <col min="14083" max="14083" width="12.28515625" style="333" customWidth="1"/>
    <col min="14084" max="14084" width="1.7109375" style="333" customWidth="1"/>
    <col min="14085" max="14085" width="10.7109375" style="333" customWidth="1"/>
    <col min="14086" max="14086" width="1.7109375" style="333" customWidth="1"/>
    <col min="14087" max="14087" width="10.7109375" style="333" customWidth="1"/>
    <col min="14088" max="14088" width="1.85546875" style="333" customWidth="1"/>
    <col min="14089" max="14089" width="12.5703125" style="333" customWidth="1"/>
    <col min="14090" max="14090" width="1.85546875" style="333" customWidth="1"/>
    <col min="14091" max="14091" width="12.5703125" style="333" customWidth="1"/>
    <col min="14092" max="14092" width="1.85546875" style="333" customWidth="1"/>
    <col min="14093" max="14093" width="10.7109375" style="333" customWidth="1"/>
    <col min="14094" max="14094" width="1.7109375" style="333" customWidth="1"/>
    <col min="14095" max="14095" width="12.28515625" style="333" customWidth="1"/>
    <col min="14096" max="14096" width="1.7109375" style="333" customWidth="1"/>
    <col min="14097" max="14097" width="10.7109375" style="333" customWidth="1"/>
    <col min="14098" max="14098" width="1.7109375" style="333" customWidth="1"/>
    <col min="14099" max="14099" width="10.7109375" style="333" customWidth="1"/>
    <col min="14100" max="14100" width="1.85546875" style="333" customWidth="1"/>
    <col min="14101" max="14336" width="12.5703125" style="333"/>
    <col min="14337" max="14337" width="5.7109375" style="333" customWidth="1"/>
    <col min="14338" max="14338" width="11.7109375" style="333" customWidth="1"/>
    <col min="14339" max="14339" width="12.28515625" style="333" customWidth="1"/>
    <col min="14340" max="14340" width="1.7109375" style="333" customWidth="1"/>
    <col min="14341" max="14341" width="10.7109375" style="333" customWidth="1"/>
    <col min="14342" max="14342" width="1.7109375" style="333" customWidth="1"/>
    <col min="14343" max="14343" width="10.7109375" style="333" customWidth="1"/>
    <col min="14344" max="14344" width="1.85546875" style="333" customWidth="1"/>
    <col min="14345" max="14345" width="12.5703125" style="333" customWidth="1"/>
    <col min="14346" max="14346" width="1.85546875" style="333" customWidth="1"/>
    <col min="14347" max="14347" width="12.5703125" style="333" customWidth="1"/>
    <col min="14348" max="14348" width="1.85546875" style="333" customWidth="1"/>
    <col min="14349" max="14349" width="10.7109375" style="333" customWidth="1"/>
    <col min="14350" max="14350" width="1.7109375" style="333" customWidth="1"/>
    <col min="14351" max="14351" width="12.28515625" style="333" customWidth="1"/>
    <col min="14352" max="14352" width="1.7109375" style="333" customWidth="1"/>
    <col min="14353" max="14353" width="10.7109375" style="333" customWidth="1"/>
    <col min="14354" max="14354" width="1.7109375" style="333" customWidth="1"/>
    <col min="14355" max="14355" width="10.7109375" style="333" customWidth="1"/>
    <col min="14356" max="14356" width="1.85546875" style="333" customWidth="1"/>
    <col min="14357" max="14592" width="12.5703125" style="333"/>
    <col min="14593" max="14593" width="5.7109375" style="333" customWidth="1"/>
    <col min="14594" max="14594" width="11.7109375" style="333" customWidth="1"/>
    <col min="14595" max="14595" width="12.28515625" style="333" customWidth="1"/>
    <col min="14596" max="14596" width="1.7109375" style="333" customWidth="1"/>
    <col min="14597" max="14597" width="10.7109375" style="333" customWidth="1"/>
    <col min="14598" max="14598" width="1.7109375" style="333" customWidth="1"/>
    <col min="14599" max="14599" width="10.7109375" style="333" customWidth="1"/>
    <col min="14600" max="14600" width="1.85546875" style="333" customWidth="1"/>
    <col min="14601" max="14601" width="12.5703125" style="333" customWidth="1"/>
    <col min="14602" max="14602" width="1.85546875" style="333" customWidth="1"/>
    <col min="14603" max="14603" width="12.5703125" style="333" customWidth="1"/>
    <col min="14604" max="14604" width="1.85546875" style="333" customWidth="1"/>
    <col min="14605" max="14605" width="10.7109375" style="333" customWidth="1"/>
    <col min="14606" max="14606" width="1.7109375" style="333" customWidth="1"/>
    <col min="14607" max="14607" width="12.28515625" style="333" customWidth="1"/>
    <col min="14608" max="14608" width="1.7109375" style="333" customWidth="1"/>
    <col min="14609" max="14609" width="10.7109375" style="333" customWidth="1"/>
    <col min="14610" max="14610" width="1.7109375" style="333" customWidth="1"/>
    <col min="14611" max="14611" width="10.7109375" style="333" customWidth="1"/>
    <col min="14612" max="14612" width="1.85546875" style="333" customWidth="1"/>
    <col min="14613" max="14848" width="12.5703125" style="333"/>
    <col min="14849" max="14849" width="5.7109375" style="333" customWidth="1"/>
    <col min="14850" max="14850" width="11.7109375" style="333" customWidth="1"/>
    <col min="14851" max="14851" width="12.28515625" style="333" customWidth="1"/>
    <col min="14852" max="14852" width="1.7109375" style="333" customWidth="1"/>
    <col min="14853" max="14853" width="10.7109375" style="333" customWidth="1"/>
    <col min="14854" max="14854" width="1.7109375" style="333" customWidth="1"/>
    <col min="14855" max="14855" width="10.7109375" style="333" customWidth="1"/>
    <col min="14856" max="14856" width="1.85546875" style="333" customWidth="1"/>
    <col min="14857" max="14857" width="12.5703125" style="333" customWidth="1"/>
    <col min="14858" max="14858" width="1.85546875" style="333" customWidth="1"/>
    <col min="14859" max="14859" width="12.5703125" style="333" customWidth="1"/>
    <col min="14860" max="14860" width="1.85546875" style="333" customWidth="1"/>
    <col min="14861" max="14861" width="10.7109375" style="333" customWidth="1"/>
    <col min="14862" max="14862" width="1.7109375" style="333" customWidth="1"/>
    <col min="14863" max="14863" width="12.28515625" style="333" customWidth="1"/>
    <col min="14864" max="14864" width="1.7109375" style="333" customWidth="1"/>
    <col min="14865" max="14865" width="10.7109375" style="333" customWidth="1"/>
    <col min="14866" max="14866" width="1.7109375" style="333" customWidth="1"/>
    <col min="14867" max="14867" width="10.7109375" style="333" customWidth="1"/>
    <col min="14868" max="14868" width="1.85546875" style="333" customWidth="1"/>
    <col min="14869" max="15104" width="12.5703125" style="333"/>
    <col min="15105" max="15105" width="5.7109375" style="333" customWidth="1"/>
    <col min="15106" max="15106" width="11.7109375" style="333" customWidth="1"/>
    <col min="15107" max="15107" width="12.28515625" style="333" customWidth="1"/>
    <col min="15108" max="15108" width="1.7109375" style="333" customWidth="1"/>
    <col min="15109" max="15109" width="10.7109375" style="333" customWidth="1"/>
    <col min="15110" max="15110" width="1.7109375" style="333" customWidth="1"/>
    <col min="15111" max="15111" width="10.7109375" style="333" customWidth="1"/>
    <col min="15112" max="15112" width="1.85546875" style="333" customWidth="1"/>
    <col min="15113" max="15113" width="12.5703125" style="333" customWidth="1"/>
    <col min="15114" max="15114" width="1.85546875" style="333" customWidth="1"/>
    <col min="15115" max="15115" width="12.5703125" style="333" customWidth="1"/>
    <col min="15116" max="15116" width="1.85546875" style="333" customWidth="1"/>
    <col min="15117" max="15117" width="10.7109375" style="333" customWidth="1"/>
    <col min="15118" max="15118" width="1.7109375" style="333" customWidth="1"/>
    <col min="15119" max="15119" width="12.28515625" style="333" customWidth="1"/>
    <col min="15120" max="15120" width="1.7109375" style="333" customWidth="1"/>
    <col min="15121" max="15121" width="10.7109375" style="333" customWidth="1"/>
    <col min="15122" max="15122" width="1.7109375" style="333" customWidth="1"/>
    <col min="15123" max="15123" width="10.7109375" style="333" customWidth="1"/>
    <col min="15124" max="15124" width="1.85546875" style="333" customWidth="1"/>
    <col min="15125" max="15360" width="12.5703125" style="333"/>
    <col min="15361" max="15361" width="5.7109375" style="333" customWidth="1"/>
    <col min="15362" max="15362" width="11.7109375" style="333" customWidth="1"/>
    <col min="15363" max="15363" width="12.28515625" style="333" customWidth="1"/>
    <col min="15364" max="15364" width="1.7109375" style="333" customWidth="1"/>
    <col min="15365" max="15365" width="10.7109375" style="333" customWidth="1"/>
    <col min="15366" max="15366" width="1.7109375" style="333" customWidth="1"/>
    <col min="15367" max="15367" width="10.7109375" style="333" customWidth="1"/>
    <col min="15368" max="15368" width="1.85546875" style="333" customWidth="1"/>
    <col min="15369" max="15369" width="12.5703125" style="333" customWidth="1"/>
    <col min="15370" max="15370" width="1.85546875" style="333" customWidth="1"/>
    <col min="15371" max="15371" width="12.5703125" style="333" customWidth="1"/>
    <col min="15372" max="15372" width="1.85546875" style="333" customWidth="1"/>
    <col min="15373" max="15373" width="10.7109375" style="333" customWidth="1"/>
    <col min="15374" max="15374" width="1.7109375" style="333" customWidth="1"/>
    <col min="15375" max="15375" width="12.28515625" style="333" customWidth="1"/>
    <col min="15376" max="15376" width="1.7109375" style="333" customWidth="1"/>
    <col min="15377" max="15377" width="10.7109375" style="333" customWidth="1"/>
    <col min="15378" max="15378" width="1.7109375" style="333" customWidth="1"/>
    <col min="15379" max="15379" width="10.7109375" style="333" customWidth="1"/>
    <col min="15380" max="15380" width="1.85546875" style="333" customWidth="1"/>
    <col min="15381" max="15616" width="12.5703125" style="333"/>
    <col min="15617" max="15617" width="5.7109375" style="333" customWidth="1"/>
    <col min="15618" max="15618" width="11.7109375" style="333" customWidth="1"/>
    <col min="15619" max="15619" width="12.28515625" style="333" customWidth="1"/>
    <col min="15620" max="15620" width="1.7109375" style="333" customWidth="1"/>
    <col min="15621" max="15621" width="10.7109375" style="333" customWidth="1"/>
    <col min="15622" max="15622" width="1.7109375" style="333" customWidth="1"/>
    <col min="15623" max="15623" width="10.7109375" style="333" customWidth="1"/>
    <col min="15624" max="15624" width="1.85546875" style="333" customWidth="1"/>
    <col min="15625" max="15625" width="12.5703125" style="333" customWidth="1"/>
    <col min="15626" max="15626" width="1.85546875" style="333" customWidth="1"/>
    <col min="15627" max="15627" width="12.5703125" style="333" customWidth="1"/>
    <col min="15628" max="15628" width="1.85546875" style="333" customWidth="1"/>
    <col min="15629" max="15629" width="10.7109375" style="333" customWidth="1"/>
    <col min="15630" max="15630" width="1.7109375" style="333" customWidth="1"/>
    <col min="15631" max="15631" width="12.28515625" style="333" customWidth="1"/>
    <col min="15632" max="15632" width="1.7109375" style="333" customWidth="1"/>
    <col min="15633" max="15633" width="10.7109375" style="333" customWidth="1"/>
    <col min="15634" max="15634" width="1.7109375" style="333" customWidth="1"/>
    <col min="15635" max="15635" width="10.7109375" style="333" customWidth="1"/>
    <col min="15636" max="15636" width="1.85546875" style="333" customWidth="1"/>
    <col min="15637" max="15872" width="12.5703125" style="333"/>
    <col min="15873" max="15873" width="5.7109375" style="333" customWidth="1"/>
    <col min="15874" max="15874" width="11.7109375" style="333" customWidth="1"/>
    <col min="15875" max="15875" width="12.28515625" style="333" customWidth="1"/>
    <col min="15876" max="15876" width="1.7109375" style="333" customWidth="1"/>
    <col min="15877" max="15877" width="10.7109375" style="333" customWidth="1"/>
    <col min="15878" max="15878" width="1.7109375" style="333" customWidth="1"/>
    <col min="15879" max="15879" width="10.7109375" style="333" customWidth="1"/>
    <col min="15880" max="15880" width="1.85546875" style="333" customWidth="1"/>
    <col min="15881" max="15881" width="12.5703125" style="333" customWidth="1"/>
    <col min="15882" max="15882" width="1.85546875" style="333" customWidth="1"/>
    <col min="15883" max="15883" width="12.5703125" style="333" customWidth="1"/>
    <col min="15884" max="15884" width="1.85546875" style="333" customWidth="1"/>
    <col min="15885" max="15885" width="10.7109375" style="333" customWidth="1"/>
    <col min="15886" max="15886" width="1.7109375" style="333" customWidth="1"/>
    <col min="15887" max="15887" width="12.28515625" style="333" customWidth="1"/>
    <col min="15888" max="15888" width="1.7109375" style="333" customWidth="1"/>
    <col min="15889" max="15889" width="10.7109375" style="333" customWidth="1"/>
    <col min="15890" max="15890" width="1.7109375" style="333" customWidth="1"/>
    <col min="15891" max="15891" width="10.7109375" style="333" customWidth="1"/>
    <col min="15892" max="15892" width="1.85546875" style="333" customWidth="1"/>
    <col min="15893" max="16128" width="12.5703125" style="333"/>
    <col min="16129" max="16129" width="5.7109375" style="333" customWidth="1"/>
    <col min="16130" max="16130" width="11.7109375" style="333" customWidth="1"/>
    <col min="16131" max="16131" width="12.28515625" style="333" customWidth="1"/>
    <col min="16132" max="16132" width="1.7109375" style="333" customWidth="1"/>
    <col min="16133" max="16133" width="10.7109375" style="333" customWidth="1"/>
    <col min="16134" max="16134" width="1.7109375" style="333" customWidth="1"/>
    <col min="16135" max="16135" width="10.7109375" style="333" customWidth="1"/>
    <col min="16136" max="16136" width="1.85546875" style="333" customWidth="1"/>
    <col min="16137" max="16137" width="12.5703125" style="333" customWidth="1"/>
    <col min="16138" max="16138" width="1.85546875" style="333" customWidth="1"/>
    <col min="16139" max="16139" width="12.5703125" style="333" customWidth="1"/>
    <col min="16140" max="16140" width="1.85546875" style="333" customWidth="1"/>
    <col min="16141" max="16141" width="10.7109375" style="333" customWidth="1"/>
    <col min="16142" max="16142" width="1.7109375" style="333" customWidth="1"/>
    <col min="16143" max="16143" width="12.28515625" style="333" customWidth="1"/>
    <col min="16144" max="16144" width="1.7109375" style="333" customWidth="1"/>
    <col min="16145" max="16145" width="10.7109375" style="333" customWidth="1"/>
    <col min="16146" max="16146" width="1.7109375" style="333" customWidth="1"/>
    <col min="16147" max="16147" width="10.7109375" style="333" customWidth="1"/>
    <col min="16148" max="16148" width="1.85546875" style="333" customWidth="1"/>
    <col min="16149" max="16384" width="12.5703125" style="333"/>
  </cols>
  <sheetData>
    <row r="1" spans="1:20" s="857" customFormat="1" ht="15" customHeight="1">
      <c r="A1" s="858" t="s">
        <v>1765</v>
      </c>
    </row>
    <row r="2" spans="1:20" ht="15" customHeight="1">
      <c r="A2" s="724" t="s">
        <v>133</v>
      </c>
      <c r="B2" s="713"/>
      <c r="C2" s="713"/>
      <c r="D2" s="713"/>
      <c r="E2" s="713"/>
      <c r="F2" s="713"/>
      <c r="G2" s="713"/>
      <c r="H2" s="713"/>
      <c r="I2" s="713"/>
      <c r="J2" s="713"/>
      <c r="K2" s="713"/>
      <c r="L2" s="713"/>
      <c r="M2" s="713"/>
      <c r="N2" s="713"/>
      <c r="O2" s="713"/>
      <c r="P2" s="713"/>
      <c r="Q2" s="713"/>
      <c r="R2" s="713"/>
      <c r="S2" s="713"/>
      <c r="T2" s="713"/>
    </row>
    <row r="3" spans="1:20" ht="15" customHeight="1">
      <c r="A3" s="953" t="s">
        <v>627</v>
      </c>
      <c r="B3" s="953"/>
      <c r="C3" s="953"/>
      <c r="D3" s="953"/>
      <c r="E3" s="953"/>
      <c r="F3" s="953"/>
      <c r="G3" s="953"/>
      <c r="H3" s="953"/>
      <c r="I3" s="953"/>
      <c r="J3" s="953"/>
      <c r="K3" s="953"/>
      <c r="L3" s="953"/>
      <c r="M3" s="953"/>
      <c r="N3" s="953"/>
      <c r="O3" s="953"/>
      <c r="P3" s="953"/>
      <c r="Q3" s="953"/>
      <c r="R3" s="953"/>
      <c r="S3" s="953"/>
      <c r="T3" s="953"/>
    </row>
    <row r="4" spans="1:20" ht="15" customHeight="1">
      <c r="A4" s="953" t="s">
        <v>1225</v>
      </c>
      <c r="B4" s="953"/>
      <c r="C4" s="953"/>
      <c r="D4" s="953"/>
      <c r="E4" s="953"/>
      <c r="F4" s="953"/>
      <c r="G4" s="953"/>
      <c r="H4" s="953"/>
      <c r="I4" s="953"/>
      <c r="J4" s="953"/>
      <c r="K4" s="953"/>
      <c r="L4" s="953"/>
      <c r="M4" s="953"/>
      <c r="N4" s="953"/>
      <c r="O4" s="953"/>
      <c r="P4" s="953"/>
      <c r="Q4" s="953"/>
      <c r="R4" s="953"/>
      <c r="S4" s="953"/>
      <c r="T4" s="953"/>
    </row>
    <row r="5" spans="1:20" ht="15" customHeight="1">
      <c r="A5" s="953" t="s">
        <v>1628</v>
      </c>
      <c r="B5" s="953"/>
      <c r="C5" s="953"/>
      <c r="D5" s="953"/>
      <c r="E5" s="953"/>
      <c r="F5" s="953"/>
      <c r="G5" s="953"/>
      <c r="H5" s="953"/>
      <c r="I5" s="953"/>
      <c r="J5" s="953"/>
      <c r="K5" s="953"/>
      <c r="L5" s="953"/>
      <c r="M5" s="953"/>
      <c r="N5" s="953"/>
      <c r="O5" s="953"/>
      <c r="P5" s="953"/>
      <c r="Q5" s="953"/>
      <c r="R5" s="953"/>
      <c r="S5" s="953"/>
      <c r="T5" s="953"/>
    </row>
    <row r="6" spans="1:20" ht="15" customHeight="1">
      <c r="A6" s="953" t="s">
        <v>345</v>
      </c>
      <c r="B6" s="953"/>
      <c r="C6" s="953"/>
      <c r="D6" s="953"/>
      <c r="E6" s="953"/>
      <c r="F6" s="953"/>
      <c r="G6" s="953"/>
      <c r="H6" s="953"/>
      <c r="I6" s="953"/>
      <c r="J6" s="953"/>
      <c r="K6" s="953"/>
      <c r="L6" s="953"/>
      <c r="M6" s="953"/>
      <c r="N6" s="953"/>
      <c r="O6" s="953"/>
      <c r="P6" s="953"/>
      <c r="Q6" s="953"/>
      <c r="R6" s="953"/>
      <c r="S6" s="953"/>
      <c r="T6" s="953"/>
    </row>
    <row r="7" spans="1:20" ht="9.9499999999999993" customHeight="1">
      <c r="A7" s="377"/>
      <c r="B7" s="377"/>
      <c r="C7" s="377"/>
      <c r="D7" s="377"/>
      <c r="E7" s="377"/>
      <c r="F7" s="377"/>
      <c r="G7" s="377"/>
      <c r="H7" s="377"/>
      <c r="I7" s="377"/>
      <c r="J7" s="377"/>
      <c r="K7" s="377"/>
      <c r="L7" s="377"/>
      <c r="M7" s="377"/>
      <c r="N7" s="377"/>
      <c r="O7" s="377"/>
      <c r="P7" s="377"/>
      <c r="Q7" s="377"/>
      <c r="R7" s="377"/>
      <c r="S7" s="377"/>
      <c r="T7" s="377"/>
    </row>
    <row r="8" spans="1:20" ht="6.95" customHeight="1">
      <c r="A8" s="1370" t="s">
        <v>437</v>
      </c>
      <c r="B8" s="1040"/>
      <c r="C8" s="965"/>
      <c r="D8" s="954"/>
      <c r="E8" s="965"/>
      <c r="F8" s="954"/>
      <c r="G8" s="1033" t="s">
        <v>512</v>
      </c>
      <c r="H8" s="1373"/>
      <c r="I8" s="1373"/>
      <c r="J8" s="1373"/>
      <c r="K8" s="1373"/>
      <c r="L8" s="1032"/>
      <c r="M8" s="1033" t="s">
        <v>937</v>
      </c>
      <c r="N8" s="1373"/>
      <c r="O8" s="1373"/>
      <c r="P8" s="1373"/>
      <c r="Q8" s="1373"/>
      <c r="R8" s="1373"/>
      <c r="S8" s="1373"/>
      <c r="T8" s="1373"/>
    </row>
    <row r="9" spans="1:20" ht="6.95" customHeight="1">
      <c r="A9" s="1366"/>
      <c r="B9" s="1042"/>
      <c r="C9" s="966"/>
      <c r="D9" s="1367"/>
      <c r="E9" s="966"/>
      <c r="F9" s="1367"/>
      <c r="G9" s="1034"/>
      <c r="H9" s="1368"/>
      <c r="I9" s="1368"/>
      <c r="J9" s="1368"/>
      <c r="K9" s="1368"/>
      <c r="L9" s="955"/>
      <c r="M9" s="1034"/>
      <c r="N9" s="1368"/>
      <c r="O9" s="1368"/>
      <c r="P9" s="1368"/>
      <c r="Q9" s="1368"/>
      <c r="R9" s="1368"/>
      <c r="S9" s="1368"/>
      <c r="T9" s="1368"/>
    </row>
    <row r="10" spans="1:20" ht="6.95" customHeight="1">
      <c r="A10" s="1366"/>
      <c r="B10" s="1042"/>
      <c r="C10" s="966"/>
      <c r="D10" s="1367"/>
      <c r="E10" s="966"/>
      <c r="F10" s="1367"/>
      <c r="G10" s="1035"/>
      <c r="H10" s="1374"/>
      <c r="I10" s="1374"/>
      <c r="J10" s="1374"/>
      <c r="K10" s="1374"/>
      <c r="L10" s="956"/>
      <c r="M10" s="1035"/>
      <c r="N10" s="1374"/>
      <c r="O10" s="1374"/>
      <c r="P10" s="1374"/>
      <c r="Q10" s="1374"/>
      <c r="R10" s="1374"/>
      <c r="S10" s="1374"/>
      <c r="T10" s="1374"/>
    </row>
    <row r="11" spans="1:20" ht="6.95" customHeight="1">
      <c r="A11" s="1041"/>
      <c r="B11" s="1042"/>
      <c r="C11" s="1417"/>
      <c r="D11" s="1418"/>
      <c r="E11" s="1417"/>
      <c r="F11" s="1418"/>
      <c r="G11" s="1033" t="s">
        <v>547</v>
      </c>
      <c r="H11" s="1032"/>
      <c r="I11" s="965" t="s">
        <v>117</v>
      </c>
      <c r="J11" s="1032"/>
      <c r="K11" s="1419"/>
      <c r="L11" s="1420"/>
      <c r="M11" s="1034" t="s">
        <v>547</v>
      </c>
      <c r="N11" s="955"/>
      <c r="O11" s="1417"/>
      <c r="P11" s="1418"/>
      <c r="Q11" s="966"/>
      <c r="R11" s="1367"/>
      <c r="S11" s="966"/>
      <c r="T11" s="1366"/>
    </row>
    <row r="12" spans="1:20" ht="6.95" customHeight="1">
      <c r="A12" s="1041"/>
      <c r="B12" s="1042"/>
      <c r="C12" s="966" t="s">
        <v>118</v>
      </c>
      <c r="D12" s="1367"/>
      <c r="E12" s="966" t="s">
        <v>746</v>
      </c>
      <c r="F12" s="1367"/>
      <c r="G12" s="1034"/>
      <c r="H12" s="955"/>
      <c r="I12" s="1034"/>
      <c r="J12" s="955"/>
      <c r="K12" s="966" t="s">
        <v>747</v>
      </c>
      <c r="L12" s="1367"/>
      <c r="M12" s="1034"/>
      <c r="N12" s="955"/>
      <c r="O12" s="966" t="s">
        <v>1068</v>
      </c>
      <c r="P12" s="1367"/>
      <c r="Q12" s="966"/>
      <c r="R12" s="1367"/>
      <c r="S12" s="966"/>
      <c r="T12" s="1366"/>
    </row>
    <row r="13" spans="1:20" ht="6.95" customHeight="1">
      <c r="A13" s="1041"/>
      <c r="B13" s="1042"/>
      <c r="C13" s="966"/>
      <c r="D13" s="1367"/>
      <c r="E13" s="966"/>
      <c r="F13" s="1367"/>
      <c r="G13" s="1034"/>
      <c r="H13" s="955"/>
      <c r="I13" s="1034"/>
      <c r="J13" s="955"/>
      <c r="K13" s="966"/>
      <c r="L13" s="1367"/>
      <c r="M13" s="1034"/>
      <c r="N13" s="955"/>
      <c r="O13" s="966"/>
      <c r="P13" s="1367"/>
      <c r="Q13" s="966" t="s">
        <v>1020</v>
      </c>
      <c r="R13" s="1366"/>
      <c r="S13" s="966" t="s">
        <v>1021</v>
      </c>
      <c r="T13" s="1366"/>
    </row>
    <row r="14" spans="1:20" ht="6.95" customHeight="1">
      <c r="A14" s="1041"/>
      <c r="B14" s="1042"/>
      <c r="C14" s="966" t="s">
        <v>22</v>
      </c>
      <c r="D14" s="1367"/>
      <c r="E14" s="966" t="s">
        <v>23</v>
      </c>
      <c r="F14" s="1367"/>
      <c r="G14" s="1034"/>
      <c r="H14" s="955"/>
      <c r="I14" s="1034"/>
      <c r="J14" s="955"/>
      <c r="K14" s="966" t="s">
        <v>24</v>
      </c>
      <c r="L14" s="1367"/>
      <c r="M14" s="1034"/>
      <c r="N14" s="955"/>
      <c r="O14" s="966" t="s">
        <v>25</v>
      </c>
      <c r="P14" s="1367"/>
      <c r="Q14" s="966"/>
      <c r="R14" s="1366"/>
      <c r="S14" s="966"/>
      <c r="T14" s="1366"/>
    </row>
    <row r="15" spans="1:20" ht="6.95" customHeight="1">
      <c r="A15" s="1041"/>
      <c r="B15" s="1042"/>
      <c r="C15" s="966"/>
      <c r="D15" s="1367"/>
      <c r="E15" s="966"/>
      <c r="F15" s="1367"/>
      <c r="G15" s="1034"/>
      <c r="H15" s="955"/>
      <c r="I15" s="1034"/>
      <c r="J15" s="955"/>
      <c r="K15" s="966"/>
      <c r="L15" s="1367"/>
      <c r="M15" s="1034"/>
      <c r="N15" s="955"/>
      <c r="O15" s="966"/>
      <c r="P15" s="1367"/>
      <c r="Q15" s="966" t="s">
        <v>504</v>
      </c>
      <c r="R15" s="1366"/>
      <c r="S15" s="966" t="s">
        <v>505</v>
      </c>
      <c r="T15" s="1366"/>
    </row>
    <row r="16" spans="1:20" ht="6.95" customHeight="1">
      <c r="A16" s="1041"/>
      <c r="B16" s="1042"/>
      <c r="C16" s="966" t="s">
        <v>547</v>
      </c>
      <c r="D16" s="1367"/>
      <c r="E16" s="966" t="s">
        <v>506</v>
      </c>
      <c r="F16" s="1367"/>
      <c r="G16" s="1034"/>
      <c r="H16" s="955"/>
      <c r="I16" s="1034"/>
      <c r="J16" s="955"/>
      <c r="K16" s="966" t="s">
        <v>507</v>
      </c>
      <c r="L16" s="1367"/>
      <c r="M16" s="1034"/>
      <c r="N16" s="955"/>
      <c r="O16" s="966" t="s">
        <v>82</v>
      </c>
      <c r="P16" s="1367"/>
      <c r="Q16" s="966"/>
      <c r="R16" s="1366"/>
      <c r="S16" s="966"/>
      <c r="T16" s="1366"/>
    </row>
    <row r="17" spans="1:20" ht="6.95" customHeight="1">
      <c r="A17" s="1041"/>
      <c r="B17" s="1042"/>
      <c r="C17" s="966"/>
      <c r="D17" s="1367"/>
      <c r="E17" s="966"/>
      <c r="F17" s="1367"/>
      <c r="G17" s="1034"/>
      <c r="H17" s="955"/>
      <c r="I17" s="1034"/>
      <c r="J17" s="955"/>
      <c r="K17" s="966"/>
      <c r="L17" s="1367"/>
      <c r="M17" s="1034"/>
      <c r="N17" s="955"/>
      <c r="O17" s="966"/>
      <c r="P17" s="1367"/>
      <c r="Q17" s="966" t="s">
        <v>83</v>
      </c>
      <c r="R17" s="1366"/>
      <c r="S17" s="966" t="s">
        <v>84</v>
      </c>
      <c r="T17" s="1366"/>
    </row>
    <row r="18" spans="1:20" ht="6.95" customHeight="1">
      <c r="A18" s="1041"/>
      <c r="B18" s="1042"/>
      <c r="C18" s="966"/>
      <c r="D18" s="1367"/>
      <c r="E18" s="966"/>
      <c r="F18" s="1367"/>
      <c r="G18" s="1034"/>
      <c r="H18" s="955"/>
      <c r="I18" s="1034"/>
      <c r="J18" s="955"/>
      <c r="K18" s="966" t="s">
        <v>85</v>
      </c>
      <c r="L18" s="1367"/>
      <c r="M18" s="1034"/>
      <c r="N18" s="955"/>
      <c r="O18" s="1421" t="s">
        <v>86</v>
      </c>
      <c r="P18" s="1422"/>
      <c r="Q18" s="966"/>
      <c r="R18" s="1366"/>
      <c r="S18" s="966"/>
      <c r="T18" s="1366"/>
    </row>
    <row r="19" spans="1:20" ht="6.95" customHeight="1">
      <c r="A19" s="1041"/>
      <c r="B19" s="1042"/>
      <c r="C19" s="966"/>
      <c r="D19" s="1367"/>
      <c r="E19" s="966"/>
      <c r="F19" s="1367"/>
      <c r="G19" s="1034"/>
      <c r="H19" s="955"/>
      <c r="I19" s="1034"/>
      <c r="J19" s="955"/>
      <c r="K19" s="966"/>
      <c r="L19" s="1367"/>
      <c r="M19" s="1034"/>
      <c r="N19" s="955"/>
      <c r="O19" s="1421"/>
      <c r="P19" s="1422"/>
      <c r="Q19" s="966"/>
      <c r="R19" s="1367"/>
      <c r="S19" s="966"/>
      <c r="T19" s="1366"/>
    </row>
    <row r="20" spans="1:20" ht="6.95" customHeight="1">
      <c r="A20" s="1043"/>
      <c r="B20" s="1044"/>
      <c r="C20" s="967"/>
      <c r="D20" s="1372"/>
      <c r="E20" s="967"/>
      <c r="F20" s="1372"/>
      <c r="G20" s="1035"/>
      <c r="H20" s="956"/>
      <c r="I20" s="1035"/>
      <c r="J20" s="956"/>
      <c r="K20" s="967"/>
      <c r="L20" s="1372"/>
      <c r="M20" s="1035"/>
      <c r="N20" s="956"/>
      <c r="O20" s="967"/>
      <c r="P20" s="1372"/>
      <c r="Q20" s="967"/>
      <c r="R20" s="1372"/>
      <c r="S20" s="967"/>
      <c r="T20" s="1371"/>
    </row>
    <row r="21" spans="1:20" ht="12.6" customHeight="1">
      <c r="B21" s="226"/>
      <c r="D21" s="226"/>
      <c r="F21" s="226"/>
      <c r="H21" s="226"/>
      <c r="J21" s="226"/>
      <c r="L21" s="226"/>
      <c r="N21" s="226"/>
      <c r="P21" s="226"/>
      <c r="R21" s="226"/>
    </row>
    <row r="22" spans="1:20" ht="12.6" customHeight="1">
      <c r="A22" s="277">
        <v>2017</v>
      </c>
      <c r="B22" s="73" t="s">
        <v>87</v>
      </c>
      <c r="C22" s="92">
        <v>101.1</v>
      </c>
      <c r="D22" s="92"/>
      <c r="E22" s="92">
        <v>101.8</v>
      </c>
      <c r="F22" s="92"/>
      <c r="G22" s="92">
        <v>102.1</v>
      </c>
      <c r="H22" s="92"/>
      <c r="I22" s="92">
        <v>102.4</v>
      </c>
      <c r="J22" s="92"/>
      <c r="K22" s="92">
        <v>104.2</v>
      </c>
      <c r="L22" s="92"/>
      <c r="M22" s="92">
        <v>102</v>
      </c>
      <c r="N22" s="92"/>
      <c r="O22" s="92">
        <v>102.8</v>
      </c>
      <c r="P22" s="92"/>
      <c r="Q22" s="92">
        <v>103.3</v>
      </c>
      <c r="R22" s="92"/>
      <c r="S22" s="92">
        <v>103.5</v>
      </c>
    </row>
    <row r="23" spans="1:20" ht="12.6" customHeight="1">
      <c r="A23" s="277">
        <v>2018</v>
      </c>
      <c r="B23" s="73" t="s">
        <v>87</v>
      </c>
      <c r="C23" s="92">
        <v>103.7</v>
      </c>
      <c r="D23" s="92"/>
      <c r="E23" s="92">
        <v>102.9</v>
      </c>
      <c r="F23" s="92"/>
      <c r="G23" s="92">
        <v>104.7</v>
      </c>
      <c r="H23" s="92"/>
      <c r="I23" s="92">
        <v>105.5</v>
      </c>
      <c r="J23" s="92"/>
      <c r="K23" s="92">
        <v>108.5</v>
      </c>
      <c r="L23" s="92"/>
      <c r="M23" s="92">
        <v>104.7</v>
      </c>
      <c r="N23" s="92"/>
      <c r="O23" s="92">
        <v>104.1</v>
      </c>
      <c r="P23" s="92"/>
      <c r="Q23" s="92">
        <v>105.3</v>
      </c>
      <c r="R23" s="92"/>
      <c r="S23" s="92">
        <v>102.2</v>
      </c>
    </row>
    <row r="24" spans="1:20" ht="12.6" customHeight="1">
      <c r="B24" s="73"/>
      <c r="C24" s="92"/>
      <c r="D24" s="92"/>
      <c r="E24" s="92"/>
      <c r="F24" s="92"/>
      <c r="G24" s="92"/>
      <c r="H24" s="92"/>
      <c r="I24" s="92"/>
      <c r="J24" s="92"/>
      <c r="K24" s="92"/>
      <c r="L24" s="92"/>
      <c r="M24" s="92"/>
      <c r="N24" s="92"/>
      <c r="O24" s="92"/>
      <c r="P24" s="92"/>
      <c r="Q24" s="92"/>
      <c r="R24" s="92"/>
      <c r="S24" s="92"/>
    </row>
    <row r="25" spans="1:20" ht="12.6" customHeight="1">
      <c r="A25" s="277">
        <v>2017</v>
      </c>
      <c r="B25" s="73" t="s">
        <v>56</v>
      </c>
      <c r="C25" s="92">
        <v>100.5</v>
      </c>
      <c r="D25" s="92"/>
      <c r="E25" s="92">
        <v>101.4</v>
      </c>
      <c r="F25" s="92"/>
      <c r="G25" s="92">
        <v>102.2</v>
      </c>
      <c r="H25" s="92"/>
      <c r="I25" s="92">
        <v>102.2</v>
      </c>
      <c r="J25" s="92"/>
      <c r="K25" s="92">
        <v>103.7</v>
      </c>
      <c r="L25" s="92"/>
      <c r="M25" s="92">
        <v>101.1</v>
      </c>
      <c r="N25" s="92"/>
      <c r="O25" s="92">
        <v>102.7</v>
      </c>
      <c r="P25" s="92"/>
      <c r="Q25" s="92">
        <v>102.6</v>
      </c>
      <c r="R25" s="92"/>
      <c r="S25" s="92">
        <v>103.7</v>
      </c>
    </row>
    <row r="26" spans="1:20" ht="12.6" customHeight="1">
      <c r="B26" s="73" t="s">
        <v>61</v>
      </c>
      <c r="C26" s="92">
        <v>100.6</v>
      </c>
      <c r="D26" s="92"/>
      <c r="E26" s="92">
        <v>101.5</v>
      </c>
      <c r="F26" s="92"/>
      <c r="G26" s="92">
        <v>102.3</v>
      </c>
      <c r="H26" s="92"/>
      <c r="I26" s="92">
        <v>102</v>
      </c>
      <c r="J26" s="92"/>
      <c r="K26" s="92">
        <v>103.3</v>
      </c>
      <c r="L26" s="92"/>
      <c r="M26" s="92">
        <v>101.4</v>
      </c>
      <c r="N26" s="92"/>
      <c r="O26" s="92">
        <v>102.4</v>
      </c>
      <c r="P26" s="92"/>
      <c r="Q26" s="92">
        <v>102.8</v>
      </c>
      <c r="R26" s="92"/>
      <c r="S26" s="92">
        <v>104.3</v>
      </c>
    </row>
    <row r="27" spans="1:20" ht="12.6" customHeight="1">
      <c r="B27" s="73" t="s">
        <v>62</v>
      </c>
      <c r="C27" s="92">
        <v>100.9</v>
      </c>
      <c r="D27" s="92"/>
      <c r="E27" s="92">
        <v>101.6</v>
      </c>
      <c r="F27" s="92"/>
      <c r="G27" s="92">
        <v>102.3</v>
      </c>
      <c r="H27" s="92"/>
      <c r="I27" s="92">
        <v>102.3</v>
      </c>
      <c r="J27" s="92"/>
      <c r="K27" s="92">
        <v>104</v>
      </c>
      <c r="L27" s="92"/>
      <c r="M27" s="92">
        <v>101.6</v>
      </c>
      <c r="N27" s="92"/>
      <c r="O27" s="92">
        <v>102.4</v>
      </c>
      <c r="P27" s="92"/>
      <c r="Q27" s="92">
        <v>103.4</v>
      </c>
      <c r="R27" s="92"/>
      <c r="S27" s="92">
        <v>103.7</v>
      </c>
    </row>
    <row r="28" spans="1:20" ht="12.6" customHeight="1">
      <c r="B28" s="73" t="s">
        <v>701</v>
      </c>
      <c r="C28" s="92">
        <v>100.8</v>
      </c>
      <c r="D28" s="92"/>
      <c r="E28" s="92">
        <v>101.8</v>
      </c>
      <c r="F28" s="92"/>
      <c r="G28" s="92">
        <v>102.3</v>
      </c>
      <c r="H28" s="92"/>
      <c r="I28" s="92">
        <v>102.3</v>
      </c>
      <c r="J28" s="92"/>
      <c r="K28" s="92">
        <v>104</v>
      </c>
      <c r="L28" s="92"/>
      <c r="M28" s="92">
        <v>102</v>
      </c>
      <c r="N28" s="92"/>
      <c r="O28" s="92">
        <v>102.4</v>
      </c>
      <c r="P28" s="92"/>
      <c r="Q28" s="92">
        <v>103.4</v>
      </c>
      <c r="R28" s="92"/>
      <c r="S28" s="92">
        <v>104.5</v>
      </c>
    </row>
    <row r="29" spans="1:20" ht="12.6" customHeight="1">
      <c r="B29" s="73" t="s">
        <v>702</v>
      </c>
      <c r="C29" s="92">
        <v>100.8</v>
      </c>
      <c r="D29" s="92"/>
      <c r="E29" s="92">
        <v>101.8</v>
      </c>
      <c r="F29" s="92"/>
      <c r="G29" s="92">
        <v>101.9</v>
      </c>
      <c r="H29" s="92"/>
      <c r="I29" s="92">
        <v>102.1</v>
      </c>
      <c r="J29" s="92"/>
      <c r="K29" s="92">
        <v>104.1</v>
      </c>
      <c r="L29" s="92"/>
      <c r="M29" s="92">
        <v>102.1</v>
      </c>
      <c r="N29" s="92"/>
      <c r="O29" s="92">
        <v>102.4</v>
      </c>
      <c r="P29" s="92"/>
      <c r="Q29" s="92">
        <v>103.4</v>
      </c>
      <c r="R29" s="92"/>
      <c r="S29" s="92">
        <v>104.3</v>
      </c>
    </row>
    <row r="30" spans="1:20" ht="12.6" customHeight="1">
      <c r="B30" s="73" t="s">
        <v>703</v>
      </c>
      <c r="C30" s="92">
        <v>101</v>
      </c>
      <c r="D30" s="92"/>
      <c r="E30" s="92">
        <v>101.8</v>
      </c>
      <c r="F30" s="92"/>
      <c r="G30" s="92">
        <v>102.1</v>
      </c>
      <c r="H30" s="92"/>
      <c r="I30" s="92">
        <v>102.5</v>
      </c>
      <c r="J30" s="92"/>
      <c r="K30" s="92">
        <v>104.5</v>
      </c>
      <c r="L30" s="92"/>
      <c r="M30" s="92">
        <v>102.3</v>
      </c>
      <c r="N30" s="92"/>
      <c r="O30" s="92">
        <v>102.4</v>
      </c>
      <c r="P30" s="92"/>
      <c r="Q30" s="92">
        <v>103.4</v>
      </c>
      <c r="R30" s="92"/>
      <c r="S30" s="92">
        <v>104.7</v>
      </c>
    </row>
    <row r="31" spans="1:20" ht="12.6" customHeight="1">
      <c r="B31" s="73" t="s">
        <v>217</v>
      </c>
      <c r="C31" s="92">
        <v>101.1</v>
      </c>
      <c r="D31" s="92"/>
      <c r="E31" s="92">
        <v>102</v>
      </c>
      <c r="F31" s="92"/>
      <c r="G31" s="92">
        <v>102</v>
      </c>
      <c r="H31" s="92"/>
      <c r="I31" s="92">
        <v>102.6</v>
      </c>
      <c r="J31" s="92"/>
      <c r="K31" s="92">
        <v>104.6</v>
      </c>
      <c r="L31" s="92"/>
      <c r="M31" s="92">
        <v>102.4</v>
      </c>
      <c r="N31" s="92"/>
      <c r="O31" s="92">
        <v>102.4</v>
      </c>
      <c r="P31" s="92"/>
      <c r="Q31" s="92">
        <v>103.4</v>
      </c>
      <c r="R31" s="92"/>
      <c r="S31" s="92">
        <v>103.8</v>
      </c>
    </row>
    <row r="32" spans="1:20" ht="12.6" customHeight="1">
      <c r="B32" s="73" t="s">
        <v>195</v>
      </c>
      <c r="C32" s="92">
        <v>101.5</v>
      </c>
      <c r="D32" s="92"/>
      <c r="E32" s="92">
        <v>102</v>
      </c>
      <c r="F32" s="92"/>
      <c r="G32" s="92">
        <v>102.1</v>
      </c>
      <c r="H32" s="92"/>
      <c r="I32" s="92">
        <v>102.6</v>
      </c>
      <c r="J32" s="92"/>
      <c r="K32" s="92">
        <v>104.6</v>
      </c>
      <c r="L32" s="92"/>
      <c r="M32" s="92">
        <v>102.4</v>
      </c>
      <c r="N32" s="92"/>
      <c r="O32" s="92">
        <v>102.4</v>
      </c>
      <c r="P32" s="92"/>
      <c r="Q32" s="92">
        <v>103.6</v>
      </c>
      <c r="R32" s="92"/>
      <c r="S32" s="92">
        <v>102.1</v>
      </c>
    </row>
    <row r="33" spans="1:19" ht="12.6" customHeight="1">
      <c r="B33" s="73" t="s">
        <v>196</v>
      </c>
      <c r="C33" s="92">
        <v>101.6</v>
      </c>
      <c r="D33" s="92"/>
      <c r="E33" s="92">
        <v>102.1</v>
      </c>
      <c r="F33" s="92"/>
      <c r="G33" s="92">
        <v>102</v>
      </c>
      <c r="H33" s="92"/>
      <c r="I33" s="92">
        <v>102.6</v>
      </c>
      <c r="J33" s="92"/>
      <c r="K33" s="92">
        <v>104.6</v>
      </c>
      <c r="L33" s="92"/>
      <c r="M33" s="92">
        <v>102.5</v>
      </c>
      <c r="N33" s="92"/>
      <c r="O33" s="92">
        <v>103.7</v>
      </c>
      <c r="P33" s="92"/>
      <c r="Q33" s="92">
        <v>103.6</v>
      </c>
      <c r="R33" s="92"/>
      <c r="S33" s="92">
        <v>103.3</v>
      </c>
    </row>
    <row r="34" spans="1:19" ht="12.6" customHeight="1">
      <c r="B34" s="73" t="s">
        <v>197</v>
      </c>
      <c r="C34" s="92">
        <v>101.7</v>
      </c>
      <c r="D34" s="92"/>
      <c r="E34" s="92">
        <v>102.1</v>
      </c>
      <c r="F34" s="92"/>
      <c r="G34" s="92">
        <v>101.9</v>
      </c>
      <c r="H34" s="92"/>
      <c r="I34" s="92">
        <v>102.6</v>
      </c>
      <c r="J34" s="92"/>
      <c r="K34" s="92">
        <v>104.5</v>
      </c>
      <c r="L34" s="92"/>
      <c r="M34" s="92">
        <v>102.6</v>
      </c>
      <c r="N34" s="92"/>
      <c r="O34" s="92">
        <v>103.7</v>
      </c>
      <c r="P34" s="92"/>
      <c r="Q34" s="92">
        <v>103.6</v>
      </c>
      <c r="R34" s="92"/>
      <c r="S34" s="92">
        <v>102.7</v>
      </c>
    </row>
    <row r="35" spans="1:19" ht="12.6" customHeight="1">
      <c r="B35" s="73" t="s">
        <v>666</v>
      </c>
      <c r="C35" s="92">
        <v>101.9</v>
      </c>
      <c r="D35" s="92"/>
      <c r="E35" s="92">
        <v>102.1</v>
      </c>
      <c r="F35" s="92"/>
      <c r="G35" s="92">
        <v>102.5</v>
      </c>
      <c r="H35" s="92"/>
      <c r="I35" s="92">
        <v>102.5</v>
      </c>
      <c r="J35" s="92"/>
      <c r="K35" s="92">
        <v>104.5</v>
      </c>
      <c r="L35" s="92"/>
      <c r="M35" s="92">
        <v>102.6</v>
      </c>
      <c r="N35" s="92"/>
      <c r="O35" s="92">
        <v>103.7</v>
      </c>
      <c r="P35" s="92"/>
      <c r="Q35" s="92">
        <v>103.6</v>
      </c>
      <c r="R35" s="92"/>
      <c r="S35" s="92">
        <v>102.6</v>
      </c>
    </row>
    <row r="36" spans="1:19" ht="12.6" customHeight="1">
      <c r="B36" s="73"/>
      <c r="C36" s="92"/>
      <c r="D36" s="92"/>
      <c r="E36" s="92"/>
      <c r="F36" s="92"/>
      <c r="G36" s="92"/>
      <c r="H36" s="92"/>
      <c r="I36" s="92"/>
      <c r="J36" s="92"/>
      <c r="K36" s="92"/>
      <c r="L36" s="92"/>
      <c r="M36" s="92"/>
      <c r="N36" s="92"/>
      <c r="O36" s="92"/>
      <c r="P36" s="92"/>
      <c r="Q36" s="92"/>
      <c r="R36" s="92"/>
      <c r="S36" s="92"/>
    </row>
    <row r="37" spans="1:19" ht="12.6" customHeight="1">
      <c r="A37" s="277">
        <v>2018</v>
      </c>
      <c r="B37" s="73" t="s">
        <v>88</v>
      </c>
      <c r="C37" s="92">
        <v>102.4</v>
      </c>
      <c r="D37" s="92"/>
      <c r="E37" s="92">
        <v>102.4</v>
      </c>
      <c r="F37" s="92"/>
      <c r="G37" s="92">
        <v>103.9</v>
      </c>
      <c r="H37" s="92"/>
      <c r="I37" s="92">
        <v>104.2</v>
      </c>
      <c r="J37" s="92"/>
      <c r="K37" s="92">
        <v>107.1</v>
      </c>
      <c r="L37" s="92"/>
      <c r="M37" s="92">
        <v>103.4</v>
      </c>
      <c r="N37" s="92"/>
      <c r="O37" s="92">
        <v>104.2</v>
      </c>
      <c r="P37" s="92"/>
      <c r="Q37" s="92">
        <v>104.5</v>
      </c>
      <c r="R37" s="92"/>
      <c r="S37" s="92">
        <v>102.7</v>
      </c>
    </row>
    <row r="38" spans="1:19" s="391" customFormat="1" ht="12.6" customHeight="1">
      <c r="A38" s="277"/>
      <c r="B38" s="73" t="s">
        <v>56</v>
      </c>
      <c r="C38" s="92">
        <v>102.3</v>
      </c>
      <c r="D38" s="92"/>
      <c r="E38" s="92">
        <v>102.4</v>
      </c>
      <c r="F38" s="92"/>
      <c r="G38" s="92">
        <v>104</v>
      </c>
      <c r="H38" s="92"/>
      <c r="I38" s="92">
        <v>104.3</v>
      </c>
      <c r="J38" s="92"/>
      <c r="K38" s="92">
        <v>107.2</v>
      </c>
      <c r="L38" s="92"/>
      <c r="M38" s="92">
        <v>103.6</v>
      </c>
      <c r="N38" s="92"/>
      <c r="O38" s="92">
        <v>104.1</v>
      </c>
      <c r="P38" s="92"/>
      <c r="Q38" s="92">
        <v>104.7</v>
      </c>
      <c r="R38" s="92"/>
      <c r="S38" s="92">
        <v>102.6</v>
      </c>
    </row>
    <row r="39" spans="1:19" s="437" customFormat="1" ht="12.6" customHeight="1">
      <c r="A39" s="277"/>
      <c r="B39" s="73" t="s">
        <v>61</v>
      </c>
      <c r="C39" s="92">
        <v>102.4</v>
      </c>
      <c r="D39" s="92"/>
      <c r="E39" s="92">
        <v>102.7</v>
      </c>
      <c r="F39" s="92"/>
      <c r="G39" s="92">
        <v>104</v>
      </c>
      <c r="H39" s="92"/>
      <c r="I39" s="92">
        <v>104.3</v>
      </c>
      <c r="J39" s="92"/>
      <c r="K39" s="92">
        <v>107.1</v>
      </c>
      <c r="L39" s="92"/>
      <c r="M39" s="92">
        <v>103.9</v>
      </c>
      <c r="N39" s="92"/>
      <c r="O39" s="92">
        <v>104.1</v>
      </c>
      <c r="P39" s="92"/>
      <c r="Q39" s="92">
        <v>104.9</v>
      </c>
      <c r="R39" s="92"/>
      <c r="S39" s="92">
        <v>102.9</v>
      </c>
    </row>
    <row r="40" spans="1:19" s="441" customFormat="1" ht="12.6" customHeight="1">
      <c r="A40" s="277"/>
      <c r="B40" s="73" t="s">
        <v>62</v>
      </c>
      <c r="C40" s="92">
        <v>102.8</v>
      </c>
      <c r="D40" s="92"/>
      <c r="E40" s="92">
        <v>102.8</v>
      </c>
      <c r="F40" s="92"/>
      <c r="G40" s="92">
        <v>104.3</v>
      </c>
      <c r="H40" s="92"/>
      <c r="I40" s="92">
        <v>104.7</v>
      </c>
      <c r="J40" s="92"/>
      <c r="K40" s="92">
        <v>107.7</v>
      </c>
      <c r="L40" s="92"/>
      <c r="M40" s="92">
        <v>104.2</v>
      </c>
      <c r="N40" s="92"/>
      <c r="O40" s="92">
        <v>104.1</v>
      </c>
      <c r="P40" s="92"/>
      <c r="Q40" s="92">
        <v>105</v>
      </c>
      <c r="R40" s="92"/>
      <c r="S40" s="92">
        <v>102.5</v>
      </c>
    </row>
    <row r="41" spans="1:19" s="459" customFormat="1" ht="12.6" customHeight="1">
      <c r="A41" s="277"/>
      <c r="B41" s="73" t="s">
        <v>701</v>
      </c>
      <c r="C41" s="92">
        <v>103.3</v>
      </c>
      <c r="D41" s="92"/>
      <c r="E41" s="92">
        <v>102.9</v>
      </c>
      <c r="F41" s="92"/>
      <c r="G41" s="92">
        <v>105</v>
      </c>
      <c r="H41" s="92"/>
      <c r="I41" s="92">
        <v>105.6</v>
      </c>
      <c r="J41" s="92"/>
      <c r="K41" s="92">
        <v>108.7</v>
      </c>
      <c r="L41" s="92"/>
      <c r="M41" s="92">
        <v>104.5</v>
      </c>
      <c r="N41" s="92"/>
      <c r="O41" s="92">
        <v>104.1</v>
      </c>
      <c r="P41" s="92"/>
      <c r="Q41" s="92">
        <v>105.3</v>
      </c>
      <c r="R41" s="92"/>
      <c r="S41" s="92">
        <v>102.2</v>
      </c>
    </row>
    <row r="42" spans="1:19" s="497" customFormat="1" ht="12.6" customHeight="1">
      <c r="A42" s="277"/>
      <c r="B42" s="73" t="s">
        <v>702</v>
      </c>
      <c r="C42" s="92">
        <v>103.7</v>
      </c>
      <c r="D42" s="92"/>
      <c r="E42" s="92">
        <v>102.9</v>
      </c>
      <c r="F42" s="92"/>
      <c r="G42" s="92">
        <v>104.9</v>
      </c>
      <c r="H42" s="92"/>
      <c r="I42" s="92">
        <v>105.8</v>
      </c>
      <c r="J42" s="92"/>
      <c r="K42" s="92">
        <v>109.2</v>
      </c>
      <c r="L42" s="92"/>
      <c r="M42" s="92">
        <v>104.7</v>
      </c>
      <c r="N42" s="92"/>
      <c r="O42" s="92">
        <v>104.1</v>
      </c>
      <c r="P42" s="92"/>
      <c r="Q42" s="92">
        <v>105.3</v>
      </c>
      <c r="R42" s="92"/>
      <c r="S42" s="92">
        <v>102.5</v>
      </c>
    </row>
    <row r="43" spans="1:19" s="524" customFormat="1" ht="12.6" customHeight="1">
      <c r="A43" s="277"/>
      <c r="B43" s="73" t="s">
        <v>703</v>
      </c>
      <c r="C43" s="92">
        <v>103.9</v>
      </c>
      <c r="D43" s="92"/>
      <c r="E43" s="92">
        <v>103</v>
      </c>
      <c r="F43" s="92"/>
      <c r="G43" s="92">
        <v>105.2</v>
      </c>
      <c r="H43" s="92"/>
      <c r="I43" s="92">
        <v>106.3</v>
      </c>
      <c r="J43" s="92"/>
      <c r="K43" s="92">
        <v>109.3</v>
      </c>
      <c r="L43" s="92"/>
      <c r="M43" s="92">
        <v>105</v>
      </c>
      <c r="N43" s="92"/>
      <c r="O43" s="92">
        <v>104.1</v>
      </c>
      <c r="P43" s="92"/>
      <c r="Q43" s="92">
        <v>105.3</v>
      </c>
      <c r="R43" s="92"/>
      <c r="S43" s="92">
        <v>101.8</v>
      </c>
    </row>
    <row r="44" spans="1:19" s="536" customFormat="1" ht="12.6" customHeight="1">
      <c r="A44" s="277"/>
      <c r="B44" s="73" t="s">
        <v>217</v>
      </c>
      <c r="C44" s="92">
        <v>104.2</v>
      </c>
      <c r="D44" s="92"/>
      <c r="E44" s="92">
        <v>103.1</v>
      </c>
      <c r="F44" s="92"/>
      <c r="G44" s="92">
        <v>105</v>
      </c>
      <c r="H44" s="92"/>
      <c r="I44" s="92">
        <v>106.2</v>
      </c>
      <c r="J44" s="92"/>
      <c r="K44" s="92">
        <v>109.1</v>
      </c>
      <c r="L44" s="92"/>
      <c r="M44" s="92">
        <v>105.1</v>
      </c>
      <c r="N44" s="92"/>
      <c r="O44" s="92">
        <v>104.1</v>
      </c>
      <c r="P44" s="92"/>
      <c r="Q44" s="92">
        <v>105.3</v>
      </c>
      <c r="R44" s="92"/>
      <c r="S44" s="92">
        <v>100.8</v>
      </c>
    </row>
    <row r="45" spans="1:19" s="542" customFormat="1" ht="12.6" customHeight="1">
      <c r="A45" s="277"/>
      <c r="B45" s="73" t="s">
        <v>195</v>
      </c>
      <c r="C45" s="92">
        <v>104.7</v>
      </c>
      <c r="D45" s="92"/>
      <c r="E45" s="92">
        <v>103.1</v>
      </c>
      <c r="F45" s="92"/>
      <c r="G45" s="92">
        <v>104.9</v>
      </c>
      <c r="H45" s="92"/>
      <c r="I45" s="92">
        <v>106.2</v>
      </c>
      <c r="J45" s="92"/>
      <c r="K45" s="92">
        <v>109.3</v>
      </c>
      <c r="L45" s="92"/>
      <c r="M45" s="92">
        <v>105.2</v>
      </c>
      <c r="N45" s="92"/>
      <c r="O45" s="92">
        <v>104</v>
      </c>
      <c r="P45" s="92"/>
      <c r="Q45" s="92">
        <v>105.7</v>
      </c>
      <c r="R45" s="92"/>
      <c r="S45" s="92">
        <v>101.2</v>
      </c>
    </row>
    <row r="46" spans="1:19" s="547" customFormat="1" ht="12.6" customHeight="1">
      <c r="A46" s="277"/>
      <c r="B46" s="73" t="s">
        <v>196</v>
      </c>
      <c r="C46" s="92">
        <v>105</v>
      </c>
      <c r="D46" s="92"/>
      <c r="E46" s="92">
        <v>103.1</v>
      </c>
      <c r="F46" s="92"/>
      <c r="G46" s="92">
        <v>104.8</v>
      </c>
      <c r="H46" s="92"/>
      <c r="I46" s="92">
        <v>106</v>
      </c>
      <c r="J46" s="92"/>
      <c r="K46" s="92">
        <v>109.4</v>
      </c>
      <c r="L46" s="92"/>
      <c r="M46" s="92">
        <v>105.4</v>
      </c>
      <c r="N46" s="92"/>
      <c r="O46" s="92">
        <v>104</v>
      </c>
      <c r="P46" s="92"/>
      <c r="Q46" s="92">
        <v>105.7</v>
      </c>
      <c r="R46" s="92"/>
      <c r="S46" s="92">
        <v>101.6</v>
      </c>
    </row>
    <row r="47" spans="1:19" s="558" customFormat="1" ht="12.6" customHeight="1">
      <c r="A47" s="277"/>
      <c r="B47" s="73" t="s">
        <v>197</v>
      </c>
      <c r="C47" s="92">
        <v>105.1</v>
      </c>
      <c r="D47" s="92"/>
      <c r="E47" s="92">
        <v>103.1</v>
      </c>
      <c r="F47" s="92"/>
      <c r="G47" s="92">
        <v>105.1</v>
      </c>
      <c r="H47" s="92"/>
      <c r="I47" s="92">
        <v>106.2</v>
      </c>
      <c r="J47" s="92"/>
      <c r="K47" s="92">
        <v>109.1</v>
      </c>
      <c r="L47" s="92"/>
      <c r="M47" s="92">
        <v>105.5</v>
      </c>
      <c r="N47" s="92"/>
      <c r="O47" s="92">
        <v>104</v>
      </c>
      <c r="P47" s="92"/>
      <c r="Q47" s="92">
        <v>105.6</v>
      </c>
      <c r="R47" s="92"/>
      <c r="S47" s="92">
        <v>103</v>
      </c>
    </row>
    <row r="48" spans="1:19" s="563" customFormat="1" ht="12.6" customHeight="1">
      <c r="A48" s="277"/>
      <c r="B48" s="73" t="s">
        <v>666</v>
      </c>
      <c r="C48" s="92">
        <v>104.7</v>
      </c>
      <c r="D48" s="92"/>
      <c r="E48" s="92">
        <v>103.1</v>
      </c>
      <c r="F48" s="92"/>
      <c r="G48" s="92">
        <v>105.1</v>
      </c>
      <c r="H48" s="92"/>
      <c r="I48" s="92">
        <v>106.1</v>
      </c>
      <c r="J48" s="92"/>
      <c r="K48" s="92">
        <v>109</v>
      </c>
      <c r="L48" s="92"/>
      <c r="M48" s="92">
        <v>105.5</v>
      </c>
      <c r="N48" s="92"/>
      <c r="O48" s="92">
        <v>104</v>
      </c>
      <c r="P48" s="92"/>
      <c r="Q48" s="92">
        <v>105.7</v>
      </c>
      <c r="R48" s="92"/>
      <c r="S48" s="92">
        <v>102.7</v>
      </c>
    </row>
    <row r="49" spans="1:20" s="736" customFormat="1" ht="12.6" customHeight="1">
      <c r="A49" s="277"/>
      <c r="B49" s="73"/>
      <c r="C49" s="92"/>
      <c r="D49" s="92"/>
      <c r="E49" s="92"/>
      <c r="F49" s="92"/>
      <c r="G49" s="92"/>
      <c r="H49" s="92"/>
      <c r="I49" s="92"/>
      <c r="J49" s="92"/>
      <c r="K49" s="92"/>
      <c r="L49" s="92"/>
      <c r="M49" s="92"/>
      <c r="N49" s="92"/>
      <c r="O49" s="92"/>
      <c r="P49" s="92"/>
      <c r="Q49" s="92"/>
      <c r="R49" s="92"/>
      <c r="S49" s="92"/>
    </row>
    <row r="50" spans="1:20" s="736" customFormat="1" ht="12.6" customHeight="1">
      <c r="A50" s="277">
        <v>2019</v>
      </c>
      <c r="B50" s="73" t="s">
        <v>88</v>
      </c>
      <c r="C50" s="92">
        <v>105.1</v>
      </c>
      <c r="D50" s="92"/>
      <c r="E50" s="92">
        <v>103.7</v>
      </c>
      <c r="F50" s="92"/>
      <c r="G50" s="92">
        <v>107</v>
      </c>
      <c r="H50" s="92"/>
      <c r="I50" s="92">
        <v>107.8</v>
      </c>
      <c r="J50" s="92"/>
      <c r="K50" s="92">
        <v>110.8</v>
      </c>
      <c r="L50" s="92"/>
      <c r="M50" s="92">
        <v>106.5</v>
      </c>
      <c r="N50" s="92"/>
      <c r="O50" s="92">
        <v>104.8</v>
      </c>
      <c r="P50" s="92"/>
      <c r="Q50" s="92">
        <v>106.4</v>
      </c>
      <c r="R50" s="92"/>
      <c r="S50" s="92">
        <v>103.6</v>
      </c>
    </row>
    <row r="51" spans="1:20" s="847" customFormat="1" ht="12.6" customHeight="1">
      <c r="A51" s="277"/>
      <c r="B51" s="73" t="s">
        <v>56</v>
      </c>
      <c r="C51" s="92">
        <v>105</v>
      </c>
      <c r="D51" s="92"/>
      <c r="E51" s="92">
        <v>104.1</v>
      </c>
      <c r="F51" s="92"/>
      <c r="G51" s="92">
        <v>107.4</v>
      </c>
      <c r="H51" s="92"/>
      <c r="I51" s="92">
        <v>108.2</v>
      </c>
      <c r="J51" s="92"/>
      <c r="K51" s="92">
        <v>111.3</v>
      </c>
      <c r="L51" s="92"/>
      <c r="M51" s="92">
        <v>106.9</v>
      </c>
      <c r="N51" s="92"/>
      <c r="O51" s="92">
        <v>104.8</v>
      </c>
      <c r="P51" s="92"/>
      <c r="Q51" s="92">
        <v>105.6</v>
      </c>
      <c r="R51" s="92"/>
      <c r="S51" s="92">
        <v>107.5</v>
      </c>
    </row>
    <row r="52" spans="1:20" ht="12.6" customHeight="1">
      <c r="B52" s="73"/>
      <c r="C52" s="92"/>
      <c r="D52" s="92"/>
      <c r="E52" s="92"/>
      <c r="F52" s="92"/>
      <c r="G52" s="92"/>
      <c r="H52" s="92"/>
      <c r="I52" s="92"/>
      <c r="J52" s="92"/>
      <c r="K52" s="92"/>
      <c r="L52" s="92"/>
      <c r="M52" s="92"/>
      <c r="N52" s="92"/>
      <c r="O52" s="92"/>
      <c r="P52" s="92"/>
      <c r="Q52" s="92"/>
      <c r="R52" s="92"/>
      <c r="S52" s="92"/>
      <c r="T52" s="226"/>
    </row>
    <row r="53" spans="1:20" ht="7.5" customHeight="1">
      <c r="A53" s="1370" t="s">
        <v>437</v>
      </c>
      <c r="B53" s="1040"/>
      <c r="C53" s="965" t="s">
        <v>937</v>
      </c>
      <c r="D53" s="1370"/>
      <c r="E53" s="1370"/>
      <c r="F53" s="1370"/>
      <c r="G53" s="1370"/>
      <c r="H53" s="954"/>
      <c r="I53" s="965" t="s">
        <v>612</v>
      </c>
      <c r="J53" s="1370"/>
      <c r="K53" s="1370"/>
      <c r="L53" s="954"/>
      <c r="M53" s="965"/>
      <c r="N53" s="954"/>
      <c r="O53" s="965"/>
      <c r="P53" s="954"/>
      <c r="Q53" s="965" t="s">
        <v>1702</v>
      </c>
      <c r="R53" s="954"/>
      <c r="S53" s="965"/>
      <c r="T53" s="1370"/>
    </row>
    <row r="54" spans="1:20" ht="7.5" customHeight="1">
      <c r="A54" s="1366"/>
      <c r="B54" s="1042"/>
      <c r="C54" s="966"/>
      <c r="D54" s="1366"/>
      <c r="E54" s="1366"/>
      <c r="F54" s="1366"/>
      <c r="G54" s="1366"/>
      <c r="H54" s="1367"/>
      <c r="I54" s="966"/>
      <c r="J54" s="1366"/>
      <c r="K54" s="1366"/>
      <c r="L54" s="1367"/>
      <c r="M54" s="348"/>
      <c r="N54" s="338"/>
      <c r="O54" s="348"/>
      <c r="P54" s="338"/>
      <c r="Q54" s="966"/>
      <c r="R54" s="1367"/>
      <c r="S54" s="348"/>
      <c r="T54" s="337"/>
    </row>
    <row r="55" spans="1:20" ht="7.5" customHeight="1">
      <c r="A55" s="1366"/>
      <c r="B55" s="1042"/>
      <c r="C55" s="967"/>
      <c r="D55" s="1371"/>
      <c r="E55" s="1371"/>
      <c r="F55" s="1371"/>
      <c r="G55" s="1371"/>
      <c r="H55" s="1372"/>
      <c r="I55" s="967"/>
      <c r="J55" s="1371"/>
      <c r="K55" s="1371"/>
      <c r="L55" s="1372"/>
      <c r="M55" s="966"/>
      <c r="N55" s="1367"/>
      <c r="O55" s="966"/>
      <c r="P55" s="1367"/>
      <c r="Q55" s="966"/>
      <c r="R55" s="1367"/>
      <c r="S55" s="966"/>
      <c r="T55" s="1366"/>
    </row>
    <row r="56" spans="1:20" ht="7.5" customHeight="1">
      <c r="A56" s="1366"/>
      <c r="B56" s="1042"/>
      <c r="C56" s="348"/>
      <c r="D56" s="338"/>
      <c r="E56" s="337"/>
      <c r="F56" s="338"/>
      <c r="G56" s="344"/>
      <c r="H56" s="336"/>
      <c r="I56" s="344"/>
      <c r="J56" s="336"/>
      <c r="K56" s="337"/>
      <c r="L56" s="338"/>
      <c r="M56" s="348"/>
      <c r="N56" s="338"/>
      <c r="O56" s="348"/>
      <c r="P56" s="338"/>
      <c r="Q56" s="966"/>
      <c r="R56" s="1367"/>
      <c r="S56" s="348"/>
      <c r="T56" s="337"/>
    </row>
    <row r="57" spans="1:20" ht="7.5" customHeight="1">
      <c r="A57" s="1425"/>
      <c r="B57" s="1042"/>
      <c r="C57" s="966" t="s">
        <v>613</v>
      </c>
      <c r="D57" s="1367"/>
      <c r="E57" s="1366"/>
      <c r="F57" s="1367"/>
      <c r="G57" s="966"/>
      <c r="H57" s="1367"/>
      <c r="I57" s="966"/>
      <c r="J57" s="1367"/>
      <c r="K57" s="1366"/>
      <c r="L57" s="1367"/>
      <c r="M57" s="966"/>
      <c r="N57" s="1367"/>
      <c r="O57" s="966" t="s">
        <v>614</v>
      </c>
      <c r="P57" s="1367"/>
      <c r="Q57" s="966"/>
      <c r="R57" s="1367"/>
      <c r="S57" s="966" t="s">
        <v>650</v>
      </c>
      <c r="T57" s="1366"/>
    </row>
    <row r="58" spans="1:20" ht="7.5" customHeight="1">
      <c r="A58" s="1425"/>
      <c r="B58" s="1042"/>
      <c r="C58" s="966"/>
      <c r="D58" s="1367"/>
      <c r="E58" s="1366"/>
      <c r="F58" s="1367"/>
      <c r="G58" s="966"/>
      <c r="H58" s="1367"/>
      <c r="I58" s="966"/>
      <c r="J58" s="1367"/>
      <c r="K58" s="1366"/>
      <c r="L58" s="1367"/>
      <c r="M58" s="966" t="s">
        <v>651</v>
      </c>
      <c r="N58" s="1367"/>
      <c r="O58" s="966"/>
      <c r="P58" s="1367"/>
      <c r="Q58" s="966"/>
      <c r="R58" s="1367"/>
      <c r="S58" s="966"/>
      <c r="T58" s="1366"/>
    </row>
    <row r="59" spans="1:20" ht="7.5" customHeight="1">
      <c r="A59" s="1425"/>
      <c r="B59" s="1042"/>
      <c r="C59" s="966" t="s">
        <v>714</v>
      </c>
      <c r="D59" s="1367"/>
      <c r="E59" s="1366"/>
      <c r="F59" s="1367"/>
      <c r="G59" s="966" t="s">
        <v>431</v>
      </c>
      <c r="H59" s="1367"/>
      <c r="I59" s="966"/>
      <c r="J59" s="1367"/>
      <c r="K59" s="1366" t="s">
        <v>551</v>
      </c>
      <c r="L59" s="1367"/>
      <c r="M59" s="966"/>
      <c r="N59" s="1367"/>
      <c r="O59" s="966" t="s">
        <v>74</v>
      </c>
      <c r="P59" s="1367"/>
      <c r="Q59" s="966"/>
      <c r="R59" s="1367"/>
      <c r="S59" s="966" t="s">
        <v>75</v>
      </c>
      <c r="T59" s="1366"/>
    </row>
    <row r="60" spans="1:20" ht="7.5" customHeight="1">
      <c r="A60" s="1425"/>
      <c r="B60" s="1042"/>
      <c r="C60" s="966"/>
      <c r="D60" s="1367"/>
      <c r="E60" s="1366"/>
      <c r="F60" s="1367"/>
      <c r="G60" s="966"/>
      <c r="H60" s="1367"/>
      <c r="I60" s="966" t="s">
        <v>76</v>
      </c>
      <c r="J60" s="1367"/>
      <c r="K60" s="1366"/>
      <c r="L60" s="1367"/>
      <c r="M60" s="966" t="s">
        <v>77</v>
      </c>
      <c r="N60" s="1367"/>
      <c r="O60" s="966"/>
      <c r="P60" s="1367"/>
      <c r="Q60" s="966"/>
      <c r="R60" s="1367"/>
      <c r="S60" s="966"/>
      <c r="T60" s="1366"/>
    </row>
    <row r="61" spans="1:20" ht="7.5" customHeight="1">
      <c r="A61" s="1425"/>
      <c r="B61" s="1042"/>
      <c r="C61" s="966" t="s">
        <v>78</v>
      </c>
      <c r="D61" s="1367"/>
      <c r="E61" s="1366" t="s">
        <v>435</v>
      </c>
      <c r="F61" s="1367"/>
      <c r="G61" s="966" t="s">
        <v>235</v>
      </c>
      <c r="H61" s="1367"/>
      <c r="I61" s="966"/>
      <c r="J61" s="1367"/>
      <c r="K61" s="1366" t="s">
        <v>79</v>
      </c>
      <c r="L61" s="1367"/>
      <c r="M61" s="966"/>
      <c r="N61" s="1367"/>
      <c r="O61" s="966" t="s">
        <v>80</v>
      </c>
      <c r="P61" s="1367"/>
      <c r="Q61" s="966"/>
      <c r="R61" s="1367"/>
      <c r="S61" s="966" t="s">
        <v>81</v>
      </c>
      <c r="T61" s="1366"/>
    </row>
    <row r="62" spans="1:20" ht="7.5" customHeight="1">
      <c r="A62" s="1425"/>
      <c r="B62" s="1042"/>
      <c r="C62" s="966"/>
      <c r="D62" s="1367"/>
      <c r="E62" s="1366"/>
      <c r="F62" s="1367"/>
      <c r="G62" s="966"/>
      <c r="H62" s="1367"/>
      <c r="I62" s="966" t="s">
        <v>201</v>
      </c>
      <c r="J62" s="1367"/>
      <c r="K62" s="1366"/>
      <c r="L62" s="1367"/>
      <c r="M62" s="966" t="s">
        <v>419</v>
      </c>
      <c r="N62" s="1367"/>
      <c r="O62" s="966"/>
      <c r="P62" s="1367"/>
      <c r="Q62" s="966"/>
      <c r="R62" s="1367"/>
      <c r="S62" s="966"/>
      <c r="T62" s="1366"/>
    </row>
    <row r="63" spans="1:20" ht="7.5" customHeight="1">
      <c r="A63" s="1425"/>
      <c r="B63" s="1042"/>
      <c r="C63" s="966" t="s">
        <v>888</v>
      </c>
      <c r="D63" s="1367"/>
      <c r="E63" s="1366"/>
      <c r="F63" s="1367"/>
      <c r="G63" s="966" t="s">
        <v>420</v>
      </c>
      <c r="H63" s="1367"/>
      <c r="I63" s="966"/>
      <c r="J63" s="1367"/>
      <c r="K63" s="1366" t="s">
        <v>421</v>
      </c>
      <c r="L63" s="1367"/>
      <c r="M63" s="966"/>
      <c r="N63" s="1367"/>
      <c r="O63" s="966" t="s">
        <v>422</v>
      </c>
      <c r="P63" s="1367"/>
      <c r="Q63" s="966"/>
      <c r="R63" s="1367"/>
      <c r="S63" s="966" t="s">
        <v>423</v>
      </c>
      <c r="T63" s="1366"/>
    </row>
    <row r="64" spans="1:20" ht="7.5" customHeight="1">
      <c r="A64" s="1425"/>
      <c r="B64" s="1042"/>
      <c r="C64" s="966"/>
      <c r="D64" s="1367"/>
      <c r="E64" s="1366"/>
      <c r="F64" s="1367"/>
      <c r="G64" s="966"/>
      <c r="H64" s="1367"/>
      <c r="I64" s="966"/>
      <c r="J64" s="1367"/>
      <c r="K64" s="1366"/>
      <c r="L64" s="1367"/>
      <c r="M64" s="966"/>
      <c r="N64" s="1367"/>
      <c r="O64" s="966"/>
      <c r="P64" s="1367"/>
      <c r="Q64" s="966"/>
      <c r="R64" s="1367"/>
      <c r="S64" s="966"/>
      <c r="T64" s="1366"/>
    </row>
    <row r="65" spans="1:20" ht="7.5" customHeight="1">
      <c r="A65" s="1425"/>
      <c r="B65" s="1042"/>
      <c r="C65" s="966" t="s">
        <v>424</v>
      </c>
      <c r="D65" s="1367"/>
      <c r="E65" s="1366"/>
      <c r="F65" s="1367"/>
      <c r="G65" s="966"/>
      <c r="H65" s="1367"/>
      <c r="I65" s="966"/>
      <c r="J65" s="1367"/>
      <c r="K65" s="1366"/>
      <c r="L65" s="1367"/>
      <c r="M65" s="966"/>
      <c r="N65" s="1367"/>
      <c r="O65" s="966"/>
      <c r="P65" s="1367"/>
      <c r="Q65" s="966"/>
      <c r="R65" s="1367"/>
      <c r="S65" s="966"/>
      <c r="T65" s="1366"/>
    </row>
    <row r="66" spans="1:20" ht="7.5" customHeight="1">
      <c r="A66" s="1425"/>
      <c r="B66" s="1042"/>
      <c r="C66" s="966"/>
      <c r="D66" s="1367"/>
      <c r="E66" s="337"/>
      <c r="F66" s="338"/>
      <c r="G66" s="348"/>
      <c r="H66" s="338"/>
      <c r="I66" s="348"/>
      <c r="J66" s="338"/>
      <c r="K66" s="337"/>
      <c r="L66" s="338"/>
      <c r="M66" s="348"/>
      <c r="N66" s="338"/>
      <c r="O66" s="348"/>
      <c r="P66" s="338"/>
      <c r="Q66" s="966"/>
      <c r="R66" s="1367"/>
      <c r="S66" s="348"/>
      <c r="T66" s="337"/>
    </row>
    <row r="67" spans="1:20" ht="7.5" customHeight="1">
      <c r="A67" s="1043"/>
      <c r="B67" s="1044"/>
      <c r="C67" s="967"/>
      <c r="D67" s="1372"/>
      <c r="E67" s="339"/>
      <c r="F67" s="339"/>
      <c r="G67" s="967"/>
      <c r="H67" s="1372"/>
      <c r="I67" s="967"/>
      <c r="J67" s="1372"/>
      <c r="K67" s="1371"/>
      <c r="L67" s="1372"/>
      <c r="M67" s="967"/>
      <c r="N67" s="1372"/>
      <c r="O67" s="967"/>
      <c r="P67" s="1372"/>
      <c r="Q67" s="967"/>
      <c r="R67" s="1372"/>
      <c r="S67" s="967"/>
      <c r="T67" s="1371"/>
    </row>
    <row r="68" spans="1:20" ht="12.6" customHeight="1">
      <c r="B68" s="226"/>
      <c r="D68" s="226"/>
      <c r="F68" s="226"/>
      <c r="H68" s="226"/>
      <c r="J68" s="226"/>
      <c r="L68" s="226"/>
      <c r="N68" s="226"/>
      <c r="P68" s="226"/>
      <c r="R68" s="226"/>
    </row>
    <row r="69" spans="1:20" ht="12.6" customHeight="1">
      <c r="A69" s="277">
        <v>2017</v>
      </c>
      <c r="B69" s="73" t="s">
        <v>87</v>
      </c>
      <c r="C69" s="92">
        <v>102.2</v>
      </c>
      <c r="D69" s="92"/>
      <c r="E69" s="92">
        <v>100.1</v>
      </c>
      <c r="F69" s="92"/>
      <c r="G69" s="92">
        <v>102.3</v>
      </c>
      <c r="H69" s="92"/>
      <c r="I69" s="92">
        <v>98.8</v>
      </c>
      <c r="J69" s="92"/>
      <c r="K69" s="92">
        <v>105.7</v>
      </c>
      <c r="L69" s="92"/>
      <c r="M69" s="92">
        <v>101.8</v>
      </c>
      <c r="N69" s="92"/>
      <c r="O69" s="92">
        <v>103.1</v>
      </c>
      <c r="P69" s="92"/>
      <c r="Q69" s="92">
        <v>116.1</v>
      </c>
      <c r="R69" s="92"/>
      <c r="S69" s="92">
        <v>101.1</v>
      </c>
    </row>
    <row r="70" spans="1:20" ht="12.6" customHeight="1">
      <c r="A70" s="277">
        <v>2018</v>
      </c>
      <c r="B70" s="73" t="s">
        <v>87</v>
      </c>
      <c r="C70" s="92">
        <v>105.3</v>
      </c>
      <c r="D70" s="92"/>
      <c r="E70" s="92">
        <v>101.5</v>
      </c>
      <c r="F70" s="92"/>
      <c r="G70" s="92">
        <v>106.4</v>
      </c>
      <c r="H70" s="92"/>
      <c r="I70" s="92">
        <v>110.1</v>
      </c>
      <c r="J70" s="92"/>
      <c r="K70" s="92">
        <v>135.30000000000001</v>
      </c>
      <c r="L70" s="92"/>
      <c r="M70" s="92">
        <v>106.3</v>
      </c>
      <c r="N70" s="92"/>
      <c r="O70" s="92">
        <v>105.9</v>
      </c>
      <c r="P70" s="92"/>
      <c r="Q70" s="92">
        <v>130.19999999999999</v>
      </c>
      <c r="R70" s="92"/>
      <c r="S70" s="92">
        <v>101.6</v>
      </c>
    </row>
    <row r="71" spans="1:20" ht="12.6" customHeight="1">
      <c r="B71" s="73"/>
      <c r="C71" s="92"/>
      <c r="D71" s="92"/>
      <c r="E71" s="92"/>
      <c r="F71" s="92"/>
      <c r="G71" s="92"/>
      <c r="H71" s="92"/>
      <c r="I71" s="92"/>
      <c r="J71" s="92"/>
      <c r="K71" s="92"/>
      <c r="L71" s="92"/>
      <c r="M71" s="92"/>
      <c r="N71" s="92"/>
      <c r="O71" s="92"/>
      <c r="P71" s="92"/>
      <c r="Q71" s="92"/>
      <c r="R71" s="92"/>
      <c r="S71" s="92"/>
    </row>
    <row r="72" spans="1:20" ht="12.6" customHeight="1">
      <c r="A72" s="277">
        <v>2017</v>
      </c>
      <c r="B72" s="73" t="s">
        <v>56</v>
      </c>
      <c r="C72" s="92">
        <v>101.1</v>
      </c>
      <c r="D72" s="92"/>
      <c r="E72" s="92">
        <v>99.6</v>
      </c>
      <c r="F72" s="92"/>
      <c r="G72" s="92">
        <v>100.5</v>
      </c>
      <c r="H72" s="92"/>
      <c r="I72" s="92">
        <v>101.4</v>
      </c>
      <c r="J72" s="92"/>
      <c r="K72" s="92">
        <v>108.5</v>
      </c>
      <c r="L72" s="92"/>
      <c r="M72" s="92">
        <v>99.4</v>
      </c>
      <c r="N72" s="92"/>
      <c r="O72" s="92">
        <v>102</v>
      </c>
      <c r="P72" s="92"/>
      <c r="Q72" s="92">
        <v>108.1</v>
      </c>
      <c r="R72" s="92"/>
      <c r="S72" s="92">
        <v>101</v>
      </c>
    </row>
    <row r="73" spans="1:20" ht="12.6" customHeight="1">
      <c r="B73" s="73" t="s">
        <v>61</v>
      </c>
      <c r="C73" s="92">
        <v>101.6</v>
      </c>
      <c r="D73" s="92"/>
      <c r="E73" s="92">
        <v>99.3</v>
      </c>
      <c r="F73" s="92"/>
      <c r="G73" s="92">
        <v>101.5</v>
      </c>
      <c r="H73" s="92"/>
      <c r="I73" s="92">
        <v>99.1</v>
      </c>
      <c r="J73" s="92"/>
      <c r="K73" s="92">
        <v>108</v>
      </c>
      <c r="L73" s="92"/>
      <c r="M73" s="92">
        <v>99.7</v>
      </c>
      <c r="N73" s="92"/>
      <c r="O73" s="92">
        <v>102.3</v>
      </c>
      <c r="P73" s="92"/>
      <c r="Q73" s="92">
        <v>111.2</v>
      </c>
      <c r="R73" s="92"/>
      <c r="S73" s="92">
        <v>101</v>
      </c>
    </row>
    <row r="74" spans="1:20" ht="12.6" customHeight="1">
      <c r="B74" s="73" t="s">
        <v>62</v>
      </c>
      <c r="C74" s="92">
        <v>101.7</v>
      </c>
      <c r="D74" s="92"/>
      <c r="E74" s="92">
        <v>100</v>
      </c>
      <c r="F74" s="92"/>
      <c r="G74" s="92">
        <v>101.8</v>
      </c>
      <c r="H74" s="92"/>
      <c r="I74" s="92">
        <v>100.5</v>
      </c>
      <c r="J74" s="92"/>
      <c r="K74" s="92">
        <v>107</v>
      </c>
      <c r="L74" s="92"/>
      <c r="M74" s="92">
        <v>100.5</v>
      </c>
      <c r="N74" s="92"/>
      <c r="O74" s="92">
        <v>102.5</v>
      </c>
      <c r="P74" s="92"/>
      <c r="Q74" s="92">
        <v>112.6</v>
      </c>
      <c r="R74" s="92"/>
      <c r="S74" s="92">
        <v>101</v>
      </c>
    </row>
    <row r="75" spans="1:20" ht="12.6" customHeight="1">
      <c r="B75" s="73" t="s">
        <v>701</v>
      </c>
      <c r="C75" s="92">
        <v>102</v>
      </c>
      <c r="D75" s="92"/>
      <c r="E75" s="92">
        <v>100.4</v>
      </c>
      <c r="F75" s="92"/>
      <c r="G75" s="92">
        <v>102.1</v>
      </c>
      <c r="H75" s="92"/>
      <c r="I75" s="92">
        <v>97.2</v>
      </c>
      <c r="J75" s="92"/>
      <c r="K75" s="92">
        <v>105.3</v>
      </c>
      <c r="L75" s="92"/>
      <c r="M75" s="92">
        <v>100.8</v>
      </c>
      <c r="N75" s="92"/>
      <c r="O75" s="92">
        <v>102.9</v>
      </c>
      <c r="P75" s="92"/>
      <c r="Q75" s="92">
        <v>110.8</v>
      </c>
      <c r="R75" s="92"/>
      <c r="S75" s="92">
        <v>101.1</v>
      </c>
    </row>
    <row r="76" spans="1:20" ht="12.6" customHeight="1">
      <c r="B76" s="73" t="s">
        <v>702</v>
      </c>
      <c r="C76" s="92">
        <v>102.1</v>
      </c>
      <c r="D76" s="92"/>
      <c r="E76" s="92">
        <v>100.2</v>
      </c>
      <c r="F76" s="92"/>
      <c r="G76" s="92">
        <v>102.5</v>
      </c>
      <c r="H76" s="92"/>
      <c r="I76" s="92">
        <v>94.4</v>
      </c>
      <c r="J76" s="92"/>
      <c r="K76" s="92">
        <v>104.1</v>
      </c>
      <c r="L76" s="92"/>
      <c r="M76" s="92">
        <v>101.6</v>
      </c>
      <c r="N76" s="92"/>
      <c r="O76" s="92">
        <v>102.9</v>
      </c>
      <c r="P76" s="92"/>
      <c r="Q76" s="92">
        <v>106.9</v>
      </c>
      <c r="R76" s="92"/>
      <c r="S76" s="92">
        <v>101.1</v>
      </c>
    </row>
    <row r="77" spans="1:20" ht="12.6" customHeight="1">
      <c r="B77" s="73" t="s">
        <v>703</v>
      </c>
      <c r="C77" s="92">
        <v>102.5</v>
      </c>
      <c r="D77" s="92"/>
      <c r="E77" s="92">
        <v>100.2</v>
      </c>
      <c r="F77" s="92"/>
      <c r="G77" s="92">
        <v>102.8</v>
      </c>
      <c r="H77" s="92"/>
      <c r="I77" s="92">
        <v>94.8</v>
      </c>
      <c r="J77" s="92"/>
      <c r="K77" s="92">
        <v>102.5</v>
      </c>
      <c r="L77" s="92"/>
      <c r="M77" s="92">
        <v>102</v>
      </c>
      <c r="N77" s="92"/>
      <c r="O77" s="92">
        <v>103.3</v>
      </c>
      <c r="P77" s="92"/>
      <c r="Q77" s="92">
        <v>109.1</v>
      </c>
      <c r="R77" s="92"/>
      <c r="S77" s="92">
        <v>101.1</v>
      </c>
    </row>
    <row r="78" spans="1:20" ht="12.6" customHeight="1">
      <c r="B78" s="73" t="s">
        <v>217</v>
      </c>
      <c r="C78" s="92">
        <v>102.74</v>
      </c>
      <c r="D78" s="92"/>
      <c r="E78" s="92">
        <v>100.6</v>
      </c>
      <c r="F78" s="92"/>
      <c r="G78" s="92">
        <v>102.8</v>
      </c>
      <c r="H78" s="92"/>
      <c r="I78" s="92">
        <v>95.8</v>
      </c>
      <c r="J78" s="92"/>
      <c r="K78" s="92">
        <v>102.2</v>
      </c>
      <c r="L78" s="92"/>
      <c r="M78" s="92">
        <v>103.1</v>
      </c>
      <c r="N78" s="92"/>
      <c r="O78" s="92">
        <v>103.6</v>
      </c>
      <c r="P78" s="92"/>
      <c r="Q78" s="92">
        <v>114.5</v>
      </c>
      <c r="R78" s="92"/>
      <c r="S78" s="92">
        <v>101.1</v>
      </c>
    </row>
    <row r="79" spans="1:20" ht="12.6" customHeight="1">
      <c r="B79" s="73" t="s">
        <v>195</v>
      </c>
      <c r="C79" s="92">
        <v>102.8</v>
      </c>
      <c r="D79" s="92"/>
      <c r="E79" s="92">
        <v>100.4</v>
      </c>
      <c r="F79" s="92"/>
      <c r="G79" s="92">
        <v>103.3</v>
      </c>
      <c r="H79" s="92"/>
      <c r="I79" s="92">
        <v>98.1</v>
      </c>
      <c r="J79" s="92"/>
      <c r="K79" s="92">
        <v>102.6</v>
      </c>
      <c r="L79" s="92"/>
      <c r="M79" s="92">
        <v>103.6</v>
      </c>
      <c r="N79" s="92"/>
      <c r="O79" s="92">
        <v>103.4</v>
      </c>
      <c r="P79" s="92"/>
      <c r="Q79" s="92">
        <v>126.3</v>
      </c>
      <c r="R79" s="92"/>
      <c r="S79" s="92">
        <v>101.1</v>
      </c>
    </row>
    <row r="80" spans="1:20" ht="12.6" customHeight="1">
      <c r="B80" s="73" t="s">
        <v>196</v>
      </c>
      <c r="C80" s="92">
        <v>102.7</v>
      </c>
      <c r="D80" s="92"/>
      <c r="E80" s="92">
        <v>100.3</v>
      </c>
      <c r="F80" s="92"/>
      <c r="G80" s="92">
        <v>102.9</v>
      </c>
      <c r="H80" s="92"/>
      <c r="I80" s="92">
        <v>99.7</v>
      </c>
      <c r="J80" s="92"/>
      <c r="K80" s="92">
        <v>105.3</v>
      </c>
      <c r="L80" s="92"/>
      <c r="M80" s="92">
        <v>103.6</v>
      </c>
      <c r="N80" s="92"/>
      <c r="O80" s="92">
        <v>103.7</v>
      </c>
      <c r="P80" s="92"/>
      <c r="Q80" s="92">
        <v>130</v>
      </c>
      <c r="R80" s="92"/>
      <c r="S80" s="92">
        <v>101.1</v>
      </c>
    </row>
    <row r="81" spans="1:19" ht="12.6" customHeight="1">
      <c r="B81" s="73" t="s">
        <v>197</v>
      </c>
      <c r="C81" s="92">
        <v>102.8</v>
      </c>
      <c r="D81" s="92"/>
      <c r="E81" s="92">
        <v>100.1</v>
      </c>
      <c r="F81" s="92"/>
      <c r="G81" s="92">
        <v>103.5</v>
      </c>
      <c r="H81" s="92"/>
      <c r="I81" s="92">
        <v>101.3</v>
      </c>
      <c r="J81" s="92"/>
      <c r="K81" s="92">
        <v>110.3</v>
      </c>
      <c r="L81" s="92"/>
      <c r="M81" s="92">
        <v>103.6</v>
      </c>
      <c r="N81" s="92"/>
      <c r="O81" s="92">
        <v>104</v>
      </c>
      <c r="P81" s="92"/>
      <c r="Q81" s="92">
        <v>129.1</v>
      </c>
      <c r="R81" s="92"/>
      <c r="S81" s="92">
        <v>101.1</v>
      </c>
    </row>
    <row r="82" spans="1:19" ht="12.6" customHeight="1">
      <c r="B82" s="73" t="s">
        <v>666</v>
      </c>
      <c r="C82" s="92">
        <v>102.8</v>
      </c>
      <c r="D82" s="92"/>
      <c r="E82" s="92">
        <v>100.1</v>
      </c>
      <c r="F82" s="92"/>
      <c r="G82" s="92">
        <v>103.1</v>
      </c>
      <c r="H82" s="92"/>
      <c r="I82" s="92">
        <v>101.9</v>
      </c>
      <c r="J82" s="92"/>
      <c r="K82" s="92">
        <v>113.3</v>
      </c>
      <c r="L82" s="92"/>
      <c r="M82" s="92">
        <v>103.6</v>
      </c>
      <c r="N82" s="92"/>
      <c r="O82" s="92">
        <v>104.2</v>
      </c>
      <c r="P82" s="92"/>
      <c r="Q82" s="92">
        <v>127.7</v>
      </c>
      <c r="R82" s="92"/>
      <c r="S82" s="92">
        <v>101.1</v>
      </c>
    </row>
    <row r="83" spans="1:19" ht="12.6" customHeight="1">
      <c r="B83" s="73"/>
      <c r="C83" s="92"/>
      <c r="D83" s="92"/>
      <c r="E83" s="92"/>
      <c r="F83" s="92"/>
      <c r="G83" s="92"/>
      <c r="H83" s="92"/>
      <c r="I83" s="92"/>
      <c r="J83" s="92"/>
      <c r="K83" s="92"/>
      <c r="L83" s="92"/>
      <c r="M83" s="92"/>
      <c r="N83" s="92"/>
      <c r="O83" s="92"/>
      <c r="P83" s="92"/>
      <c r="Q83" s="92"/>
      <c r="R83" s="92"/>
      <c r="S83" s="92"/>
    </row>
    <row r="84" spans="1:19" ht="12.6" customHeight="1">
      <c r="A84" s="277">
        <v>2018</v>
      </c>
      <c r="B84" s="73" t="s">
        <v>88</v>
      </c>
      <c r="C84" s="92">
        <v>103.9</v>
      </c>
      <c r="D84" s="92"/>
      <c r="E84" s="92">
        <v>100.2</v>
      </c>
      <c r="F84" s="92"/>
      <c r="G84" s="92">
        <v>104.5</v>
      </c>
      <c r="H84" s="92"/>
      <c r="I84" s="92">
        <v>103.5</v>
      </c>
      <c r="J84" s="92"/>
      <c r="K84" s="92">
        <v>115</v>
      </c>
      <c r="L84" s="92"/>
      <c r="M84" s="92">
        <v>103.3</v>
      </c>
      <c r="N84" s="92"/>
      <c r="O84" s="92">
        <v>104.9</v>
      </c>
      <c r="P84" s="92"/>
      <c r="Q84" s="92">
        <v>131.4</v>
      </c>
      <c r="R84" s="92"/>
      <c r="S84" s="92">
        <v>101.4</v>
      </c>
    </row>
    <row r="85" spans="1:19" s="391" customFormat="1" ht="12.6" customHeight="1">
      <c r="A85" s="277"/>
      <c r="B85" s="73" t="s">
        <v>56</v>
      </c>
      <c r="C85" s="92">
        <v>104.1</v>
      </c>
      <c r="D85" s="92"/>
      <c r="E85" s="92">
        <v>100.4</v>
      </c>
      <c r="F85" s="92"/>
      <c r="G85" s="92">
        <v>105.5</v>
      </c>
      <c r="H85" s="92"/>
      <c r="I85" s="92">
        <v>101.8</v>
      </c>
      <c r="J85" s="92"/>
      <c r="K85" s="92">
        <v>118.7</v>
      </c>
      <c r="L85" s="92"/>
      <c r="M85" s="92">
        <v>104.1</v>
      </c>
      <c r="N85" s="92"/>
      <c r="O85" s="92">
        <v>105.1</v>
      </c>
      <c r="P85" s="92"/>
      <c r="Q85" s="92">
        <v>131.4</v>
      </c>
      <c r="R85" s="92"/>
      <c r="S85" s="92">
        <v>101.4</v>
      </c>
    </row>
    <row r="86" spans="1:19" s="437" customFormat="1" ht="12.6" customHeight="1">
      <c r="A86" s="277"/>
      <c r="B86" s="73" t="s">
        <v>61</v>
      </c>
      <c r="C86" s="92">
        <v>104.4</v>
      </c>
      <c r="D86" s="92"/>
      <c r="E86" s="92">
        <v>101.6</v>
      </c>
      <c r="F86" s="92"/>
      <c r="G86" s="92">
        <v>105.5</v>
      </c>
      <c r="H86" s="92"/>
      <c r="I86" s="92">
        <v>100.9</v>
      </c>
      <c r="J86" s="92"/>
      <c r="K86" s="92">
        <v>115</v>
      </c>
      <c r="L86" s="92"/>
      <c r="M86" s="92">
        <v>104.2</v>
      </c>
      <c r="N86" s="92"/>
      <c r="O86" s="92">
        <v>105.1</v>
      </c>
      <c r="P86" s="92"/>
      <c r="Q86" s="92">
        <v>131.30000000000001</v>
      </c>
      <c r="R86" s="92"/>
      <c r="S86" s="92">
        <v>101.4</v>
      </c>
    </row>
    <row r="87" spans="1:19" s="441" customFormat="1" ht="12.6" customHeight="1">
      <c r="A87" s="277"/>
      <c r="B87" s="73" t="s">
        <v>62</v>
      </c>
      <c r="C87" s="92">
        <v>105</v>
      </c>
      <c r="D87" s="92"/>
      <c r="E87" s="92">
        <v>101.8</v>
      </c>
      <c r="F87" s="92"/>
      <c r="G87" s="92">
        <v>105.6</v>
      </c>
      <c r="H87" s="92"/>
      <c r="I87" s="92">
        <v>104.1</v>
      </c>
      <c r="J87" s="92"/>
      <c r="K87" s="92">
        <v>116.2</v>
      </c>
      <c r="L87" s="92"/>
      <c r="M87" s="92">
        <v>105.1</v>
      </c>
      <c r="N87" s="92"/>
      <c r="O87" s="92">
        <v>105.3</v>
      </c>
      <c r="P87" s="92"/>
      <c r="Q87" s="92">
        <v>131.1</v>
      </c>
      <c r="R87" s="92"/>
      <c r="S87" s="92">
        <v>101.5</v>
      </c>
    </row>
    <row r="88" spans="1:19" s="459" customFormat="1" ht="12.6" customHeight="1">
      <c r="A88" s="277"/>
      <c r="B88" s="73" t="s">
        <v>701</v>
      </c>
      <c r="C88" s="92">
        <v>105.2</v>
      </c>
      <c r="D88" s="92"/>
      <c r="E88" s="92">
        <v>101.6</v>
      </c>
      <c r="F88" s="92"/>
      <c r="G88" s="92">
        <v>106</v>
      </c>
      <c r="H88" s="92"/>
      <c r="I88" s="92">
        <v>109.6</v>
      </c>
      <c r="J88" s="92"/>
      <c r="K88" s="92">
        <v>127.7</v>
      </c>
      <c r="L88" s="92"/>
      <c r="M88" s="92">
        <v>105.8</v>
      </c>
      <c r="N88" s="92"/>
      <c r="O88" s="92">
        <v>105.5</v>
      </c>
      <c r="P88" s="92"/>
      <c r="Q88" s="92">
        <v>129.5</v>
      </c>
      <c r="R88" s="92"/>
      <c r="S88" s="92">
        <v>101.5</v>
      </c>
    </row>
    <row r="89" spans="1:19" s="497" customFormat="1" ht="12.6" customHeight="1">
      <c r="A89" s="277"/>
      <c r="B89" s="73" t="s">
        <v>702</v>
      </c>
      <c r="C89" s="92">
        <v>105.3</v>
      </c>
      <c r="D89" s="92"/>
      <c r="E89" s="92">
        <v>101.7</v>
      </c>
      <c r="F89" s="92"/>
      <c r="G89" s="92">
        <v>106.1</v>
      </c>
      <c r="H89" s="92"/>
      <c r="I89" s="92">
        <v>110.4</v>
      </c>
      <c r="J89" s="92"/>
      <c r="K89" s="92">
        <v>138.6</v>
      </c>
      <c r="L89" s="92"/>
      <c r="M89" s="92">
        <v>105.6</v>
      </c>
      <c r="N89" s="92"/>
      <c r="O89" s="92">
        <v>105.7</v>
      </c>
      <c r="P89" s="92"/>
      <c r="Q89" s="92">
        <v>128.5</v>
      </c>
      <c r="R89" s="92"/>
      <c r="S89" s="92">
        <v>101.5</v>
      </c>
    </row>
    <row r="90" spans="1:19" s="524" customFormat="1" ht="12.6" customHeight="1">
      <c r="A90" s="277"/>
      <c r="B90" s="73" t="s">
        <v>703</v>
      </c>
      <c r="C90" s="92">
        <v>105.7</v>
      </c>
      <c r="D90" s="92"/>
      <c r="E90" s="92">
        <v>101.8</v>
      </c>
      <c r="F90" s="92"/>
      <c r="G90" s="92">
        <v>106.8</v>
      </c>
      <c r="H90" s="92"/>
      <c r="I90" s="92">
        <v>109.8</v>
      </c>
      <c r="J90" s="92"/>
      <c r="K90" s="92">
        <v>146.6</v>
      </c>
      <c r="L90" s="92"/>
      <c r="M90" s="92">
        <v>107.3</v>
      </c>
      <c r="N90" s="92"/>
      <c r="O90" s="92">
        <v>105.9</v>
      </c>
      <c r="P90" s="92"/>
      <c r="Q90" s="92">
        <v>129.1</v>
      </c>
      <c r="R90" s="92"/>
      <c r="S90" s="92">
        <v>101.7</v>
      </c>
    </row>
    <row r="91" spans="1:19" s="536" customFormat="1" ht="12.6" customHeight="1">
      <c r="A91" s="277"/>
      <c r="B91" s="73" t="s">
        <v>217</v>
      </c>
      <c r="C91" s="92">
        <v>105.6</v>
      </c>
      <c r="D91" s="92"/>
      <c r="E91" s="92">
        <v>101.7</v>
      </c>
      <c r="F91" s="92"/>
      <c r="G91" s="92">
        <v>106.9</v>
      </c>
      <c r="H91" s="92"/>
      <c r="I91" s="92">
        <v>111.3</v>
      </c>
      <c r="J91" s="92"/>
      <c r="K91" s="92">
        <v>148.69999999999999</v>
      </c>
      <c r="L91" s="92"/>
      <c r="M91" s="92">
        <v>108</v>
      </c>
      <c r="N91" s="92"/>
      <c r="O91" s="92">
        <v>106.2</v>
      </c>
      <c r="P91" s="92"/>
      <c r="Q91" s="92">
        <v>130.6</v>
      </c>
      <c r="R91" s="92"/>
      <c r="S91" s="92">
        <v>101.7</v>
      </c>
    </row>
    <row r="92" spans="1:19" s="542" customFormat="1" ht="12.6" customHeight="1">
      <c r="A92" s="277"/>
      <c r="B92" s="73" t="s">
        <v>195</v>
      </c>
      <c r="C92" s="92">
        <v>105.6</v>
      </c>
      <c r="D92" s="92"/>
      <c r="E92" s="92">
        <v>101.5</v>
      </c>
      <c r="F92" s="92"/>
      <c r="G92" s="92">
        <v>106.9</v>
      </c>
      <c r="H92" s="92"/>
      <c r="I92" s="92">
        <v>115.3</v>
      </c>
      <c r="J92" s="92"/>
      <c r="K92" s="92">
        <v>145.80000000000001</v>
      </c>
      <c r="L92" s="92"/>
      <c r="M92" s="92">
        <v>108.4</v>
      </c>
      <c r="N92" s="92"/>
      <c r="O92" s="92">
        <v>106.4</v>
      </c>
      <c r="P92" s="92"/>
      <c r="Q92" s="92">
        <v>132.4</v>
      </c>
      <c r="R92" s="92"/>
      <c r="S92" s="92">
        <v>101.7</v>
      </c>
    </row>
    <row r="93" spans="1:19" s="547" customFormat="1" ht="12.6" customHeight="1">
      <c r="A93" s="277"/>
      <c r="B93" s="73" t="s">
        <v>196</v>
      </c>
      <c r="C93" s="92">
        <v>106.1</v>
      </c>
      <c r="D93" s="92"/>
      <c r="E93" s="92">
        <v>101.8</v>
      </c>
      <c r="F93" s="92"/>
      <c r="G93" s="92">
        <v>106.8</v>
      </c>
      <c r="H93" s="92"/>
      <c r="I93" s="92">
        <v>118.3</v>
      </c>
      <c r="J93" s="92"/>
      <c r="K93" s="92">
        <v>152.5</v>
      </c>
      <c r="L93" s="92"/>
      <c r="M93" s="92">
        <v>108</v>
      </c>
      <c r="N93" s="92"/>
      <c r="O93" s="92">
        <v>106.8</v>
      </c>
      <c r="P93" s="92"/>
      <c r="Q93" s="92">
        <v>129.6</v>
      </c>
      <c r="R93" s="92"/>
      <c r="S93" s="92">
        <v>101.9</v>
      </c>
    </row>
    <row r="94" spans="1:19" s="558" customFormat="1" ht="12.6" customHeight="1">
      <c r="A94" s="277"/>
      <c r="B94" s="73" t="s">
        <v>197</v>
      </c>
      <c r="C94" s="92">
        <v>106.1</v>
      </c>
      <c r="D94" s="92"/>
      <c r="E94" s="92">
        <v>101.7</v>
      </c>
      <c r="F94" s="92"/>
      <c r="G94" s="92">
        <v>107.7</v>
      </c>
      <c r="H94" s="92"/>
      <c r="I94" s="92">
        <v>123.4</v>
      </c>
      <c r="J94" s="92"/>
      <c r="K94" s="92">
        <v>156</v>
      </c>
      <c r="L94" s="92"/>
      <c r="M94" s="92">
        <v>107.5</v>
      </c>
      <c r="N94" s="92"/>
      <c r="O94" s="92">
        <v>107</v>
      </c>
      <c r="P94" s="92"/>
      <c r="Q94" s="92">
        <v>128.6</v>
      </c>
      <c r="R94" s="92"/>
      <c r="S94" s="92">
        <v>101.9</v>
      </c>
    </row>
    <row r="95" spans="1:19" s="563" customFormat="1" ht="12.6" customHeight="1">
      <c r="A95" s="277"/>
      <c r="B95" s="73" t="s">
        <v>666</v>
      </c>
      <c r="C95" s="92">
        <v>106</v>
      </c>
      <c r="D95" s="92"/>
      <c r="E95" s="92">
        <v>101.8</v>
      </c>
      <c r="F95" s="92"/>
      <c r="G95" s="92">
        <v>108.1</v>
      </c>
      <c r="H95" s="92"/>
      <c r="I95" s="92">
        <v>113</v>
      </c>
      <c r="J95" s="92"/>
      <c r="K95" s="92">
        <v>142.19999999999999</v>
      </c>
      <c r="L95" s="92"/>
      <c r="M95" s="92">
        <v>107.4</v>
      </c>
      <c r="N95" s="92"/>
      <c r="O95" s="92">
        <v>107</v>
      </c>
      <c r="P95" s="92"/>
      <c r="Q95" s="92">
        <v>128.30000000000001</v>
      </c>
      <c r="R95" s="92"/>
      <c r="S95" s="92">
        <v>102.1</v>
      </c>
    </row>
    <row r="96" spans="1:19" s="736" customFormat="1" ht="12.6" customHeight="1">
      <c r="A96" s="277"/>
      <c r="B96" s="73"/>
      <c r="C96" s="92"/>
      <c r="D96" s="92"/>
      <c r="E96" s="92"/>
      <c r="F96" s="92"/>
      <c r="G96" s="92"/>
      <c r="H96" s="92"/>
      <c r="I96" s="92"/>
      <c r="J96" s="92"/>
      <c r="K96" s="92"/>
      <c r="L96" s="92"/>
      <c r="M96" s="92"/>
      <c r="N96" s="92"/>
      <c r="O96" s="92"/>
      <c r="P96" s="92"/>
      <c r="Q96" s="92"/>
      <c r="R96" s="92"/>
      <c r="S96" s="92"/>
    </row>
    <row r="97" spans="1:20" s="736" customFormat="1" ht="12.6" customHeight="1">
      <c r="A97" s="277">
        <v>2019</v>
      </c>
      <c r="B97" s="73" t="s">
        <v>88</v>
      </c>
      <c r="C97" s="92">
        <v>107.5</v>
      </c>
      <c r="D97" s="92"/>
      <c r="E97" s="92">
        <v>103.3</v>
      </c>
      <c r="F97" s="92"/>
      <c r="G97" s="92">
        <v>108.5</v>
      </c>
      <c r="H97" s="92"/>
      <c r="I97" s="92">
        <v>106.2</v>
      </c>
      <c r="J97" s="92"/>
      <c r="K97" s="92">
        <v>127.5</v>
      </c>
      <c r="L97" s="92"/>
      <c r="M97" s="92">
        <v>107</v>
      </c>
      <c r="N97" s="92"/>
      <c r="O97" s="92">
        <v>107.1</v>
      </c>
      <c r="P97" s="92"/>
      <c r="Q97" s="92">
        <v>128.30000000000001</v>
      </c>
      <c r="R97" s="92"/>
      <c r="S97" s="92">
        <v>103</v>
      </c>
    </row>
    <row r="98" spans="1:20" s="847" customFormat="1" ht="12.6" customHeight="1">
      <c r="A98" s="277"/>
      <c r="B98" s="73" t="s">
        <v>56</v>
      </c>
      <c r="C98" s="92">
        <v>107.8</v>
      </c>
      <c r="D98" s="92"/>
      <c r="E98" s="92">
        <v>103.2</v>
      </c>
      <c r="F98" s="92"/>
      <c r="G98" s="92">
        <v>109.7</v>
      </c>
      <c r="H98" s="92"/>
      <c r="I98" s="92">
        <v>108</v>
      </c>
      <c r="J98" s="92"/>
      <c r="K98" s="92">
        <v>126.9</v>
      </c>
      <c r="L98" s="92"/>
      <c r="M98" s="92">
        <v>106.4</v>
      </c>
      <c r="N98" s="92"/>
      <c r="O98" s="92">
        <v>107.3</v>
      </c>
      <c r="P98" s="92"/>
      <c r="Q98" s="92">
        <v>126.8</v>
      </c>
      <c r="R98" s="92"/>
      <c r="S98" s="92">
        <v>103</v>
      </c>
    </row>
    <row r="99" spans="1:20" ht="11.1" customHeight="1">
      <c r="B99" s="73"/>
    </row>
    <row r="100" spans="1:20" ht="12.95" customHeight="1">
      <c r="A100" s="352" t="s">
        <v>1226</v>
      </c>
      <c r="B100" s="358"/>
    </row>
    <row r="101" spans="1:20" ht="12.95" customHeight="1">
      <c r="T101" s="355" t="s">
        <v>1084</v>
      </c>
    </row>
    <row r="102" spans="1:20" ht="17.100000000000001" customHeight="1">
      <c r="A102" s="1423" t="s">
        <v>1743</v>
      </c>
      <c r="B102" s="1423"/>
      <c r="C102" s="1423"/>
      <c r="D102" s="1423"/>
      <c r="E102" s="1423"/>
      <c r="F102" s="1423"/>
      <c r="G102" s="1423"/>
      <c r="H102" s="1423"/>
      <c r="I102" s="1423"/>
      <c r="J102" s="1423"/>
      <c r="K102" s="1423"/>
      <c r="L102" s="355"/>
      <c r="M102" s="355"/>
      <c r="N102" s="355"/>
      <c r="O102" s="355"/>
      <c r="P102" s="355"/>
      <c r="Q102" s="355"/>
      <c r="R102" s="355"/>
      <c r="S102" s="1424"/>
      <c r="T102" s="1424"/>
    </row>
  </sheetData>
  <mergeCells count="121">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69"/>
  <sheetViews>
    <sheetView showGridLines="0" showZeros="0" workbookViewId="0"/>
  </sheetViews>
  <sheetFormatPr baseColWidth="10" defaultRowHeight="15"/>
  <cols>
    <col min="1" max="1" width="14.7109375" style="159" customWidth="1"/>
    <col min="2" max="2" width="18.7109375" style="159" customWidth="1"/>
    <col min="3" max="6" width="25.7109375" style="159" customWidth="1"/>
    <col min="7" max="256" width="11.42578125" style="159"/>
    <col min="257" max="257" width="14.7109375" style="159" customWidth="1"/>
    <col min="258" max="258" width="18.7109375" style="159" customWidth="1"/>
    <col min="259" max="262" width="25.7109375" style="159" customWidth="1"/>
    <col min="263" max="512" width="11.42578125" style="159"/>
    <col min="513" max="513" width="14.7109375" style="159" customWidth="1"/>
    <col min="514" max="514" width="18.7109375" style="159" customWidth="1"/>
    <col min="515" max="518" width="25.7109375" style="159" customWidth="1"/>
    <col min="519" max="768" width="11.42578125" style="159"/>
    <col min="769" max="769" width="14.7109375" style="159" customWidth="1"/>
    <col min="770" max="770" width="18.7109375" style="159" customWidth="1"/>
    <col min="771" max="774" width="25.7109375" style="159" customWidth="1"/>
    <col min="775" max="1024" width="11.42578125" style="159"/>
    <col min="1025" max="1025" width="14.7109375" style="159" customWidth="1"/>
    <col min="1026" max="1026" width="18.7109375" style="159" customWidth="1"/>
    <col min="1027" max="1030" width="25.7109375" style="159" customWidth="1"/>
    <col min="1031" max="1280" width="11.42578125" style="159"/>
    <col min="1281" max="1281" width="14.7109375" style="159" customWidth="1"/>
    <col min="1282" max="1282" width="18.7109375" style="159" customWidth="1"/>
    <col min="1283" max="1286" width="25.7109375" style="159" customWidth="1"/>
    <col min="1287" max="1536" width="11.42578125" style="159"/>
    <col min="1537" max="1537" width="14.7109375" style="159" customWidth="1"/>
    <col min="1538" max="1538" width="18.7109375" style="159" customWidth="1"/>
    <col min="1539" max="1542" width="25.7109375" style="159" customWidth="1"/>
    <col min="1543" max="1792" width="11.42578125" style="159"/>
    <col min="1793" max="1793" width="14.7109375" style="159" customWidth="1"/>
    <col min="1794" max="1794" width="18.7109375" style="159" customWidth="1"/>
    <col min="1795" max="1798" width="25.7109375" style="159" customWidth="1"/>
    <col min="1799" max="2048" width="11.42578125" style="159"/>
    <col min="2049" max="2049" width="14.7109375" style="159" customWidth="1"/>
    <col min="2050" max="2050" width="18.7109375" style="159" customWidth="1"/>
    <col min="2051" max="2054" width="25.7109375" style="159" customWidth="1"/>
    <col min="2055" max="2304" width="11.42578125" style="159"/>
    <col min="2305" max="2305" width="14.7109375" style="159" customWidth="1"/>
    <col min="2306" max="2306" width="18.7109375" style="159" customWidth="1"/>
    <col min="2307" max="2310" width="25.7109375" style="159" customWidth="1"/>
    <col min="2311" max="2560" width="11.42578125" style="159"/>
    <col min="2561" max="2561" width="14.7109375" style="159" customWidth="1"/>
    <col min="2562" max="2562" width="18.7109375" style="159" customWidth="1"/>
    <col min="2563" max="2566" width="25.7109375" style="159" customWidth="1"/>
    <col min="2567" max="2816" width="11.42578125" style="159"/>
    <col min="2817" max="2817" width="14.7109375" style="159" customWidth="1"/>
    <col min="2818" max="2818" width="18.7109375" style="159" customWidth="1"/>
    <col min="2819" max="2822" width="25.7109375" style="159" customWidth="1"/>
    <col min="2823" max="3072" width="11.42578125" style="159"/>
    <col min="3073" max="3073" width="14.7109375" style="159" customWidth="1"/>
    <col min="3074" max="3074" width="18.7109375" style="159" customWidth="1"/>
    <col min="3075" max="3078" width="25.7109375" style="159" customWidth="1"/>
    <col min="3079" max="3328" width="11.42578125" style="159"/>
    <col min="3329" max="3329" width="14.7109375" style="159" customWidth="1"/>
    <col min="3330" max="3330" width="18.7109375" style="159" customWidth="1"/>
    <col min="3331" max="3334" width="25.7109375" style="159" customWidth="1"/>
    <col min="3335" max="3584" width="11.42578125" style="159"/>
    <col min="3585" max="3585" width="14.7109375" style="159" customWidth="1"/>
    <col min="3586" max="3586" width="18.7109375" style="159" customWidth="1"/>
    <col min="3587" max="3590" width="25.7109375" style="159" customWidth="1"/>
    <col min="3591" max="3840" width="11.42578125" style="159"/>
    <col min="3841" max="3841" width="14.7109375" style="159" customWidth="1"/>
    <col min="3842" max="3842" width="18.7109375" style="159" customWidth="1"/>
    <col min="3843" max="3846" width="25.7109375" style="159" customWidth="1"/>
    <col min="3847" max="4096" width="11.42578125" style="159"/>
    <col min="4097" max="4097" width="14.7109375" style="159" customWidth="1"/>
    <col min="4098" max="4098" width="18.7109375" style="159" customWidth="1"/>
    <col min="4099" max="4102" width="25.7109375" style="159" customWidth="1"/>
    <col min="4103" max="4352" width="11.42578125" style="159"/>
    <col min="4353" max="4353" width="14.7109375" style="159" customWidth="1"/>
    <col min="4354" max="4354" width="18.7109375" style="159" customWidth="1"/>
    <col min="4355" max="4358" width="25.7109375" style="159" customWidth="1"/>
    <col min="4359" max="4608" width="11.42578125" style="159"/>
    <col min="4609" max="4609" width="14.7109375" style="159" customWidth="1"/>
    <col min="4610" max="4610" width="18.7109375" style="159" customWidth="1"/>
    <col min="4611" max="4614" width="25.7109375" style="159" customWidth="1"/>
    <col min="4615" max="4864" width="11.42578125" style="159"/>
    <col min="4865" max="4865" width="14.7109375" style="159" customWidth="1"/>
    <col min="4866" max="4866" width="18.7109375" style="159" customWidth="1"/>
    <col min="4867" max="4870" width="25.7109375" style="159" customWidth="1"/>
    <col min="4871" max="5120" width="11.42578125" style="159"/>
    <col min="5121" max="5121" width="14.7109375" style="159" customWidth="1"/>
    <col min="5122" max="5122" width="18.7109375" style="159" customWidth="1"/>
    <col min="5123" max="5126" width="25.7109375" style="159" customWidth="1"/>
    <col min="5127" max="5376" width="11.42578125" style="159"/>
    <col min="5377" max="5377" width="14.7109375" style="159" customWidth="1"/>
    <col min="5378" max="5378" width="18.7109375" style="159" customWidth="1"/>
    <col min="5379" max="5382" width="25.7109375" style="159" customWidth="1"/>
    <col min="5383" max="5632" width="11.42578125" style="159"/>
    <col min="5633" max="5633" width="14.7109375" style="159" customWidth="1"/>
    <col min="5634" max="5634" width="18.7109375" style="159" customWidth="1"/>
    <col min="5635" max="5638" width="25.7109375" style="159" customWidth="1"/>
    <col min="5639" max="5888" width="11.42578125" style="159"/>
    <col min="5889" max="5889" width="14.7109375" style="159" customWidth="1"/>
    <col min="5890" max="5890" width="18.7109375" style="159" customWidth="1"/>
    <col min="5891" max="5894" width="25.7109375" style="159" customWidth="1"/>
    <col min="5895" max="6144" width="11.42578125" style="159"/>
    <col min="6145" max="6145" width="14.7109375" style="159" customWidth="1"/>
    <col min="6146" max="6146" width="18.7109375" style="159" customWidth="1"/>
    <col min="6147" max="6150" width="25.7109375" style="159" customWidth="1"/>
    <col min="6151" max="6400" width="11.42578125" style="159"/>
    <col min="6401" max="6401" width="14.7109375" style="159" customWidth="1"/>
    <col min="6402" max="6402" width="18.7109375" style="159" customWidth="1"/>
    <col min="6403" max="6406" width="25.7109375" style="159" customWidth="1"/>
    <col min="6407" max="6656" width="11.42578125" style="159"/>
    <col min="6657" max="6657" width="14.7109375" style="159" customWidth="1"/>
    <col min="6658" max="6658" width="18.7109375" style="159" customWidth="1"/>
    <col min="6659" max="6662" width="25.7109375" style="159" customWidth="1"/>
    <col min="6663" max="6912" width="11.42578125" style="159"/>
    <col min="6913" max="6913" width="14.7109375" style="159" customWidth="1"/>
    <col min="6914" max="6914" width="18.7109375" style="159" customWidth="1"/>
    <col min="6915" max="6918" width="25.7109375" style="159" customWidth="1"/>
    <col min="6919" max="7168" width="11.42578125" style="159"/>
    <col min="7169" max="7169" width="14.7109375" style="159" customWidth="1"/>
    <col min="7170" max="7170" width="18.7109375" style="159" customWidth="1"/>
    <col min="7171" max="7174" width="25.7109375" style="159" customWidth="1"/>
    <col min="7175" max="7424" width="11.42578125" style="159"/>
    <col min="7425" max="7425" width="14.7109375" style="159" customWidth="1"/>
    <col min="7426" max="7426" width="18.7109375" style="159" customWidth="1"/>
    <col min="7427" max="7430" width="25.7109375" style="159" customWidth="1"/>
    <col min="7431" max="7680" width="11.42578125" style="159"/>
    <col min="7681" max="7681" width="14.7109375" style="159" customWidth="1"/>
    <col min="7682" max="7682" width="18.7109375" style="159" customWidth="1"/>
    <col min="7683" max="7686" width="25.7109375" style="159" customWidth="1"/>
    <col min="7687" max="7936" width="11.42578125" style="159"/>
    <col min="7937" max="7937" width="14.7109375" style="159" customWidth="1"/>
    <col min="7938" max="7938" width="18.7109375" style="159" customWidth="1"/>
    <col min="7939" max="7942" width="25.7109375" style="159" customWidth="1"/>
    <col min="7943" max="8192" width="11.42578125" style="159"/>
    <col min="8193" max="8193" width="14.7109375" style="159" customWidth="1"/>
    <col min="8194" max="8194" width="18.7109375" style="159" customWidth="1"/>
    <col min="8195" max="8198" width="25.7109375" style="159" customWidth="1"/>
    <col min="8199" max="8448" width="11.42578125" style="159"/>
    <col min="8449" max="8449" width="14.7109375" style="159" customWidth="1"/>
    <col min="8450" max="8450" width="18.7109375" style="159" customWidth="1"/>
    <col min="8451" max="8454" width="25.7109375" style="159" customWidth="1"/>
    <col min="8455" max="8704" width="11.42578125" style="159"/>
    <col min="8705" max="8705" width="14.7109375" style="159" customWidth="1"/>
    <col min="8706" max="8706" width="18.7109375" style="159" customWidth="1"/>
    <col min="8707" max="8710" width="25.7109375" style="159" customWidth="1"/>
    <col min="8711" max="8960" width="11.42578125" style="159"/>
    <col min="8961" max="8961" width="14.7109375" style="159" customWidth="1"/>
    <col min="8962" max="8962" width="18.7109375" style="159" customWidth="1"/>
    <col min="8963" max="8966" width="25.7109375" style="159" customWidth="1"/>
    <col min="8967" max="9216" width="11.42578125" style="159"/>
    <col min="9217" max="9217" width="14.7109375" style="159" customWidth="1"/>
    <col min="9218" max="9218" width="18.7109375" style="159" customWidth="1"/>
    <col min="9219" max="9222" width="25.7109375" style="159" customWidth="1"/>
    <col min="9223" max="9472" width="11.42578125" style="159"/>
    <col min="9473" max="9473" width="14.7109375" style="159" customWidth="1"/>
    <col min="9474" max="9474" width="18.7109375" style="159" customWidth="1"/>
    <col min="9475" max="9478" width="25.7109375" style="159" customWidth="1"/>
    <col min="9479" max="9728" width="11.42578125" style="159"/>
    <col min="9729" max="9729" width="14.7109375" style="159" customWidth="1"/>
    <col min="9730" max="9730" width="18.7109375" style="159" customWidth="1"/>
    <col min="9731" max="9734" width="25.7109375" style="159" customWidth="1"/>
    <col min="9735" max="9984" width="11.42578125" style="159"/>
    <col min="9985" max="9985" width="14.7109375" style="159" customWidth="1"/>
    <col min="9986" max="9986" width="18.7109375" style="159" customWidth="1"/>
    <col min="9987" max="9990" width="25.7109375" style="159" customWidth="1"/>
    <col min="9991" max="10240" width="11.42578125" style="159"/>
    <col min="10241" max="10241" width="14.7109375" style="159" customWidth="1"/>
    <col min="10242" max="10242" width="18.7109375" style="159" customWidth="1"/>
    <col min="10243" max="10246" width="25.7109375" style="159" customWidth="1"/>
    <col min="10247" max="10496" width="11.42578125" style="159"/>
    <col min="10497" max="10497" width="14.7109375" style="159" customWidth="1"/>
    <col min="10498" max="10498" width="18.7109375" style="159" customWidth="1"/>
    <col min="10499" max="10502" width="25.7109375" style="159" customWidth="1"/>
    <col min="10503" max="10752" width="11.42578125" style="159"/>
    <col min="10753" max="10753" width="14.7109375" style="159" customWidth="1"/>
    <col min="10754" max="10754" width="18.7109375" style="159" customWidth="1"/>
    <col min="10755" max="10758" width="25.7109375" style="159" customWidth="1"/>
    <col min="10759" max="11008" width="11.42578125" style="159"/>
    <col min="11009" max="11009" width="14.7109375" style="159" customWidth="1"/>
    <col min="11010" max="11010" width="18.7109375" style="159" customWidth="1"/>
    <col min="11011" max="11014" width="25.7109375" style="159" customWidth="1"/>
    <col min="11015" max="11264" width="11.42578125" style="159"/>
    <col min="11265" max="11265" width="14.7109375" style="159" customWidth="1"/>
    <col min="11266" max="11266" width="18.7109375" style="159" customWidth="1"/>
    <col min="11267" max="11270" width="25.7109375" style="159" customWidth="1"/>
    <col min="11271" max="11520" width="11.42578125" style="159"/>
    <col min="11521" max="11521" width="14.7109375" style="159" customWidth="1"/>
    <col min="11522" max="11522" width="18.7109375" style="159" customWidth="1"/>
    <col min="11523" max="11526" width="25.7109375" style="159" customWidth="1"/>
    <col min="11527" max="11776" width="11.42578125" style="159"/>
    <col min="11777" max="11777" width="14.7109375" style="159" customWidth="1"/>
    <col min="11778" max="11778" width="18.7109375" style="159" customWidth="1"/>
    <col min="11779" max="11782" width="25.7109375" style="159" customWidth="1"/>
    <col min="11783" max="12032" width="11.42578125" style="159"/>
    <col min="12033" max="12033" width="14.7109375" style="159" customWidth="1"/>
    <col min="12034" max="12034" width="18.7109375" style="159" customWidth="1"/>
    <col min="12035" max="12038" width="25.7109375" style="159" customWidth="1"/>
    <col min="12039" max="12288" width="11.42578125" style="159"/>
    <col min="12289" max="12289" width="14.7109375" style="159" customWidth="1"/>
    <col min="12290" max="12290" width="18.7109375" style="159" customWidth="1"/>
    <col min="12291" max="12294" width="25.7109375" style="159" customWidth="1"/>
    <col min="12295" max="12544" width="11.42578125" style="159"/>
    <col min="12545" max="12545" width="14.7109375" style="159" customWidth="1"/>
    <col min="12546" max="12546" width="18.7109375" style="159" customWidth="1"/>
    <col min="12547" max="12550" width="25.7109375" style="159" customWidth="1"/>
    <col min="12551" max="12800" width="11.42578125" style="159"/>
    <col min="12801" max="12801" width="14.7109375" style="159" customWidth="1"/>
    <col min="12802" max="12802" width="18.7109375" style="159" customWidth="1"/>
    <col min="12803" max="12806" width="25.7109375" style="159" customWidth="1"/>
    <col min="12807" max="13056" width="11.42578125" style="159"/>
    <col min="13057" max="13057" width="14.7109375" style="159" customWidth="1"/>
    <col min="13058" max="13058" width="18.7109375" style="159" customWidth="1"/>
    <col min="13059" max="13062" width="25.7109375" style="159" customWidth="1"/>
    <col min="13063" max="13312" width="11.42578125" style="159"/>
    <col min="13313" max="13313" width="14.7109375" style="159" customWidth="1"/>
    <col min="13314" max="13314" width="18.7109375" style="159" customWidth="1"/>
    <col min="13315" max="13318" width="25.7109375" style="159" customWidth="1"/>
    <col min="13319" max="13568" width="11.42578125" style="159"/>
    <col min="13569" max="13569" width="14.7109375" style="159" customWidth="1"/>
    <col min="13570" max="13570" width="18.7109375" style="159" customWidth="1"/>
    <col min="13571" max="13574" width="25.7109375" style="159" customWidth="1"/>
    <col min="13575" max="13824" width="11.42578125" style="159"/>
    <col min="13825" max="13825" width="14.7109375" style="159" customWidth="1"/>
    <col min="13826" max="13826" width="18.7109375" style="159" customWidth="1"/>
    <col min="13827" max="13830" width="25.7109375" style="159" customWidth="1"/>
    <col min="13831" max="14080" width="11.42578125" style="159"/>
    <col min="14081" max="14081" width="14.7109375" style="159" customWidth="1"/>
    <col min="14082" max="14082" width="18.7109375" style="159" customWidth="1"/>
    <col min="14083" max="14086" width="25.7109375" style="159" customWidth="1"/>
    <col min="14087" max="14336" width="11.42578125" style="159"/>
    <col min="14337" max="14337" width="14.7109375" style="159" customWidth="1"/>
    <col min="14338" max="14338" width="18.7109375" style="159" customWidth="1"/>
    <col min="14339" max="14342" width="25.7109375" style="159" customWidth="1"/>
    <col min="14343" max="14592" width="11.42578125" style="159"/>
    <col min="14593" max="14593" width="14.7109375" style="159" customWidth="1"/>
    <col min="14594" max="14594" width="18.7109375" style="159" customWidth="1"/>
    <col min="14595" max="14598" width="25.7109375" style="159" customWidth="1"/>
    <col min="14599" max="14848" width="11.42578125" style="159"/>
    <col min="14849" max="14849" width="14.7109375" style="159" customWidth="1"/>
    <col min="14850" max="14850" width="18.7109375" style="159" customWidth="1"/>
    <col min="14851" max="14854" width="25.7109375" style="159" customWidth="1"/>
    <col min="14855" max="15104" width="11.42578125" style="159"/>
    <col min="15105" max="15105" width="14.7109375" style="159" customWidth="1"/>
    <col min="15106" max="15106" width="18.7109375" style="159" customWidth="1"/>
    <col min="15107" max="15110" width="25.7109375" style="159" customWidth="1"/>
    <col min="15111" max="15360" width="11.42578125" style="159"/>
    <col min="15361" max="15361" width="14.7109375" style="159" customWidth="1"/>
    <col min="15362" max="15362" width="18.7109375" style="159" customWidth="1"/>
    <col min="15363" max="15366" width="25.7109375" style="159" customWidth="1"/>
    <col min="15367" max="15616" width="11.42578125" style="159"/>
    <col min="15617" max="15617" width="14.7109375" style="159" customWidth="1"/>
    <col min="15618" max="15618" width="18.7109375" style="159" customWidth="1"/>
    <col min="15619" max="15622" width="25.7109375" style="159" customWidth="1"/>
    <col min="15623" max="15872" width="11.42578125" style="159"/>
    <col min="15873" max="15873" width="14.7109375" style="159" customWidth="1"/>
    <col min="15874" max="15874" width="18.7109375" style="159" customWidth="1"/>
    <col min="15875" max="15878" width="25.7109375" style="159" customWidth="1"/>
    <col min="15879" max="16128" width="11.42578125" style="159"/>
    <col min="16129" max="16129" width="14.7109375" style="159" customWidth="1"/>
    <col min="16130" max="16130" width="18.7109375" style="159" customWidth="1"/>
    <col min="16131" max="16134" width="25.7109375" style="159" customWidth="1"/>
    <col min="16135" max="16384" width="11.42578125" style="159"/>
  </cols>
  <sheetData>
    <row r="1" spans="1:17" ht="15" customHeight="1">
      <c r="A1" s="858" t="s">
        <v>1765</v>
      </c>
    </row>
    <row r="2" spans="1:17" s="551" customFormat="1" ht="16.5" customHeight="1">
      <c r="A2" s="729" t="s">
        <v>133</v>
      </c>
      <c r="B2" s="718"/>
      <c r="C2" s="718"/>
      <c r="D2" s="718"/>
      <c r="E2" s="718"/>
      <c r="F2" s="718"/>
    </row>
    <row r="3" spans="1:17" s="551" customFormat="1" ht="16.5" customHeight="1">
      <c r="A3" s="1426" t="s">
        <v>497</v>
      </c>
      <c r="B3" s="1426"/>
      <c r="C3" s="1426"/>
      <c r="D3" s="1426"/>
      <c r="E3" s="1426"/>
      <c r="F3" s="1426"/>
    </row>
    <row r="4" spans="1:17" s="551" customFormat="1" ht="16.5" customHeight="1">
      <c r="A4" s="1426" t="s">
        <v>1244</v>
      </c>
      <c r="B4" s="1426"/>
      <c r="C4" s="1426"/>
      <c r="D4" s="1426"/>
      <c r="E4" s="1426"/>
      <c r="F4" s="1426"/>
    </row>
    <row r="5" spans="1:17" s="551" customFormat="1" ht="16.5" customHeight="1">
      <c r="A5" s="1426" t="s">
        <v>1245</v>
      </c>
      <c r="B5" s="1426"/>
      <c r="C5" s="1426"/>
      <c r="D5" s="1426"/>
      <c r="E5" s="1426"/>
      <c r="F5" s="1426"/>
    </row>
    <row r="6" spans="1:17" s="551" customFormat="1" ht="16.5" customHeight="1">
      <c r="A6" s="1426" t="s">
        <v>1628</v>
      </c>
      <c r="B6" s="1426"/>
      <c r="C6" s="1426"/>
      <c r="D6" s="1426"/>
      <c r="E6" s="1426"/>
      <c r="F6" s="1426"/>
    </row>
    <row r="7" spans="1:17" s="551" customFormat="1" ht="24.6" customHeight="1">
      <c r="A7" s="1446" t="s">
        <v>345</v>
      </c>
      <c r="B7" s="1446"/>
      <c r="C7" s="1446"/>
      <c r="D7" s="1446"/>
      <c r="E7" s="1446"/>
      <c r="F7" s="1446"/>
    </row>
    <row r="8" spans="1:17" ht="18" customHeight="1">
      <c r="A8" s="1428" t="s">
        <v>43</v>
      </c>
      <c r="B8" s="1429"/>
      <c r="C8" s="1434" t="s">
        <v>1246</v>
      </c>
      <c r="D8" s="1432" t="s">
        <v>1247</v>
      </c>
      <c r="E8" s="1432"/>
      <c r="F8" s="1432"/>
    </row>
    <row r="9" spans="1:17" ht="18" customHeight="1">
      <c r="A9" s="1430"/>
      <c r="B9" s="1431"/>
      <c r="C9" s="1435"/>
      <c r="D9" s="1437" t="s">
        <v>547</v>
      </c>
      <c r="E9" s="1438" t="s">
        <v>1732</v>
      </c>
      <c r="F9" s="1440" t="s">
        <v>1733</v>
      </c>
    </row>
    <row r="10" spans="1:17" ht="12" customHeight="1">
      <c r="A10" s="1430"/>
      <c r="B10" s="1431"/>
      <c r="C10" s="1435"/>
      <c r="D10" s="1435"/>
      <c r="E10" s="1439"/>
      <c r="F10" s="1441"/>
    </row>
    <row r="11" spans="1:17" ht="12" customHeight="1">
      <c r="A11" s="1430"/>
      <c r="B11" s="1431"/>
      <c r="C11" s="1435"/>
      <c r="D11" s="1435"/>
      <c r="E11" s="1442">
        <v>1948</v>
      </c>
      <c r="F11" s="1444" t="s">
        <v>1734</v>
      </c>
    </row>
    <row r="12" spans="1:17" ht="6" customHeight="1">
      <c r="A12" s="1432"/>
      <c r="B12" s="1433"/>
      <c r="C12" s="1436"/>
      <c r="D12" s="1436"/>
      <c r="E12" s="1443"/>
      <c r="F12" s="1445"/>
    </row>
    <row r="13" spans="1:17" ht="48" customHeight="1">
      <c r="A13" s="158">
        <v>2015</v>
      </c>
      <c r="B13" s="164" t="s">
        <v>276</v>
      </c>
      <c r="C13" s="183">
        <v>99.983333333333334</v>
      </c>
      <c r="D13" s="183">
        <v>100.00000000000001</v>
      </c>
      <c r="E13" s="183">
        <v>100.00000000000001</v>
      </c>
      <c r="F13" s="183">
        <v>100.00833333333334</v>
      </c>
      <c r="G13" s="164"/>
      <c r="H13" s="164"/>
      <c r="I13" s="164"/>
      <c r="J13" s="164"/>
      <c r="K13" s="164"/>
      <c r="L13" s="164"/>
      <c r="M13" s="164"/>
      <c r="N13" s="164"/>
      <c r="O13" s="164"/>
      <c r="P13" s="164"/>
      <c r="Q13" s="164"/>
    </row>
    <row r="14" spans="1:17" ht="15" customHeight="1">
      <c r="A14" s="158">
        <v>2016</v>
      </c>
      <c r="B14" s="164" t="s">
        <v>276</v>
      </c>
      <c r="C14" s="183">
        <v>100.47500000000001</v>
      </c>
      <c r="D14" s="183">
        <v>101.13333333333334</v>
      </c>
      <c r="E14" s="183">
        <v>101.09166666666665</v>
      </c>
      <c r="F14" s="183">
        <v>101.15000000000002</v>
      </c>
      <c r="G14" s="164"/>
      <c r="H14" s="164"/>
      <c r="I14" s="164"/>
      <c r="J14" s="164"/>
      <c r="K14" s="164"/>
      <c r="L14" s="164"/>
      <c r="M14" s="164"/>
      <c r="N14" s="164"/>
      <c r="O14" s="164"/>
      <c r="P14" s="164"/>
      <c r="Q14" s="164"/>
    </row>
    <row r="15" spans="1:17" ht="15" customHeight="1">
      <c r="A15" s="158">
        <v>2017</v>
      </c>
      <c r="B15" s="164" t="s">
        <v>276</v>
      </c>
      <c r="C15" s="183">
        <v>101.99166666666667</v>
      </c>
      <c r="D15" s="183">
        <v>102.53333333333335</v>
      </c>
      <c r="E15" s="183">
        <v>102.53333333333335</v>
      </c>
      <c r="F15" s="183">
        <v>102.55833333333334</v>
      </c>
      <c r="G15" s="164"/>
      <c r="H15" s="164"/>
      <c r="I15" s="164"/>
      <c r="J15" s="164"/>
      <c r="K15" s="164"/>
      <c r="L15" s="164"/>
      <c r="M15" s="164"/>
      <c r="N15" s="164"/>
      <c r="O15" s="164"/>
      <c r="P15" s="164"/>
      <c r="Q15" s="164"/>
    </row>
    <row r="16" spans="1:17" ht="15" customHeight="1">
      <c r="A16" s="158">
        <v>2018</v>
      </c>
      <c r="B16" s="164" t="s">
        <v>276</v>
      </c>
      <c r="C16" s="183">
        <v>103.75833333333334</v>
      </c>
      <c r="D16" s="183">
        <v>104.05833333333334</v>
      </c>
      <c r="E16" s="183">
        <v>103.95833333333333</v>
      </c>
      <c r="F16" s="183">
        <v>104.17500000000001</v>
      </c>
      <c r="G16" s="164"/>
      <c r="H16" s="164"/>
      <c r="I16" s="164"/>
      <c r="J16" s="164"/>
      <c r="K16" s="164"/>
      <c r="L16" s="164"/>
      <c r="M16" s="164"/>
      <c r="N16" s="164"/>
      <c r="O16" s="164"/>
      <c r="P16" s="164"/>
      <c r="Q16" s="164"/>
    </row>
    <row r="17" spans="1:17" ht="27.95" customHeight="1">
      <c r="A17" s="158">
        <v>2015</v>
      </c>
      <c r="B17" s="161" t="s">
        <v>847</v>
      </c>
      <c r="C17" s="183">
        <v>98.5</v>
      </c>
      <c r="D17" s="183">
        <v>99.5</v>
      </c>
      <c r="E17" s="183">
        <v>99.5</v>
      </c>
      <c r="F17" s="183">
        <v>99.5</v>
      </c>
      <c r="G17" s="164"/>
      <c r="H17" s="164"/>
      <c r="I17" s="164"/>
      <c r="J17" s="164"/>
      <c r="K17" s="164"/>
      <c r="L17" s="164"/>
      <c r="M17" s="164"/>
      <c r="N17" s="164"/>
      <c r="O17" s="164"/>
      <c r="P17" s="164"/>
      <c r="Q17" s="164"/>
    </row>
    <row r="18" spans="1:17" ht="15" customHeight="1">
      <c r="A18" s="158"/>
      <c r="B18" s="161" t="s">
        <v>56</v>
      </c>
      <c r="C18" s="183">
        <v>99.2</v>
      </c>
      <c r="D18" s="183">
        <v>99.6</v>
      </c>
      <c r="E18" s="183">
        <v>99.5</v>
      </c>
      <c r="F18" s="183">
        <v>99.6</v>
      </c>
      <c r="G18" s="164"/>
      <c r="H18" s="164"/>
      <c r="I18" s="164"/>
      <c r="J18" s="164"/>
      <c r="K18" s="164"/>
      <c r="L18" s="164"/>
      <c r="M18" s="164"/>
      <c r="N18" s="164"/>
      <c r="O18" s="164"/>
      <c r="P18" s="164"/>
      <c r="Q18" s="164"/>
    </row>
    <row r="19" spans="1:17" ht="15" customHeight="1">
      <c r="A19" s="158"/>
      <c r="B19" s="161" t="s">
        <v>61</v>
      </c>
      <c r="C19" s="183">
        <v>99.7</v>
      </c>
      <c r="D19" s="183">
        <v>99.7</v>
      </c>
      <c r="E19" s="183">
        <v>99.7</v>
      </c>
      <c r="F19" s="183">
        <v>99.7</v>
      </c>
      <c r="G19" s="164"/>
      <c r="H19" s="164"/>
      <c r="I19" s="164"/>
      <c r="J19" s="164"/>
      <c r="K19" s="164"/>
      <c r="L19" s="164"/>
      <c r="M19" s="164"/>
      <c r="N19" s="164"/>
      <c r="O19" s="164"/>
      <c r="P19" s="164"/>
      <c r="Q19" s="164"/>
    </row>
    <row r="20" spans="1:17" ht="15" customHeight="1">
      <c r="A20" s="158"/>
      <c r="B20" s="161" t="s">
        <v>62</v>
      </c>
      <c r="C20" s="183">
        <v>100.2</v>
      </c>
      <c r="D20" s="183">
        <v>99.8</v>
      </c>
      <c r="E20" s="183">
        <v>99.9</v>
      </c>
      <c r="F20" s="183">
        <v>99.9</v>
      </c>
      <c r="G20" s="164"/>
      <c r="H20" s="164"/>
      <c r="I20" s="164"/>
      <c r="J20" s="164"/>
      <c r="K20" s="164"/>
      <c r="L20" s="164"/>
      <c r="M20" s="164"/>
      <c r="N20" s="164"/>
      <c r="O20" s="164"/>
      <c r="P20" s="164"/>
      <c r="Q20" s="164"/>
    </row>
    <row r="21" spans="1:17" ht="15" customHeight="1">
      <c r="A21" s="158"/>
      <c r="B21" s="161" t="s">
        <v>701</v>
      </c>
      <c r="C21" s="183">
        <v>100.4</v>
      </c>
      <c r="D21" s="183">
        <v>99.9</v>
      </c>
      <c r="E21" s="183">
        <v>99.9</v>
      </c>
      <c r="F21" s="183">
        <v>99.9</v>
      </c>
      <c r="G21" s="164"/>
      <c r="H21" s="164"/>
      <c r="I21" s="164"/>
      <c r="J21" s="164"/>
      <c r="K21" s="164"/>
      <c r="L21" s="164"/>
      <c r="M21" s="164"/>
      <c r="N21" s="164"/>
      <c r="O21" s="164"/>
      <c r="P21" s="164"/>
      <c r="Q21" s="164"/>
    </row>
    <row r="22" spans="1:17" ht="15" customHeight="1">
      <c r="A22" s="158"/>
      <c r="B22" s="161" t="s">
        <v>702</v>
      </c>
      <c r="C22" s="183">
        <v>100.4</v>
      </c>
      <c r="D22" s="183">
        <v>100</v>
      </c>
      <c r="E22" s="183">
        <v>100</v>
      </c>
      <c r="F22" s="183">
        <v>100</v>
      </c>
      <c r="G22" s="164"/>
      <c r="H22" s="164"/>
      <c r="I22" s="164"/>
      <c r="J22" s="164"/>
      <c r="K22" s="164"/>
      <c r="L22" s="164"/>
      <c r="M22" s="164"/>
      <c r="N22" s="164"/>
      <c r="O22" s="164"/>
      <c r="P22" s="164"/>
      <c r="Q22" s="164"/>
    </row>
    <row r="23" spans="1:17" ht="15" customHeight="1">
      <c r="A23" s="158"/>
      <c r="B23" s="161" t="s">
        <v>703</v>
      </c>
      <c r="C23" s="183">
        <v>100.6</v>
      </c>
      <c r="D23" s="183">
        <v>100.1</v>
      </c>
      <c r="E23" s="183">
        <v>100.1</v>
      </c>
      <c r="F23" s="183">
        <v>100.1</v>
      </c>
      <c r="G23" s="164"/>
      <c r="H23" s="164"/>
      <c r="I23" s="164"/>
      <c r="J23" s="164"/>
      <c r="K23" s="164"/>
      <c r="L23" s="164"/>
      <c r="M23" s="164"/>
      <c r="N23" s="164"/>
      <c r="O23" s="164"/>
      <c r="P23" s="164"/>
      <c r="Q23" s="164"/>
    </row>
    <row r="24" spans="1:17" ht="15" customHeight="1">
      <c r="A24" s="158"/>
      <c r="B24" s="161" t="s">
        <v>217</v>
      </c>
      <c r="C24" s="183">
        <v>100.6</v>
      </c>
      <c r="D24" s="183">
        <v>100.2</v>
      </c>
      <c r="E24" s="183">
        <v>100.1</v>
      </c>
      <c r="F24" s="183">
        <v>100.2</v>
      </c>
      <c r="G24" s="164"/>
      <c r="H24" s="164"/>
      <c r="I24" s="164"/>
      <c r="J24" s="164"/>
      <c r="K24" s="164"/>
      <c r="L24" s="164"/>
      <c r="M24" s="164"/>
      <c r="N24" s="164"/>
      <c r="O24" s="164"/>
      <c r="P24" s="164"/>
      <c r="Q24" s="164"/>
    </row>
    <row r="25" spans="1:17" ht="15" customHeight="1">
      <c r="A25" s="158"/>
      <c r="B25" s="161" t="s">
        <v>195</v>
      </c>
      <c r="C25" s="183">
        <v>100.4</v>
      </c>
      <c r="D25" s="183">
        <v>100.2</v>
      </c>
      <c r="E25" s="183">
        <v>100.2</v>
      </c>
      <c r="F25" s="183">
        <v>100.2</v>
      </c>
      <c r="G25" s="164"/>
      <c r="H25" s="164"/>
      <c r="I25" s="164"/>
      <c r="J25" s="164"/>
      <c r="K25" s="164"/>
      <c r="L25" s="164"/>
      <c r="M25" s="164"/>
      <c r="N25" s="164"/>
      <c r="O25" s="164"/>
      <c r="P25" s="164"/>
      <c r="Q25" s="164"/>
    </row>
    <row r="26" spans="1:17" ht="15" customHeight="1">
      <c r="A26" s="158"/>
      <c r="B26" s="161" t="s">
        <v>196</v>
      </c>
      <c r="C26" s="183">
        <v>100.4</v>
      </c>
      <c r="D26" s="183">
        <v>100.3</v>
      </c>
      <c r="E26" s="183">
        <v>100.3</v>
      </c>
      <c r="F26" s="183">
        <v>100.3</v>
      </c>
      <c r="G26" s="164"/>
      <c r="H26" s="164"/>
      <c r="I26" s="164"/>
      <c r="J26" s="164"/>
      <c r="K26" s="164"/>
      <c r="L26" s="164"/>
      <c r="M26" s="164"/>
      <c r="N26" s="164"/>
      <c r="O26" s="164"/>
      <c r="P26" s="164"/>
      <c r="Q26" s="164"/>
    </row>
    <row r="27" spans="1:17" ht="15" customHeight="1">
      <c r="A27" s="158"/>
      <c r="B27" s="161" t="s">
        <v>197</v>
      </c>
      <c r="C27" s="183">
        <v>99.7</v>
      </c>
      <c r="D27" s="183">
        <v>100.3</v>
      </c>
      <c r="E27" s="183">
        <v>100.4</v>
      </c>
      <c r="F27" s="183">
        <v>100.3</v>
      </c>
      <c r="G27" s="164"/>
      <c r="H27" s="164"/>
      <c r="I27" s="164"/>
      <c r="J27" s="164"/>
      <c r="K27" s="164"/>
      <c r="L27" s="164"/>
      <c r="M27" s="164"/>
      <c r="N27" s="164"/>
      <c r="O27" s="164"/>
      <c r="P27" s="164"/>
      <c r="Q27" s="164"/>
    </row>
    <row r="28" spans="1:17" ht="15" customHeight="1">
      <c r="A28" s="158"/>
      <c r="B28" s="161" t="s">
        <v>666</v>
      </c>
      <c r="C28" s="183">
        <v>99.7</v>
      </c>
      <c r="D28" s="183">
        <v>100.4</v>
      </c>
      <c r="E28" s="183">
        <v>100.4</v>
      </c>
      <c r="F28" s="183">
        <v>100.4</v>
      </c>
      <c r="G28" s="164"/>
      <c r="H28" s="164"/>
      <c r="I28" s="164"/>
      <c r="J28" s="164"/>
      <c r="K28" s="164"/>
      <c r="L28" s="164"/>
      <c r="M28" s="164"/>
      <c r="N28" s="164"/>
      <c r="O28" s="164"/>
      <c r="P28" s="164"/>
      <c r="Q28" s="164"/>
    </row>
    <row r="29" spans="1:17" ht="27.95" customHeight="1">
      <c r="A29" s="158">
        <v>2016</v>
      </c>
      <c r="B29" s="161" t="s">
        <v>847</v>
      </c>
      <c r="C29" s="183">
        <v>99</v>
      </c>
      <c r="D29" s="183">
        <v>100.6</v>
      </c>
      <c r="E29" s="183">
        <v>100.6</v>
      </c>
      <c r="F29" s="183">
        <v>100.7</v>
      </c>
      <c r="G29" s="164"/>
      <c r="H29" s="164"/>
      <c r="I29" s="164"/>
      <c r="J29" s="164"/>
      <c r="K29" s="164"/>
      <c r="L29" s="164"/>
      <c r="M29" s="164"/>
      <c r="N29" s="164"/>
      <c r="O29" s="164"/>
      <c r="P29" s="164"/>
      <c r="Q29" s="164"/>
    </row>
    <row r="30" spans="1:17" ht="15" customHeight="1">
      <c r="A30" s="158"/>
      <c r="B30" s="161" t="s">
        <v>56</v>
      </c>
      <c r="C30" s="183">
        <v>99.3</v>
      </c>
      <c r="D30" s="183">
        <v>100.8</v>
      </c>
      <c r="E30" s="183">
        <v>100.7</v>
      </c>
      <c r="F30" s="183">
        <v>100.8</v>
      </c>
      <c r="G30" s="164"/>
      <c r="H30" s="164"/>
      <c r="I30" s="164"/>
      <c r="J30" s="164"/>
      <c r="K30" s="164"/>
      <c r="L30" s="164"/>
      <c r="M30" s="164"/>
      <c r="N30" s="164"/>
      <c r="O30" s="164"/>
      <c r="P30" s="164"/>
      <c r="Q30" s="164"/>
    </row>
    <row r="31" spans="1:17" ht="15" customHeight="1">
      <c r="A31" s="158"/>
      <c r="B31" s="161" t="s">
        <v>61</v>
      </c>
      <c r="C31" s="183">
        <v>100</v>
      </c>
      <c r="D31" s="183">
        <v>100.8</v>
      </c>
      <c r="E31" s="183">
        <v>100.8</v>
      </c>
      <c r="F31" s="183">
        <v>100.8</v>
      </c>
    </row>
    <row r="32" spans="1:17" ht="15" customHeight="1">
      <c r="A32" s="158"/>
      <c r="B32" s="161" t="s">
        <v>62</v>
      </c>
      <c r="C32" s="183">
        <v>100.1</v>
      </c>
      <c r="D32" s="183">
        <v>100.9</v>
      </c>
      <c r="E32" s="183">
        <v>100.9</v>
      </c>
      <c r="F32" s="183">
        <v>100.9</v>
      </c>
    </row>
    <row r="33" spans="1:6" ht="15" customHeight="1">
      <c r="A33" s="158"/>
      <c r="B33" s="161" t="s">
        <v>701</v>
      </c>
      <c r="C33" s="183">
        <v>100.6</v>
      </c>
      <c r="D33" s="183">
        <v>101</v>
      </c>
      <c r="E33" s="183">
        <v>100.9</v>
      </c>
      <c r="F33" s="183">
        <v>101</v>
      </c>
    </row>
    <row r="34" spans="1:6" ht="15" customHeight="1">
      <c r="A34" s="158"/>
      <c r="B34" s="161" t="s">
        <v>702</v>
      </c>
      <c r="C34" s="183">
        <v>100.7</v>
      </c>
      <c r="D34" s="183">
        <v>101</v>
      </c>
      <c r="E34" s="183">
        <v>100.9</v>
      </c>
      <c r="F34" s="183">
        <v>101</v>
      </c>
    </row>
    <row r="35" spans="1:6" ht="15" customHeight="1">
      <c r="A35" s="158"/>
      <c r="B35" s="161" t="s">
        <v>703</v>
      </c>
      <c r="C35" s="183">
        <v>101.1</v>
      </c>
      <c r="D35" s="183">
        <v>101.1</v>
      </c>
      <c r="E35" s="183">
        <v>101</v>
      </c>
      <c r="F35" s="183">
        <v>101.2</v>
      </c>
    </row>
    <row r="36" spans="1:6" ht="15" customHeight="1">
      <c r="A36" s="158"/>
      <c r="B36" s="161" t="s">
        <v>217</v>
      </c>
      <c r="C36" s="183">
        <v>101</v>
      </c>
      <c r="D36" s="183">
        <v>101.2</v>
      </c>
      <c r="E36" s="183">
        <v>101.2</v>
      </c>
      <c r="F36" s="183">
        <v>101.2</v>
      </c>
    </row>
    <row r="37" spans="1:6" ht="15" customHeight="1">
      <c r="A37" s="158"/>
      <c r="B37" s="161" t="s">
        <v>195</v>
      </c>
      <c r="C37" s="183">
        <v>101</v>
      </c>
      <c r="D37" s="183">
        <v>101.4</v>
      </c>
      <c r="E37" s="183">
        <v>101.3</v>
      </c>
      <c r="F37" s="183">
        <v>101.4</v>
      </c>
    </row>
    <row r="38" spans="1:6" ht="15" customHeight="1">
      <c r="A38" s="158"/>
      <c r="B38" s="161" t="s">
        <v>196</v>
      </c>
      <c r="C38" s="183">
        <v>101.2</v>
      </c>
      <c r="D38" s="183">
        <v>101.5</v>
      </c>
      <c r="E38" s="183">
        <v>101.5</v>
      </c>
      <c r="F38" s="183">
        <v>101.5</v>
      </c>
    </row>
    <row r="39" spans="1:6" ht="15" customHeight="1">
      <c r="A39" s="158"/>
      <c r="B39" s="161" t="s">
        <v>197</v>
      </c>
      <c r="C39" s="183">
        <v>100.5</v>
      </c>
      <c r="D39" s="183">
        <v>101.6</v>
      </c>
      <c r="E39" s="183">
        <v>101.6</v>
      </c>
      <c r="F39" s="183">
        <v>101.6</v>
      </c>
    </row>
    <row r="40" spans="1:6" ht="15" customHeight="1">
      <c r="A40" s="158"/>
      <c r="B40" s="161" t="s">
        <v>666</v>
      </c>
      <c r="C40" s="183">
        <v>101.2</v>
      </c>
      <c r="D40" s="183">
        <v>101.7</v>
      </c>
      <c r="E40" s="183">
        <v>101.7</v>
      </c>
      <c r="F40" s="183">
        <v>101.7</v>
      </c>
    </row>
    <row r="41" spans="1:6" ht="27.95" customHeight="1">
      <c r="A41" s="158">
        <v>2017</v>
      </c>
      <c r="B41" s="161" t="s">
        <v>847</v>
      </c>
      <c r="C41" s="183">
        <v>100.6</v>
      </c>
      <c r="D41" s="183">
        <v>101.9</v>
      </c>
      <c r="E41" s="183">
        <v>101.9</v>
      </c>
      <c r="F41" s="183">
        <v>101.9</v>
      </c>
    </row>
    <row r="42" spans="1:6" ht="15" customHeight="1">
      <c r="A42" s="158"/>
      <c r="B42" s="161" t="s">
        <v>56</v>
      </c>
      <c r="C42" s="183">
        <v>101.2</v>
      </c>
      <c r="D42" s="183">
        <v>102</v>
      </c>
      <c r="E42" s="183">
        <v>102.1</v>
      </c>
      <c r="F42" s="183">
        <v>102</v>
      </c>
    </row>
    <row r="43" spans="1:6" ht="15" customHeight="1">
      <c r="A43" s="158"/>
      <c r="B43" s="161" t="s">
        <v>61</v>
      </c>
      <c r="C43" s="183">
        <v>101.4</v>
      </c>
      <c r="D43" s="183">
        <v>102.1</v>
      </c>
      <c r="E43" s="183">
        <v>102.3</v>
      </c>
      <c r="F43" s="183">
        <v>102.1</v>
      </c>
    </row>
    <row r="44" spans="1:6" ht="15" customHeight="1">
      <c r="A44" s="158"/>
      <c r="B44" s="161" t="s">
        <v>62</v>
      </c>
      <c r="C44" s="183">
        <v>101.8</v>
      </c>
      <c r="D44" s="183">
        <v>102.3</v>
      </c>
      <c r="E44" s="183">
        <v>102.4</v>
      </c>
      <c r="F44" s="183">
        <v>102.3</v>
      </c>
    </row>
    <row r="45" spans="1:6" ht="15" customHeight="1">
      <c r="A45" s="158"/>
      <c r="B45" s="161" t="s">
        <v>701</v>
      </c>
      <c r="C45" s="183">
        <v>101.8</v>
      </c>
      <c r="D45" s="183">
        <v>102.4</v>
      </c>
      <c r="E45" s="183">
        <v>102.4</v>
      </c>
      <c r="F45" s="183">
        <v>102.4</v>
      </c>
    </row>
    <row r="46" spans="1:6" ht="15" customHeight="1">
      <c r="A46" s="158"/>
      <c r="B46" s="161" t="s">
        <v>702</v>
      </c>
      <c r="C46" s="183">
        <v>102.1</v>
      </c>
      <c r="D46" s="183">
        <v>102.5</v>
      </c>
      <c r="E46" s="183">
        <v>102.5</v>
      </c>
      <c r="F46" s="183">
        <v>102.5</v>
      </c>
    </row>
    <row r="47" spans="1:6" ht="15" customHeight="1">
      <c r="A47" s="158"/>
      <c r="B47" s="161" t="s">
        <v>703</v>
      </c>
      <c r="C47" s="183">
        <v>102.5</v>
      </c>
      <c r="D47" s="183">
        <v>102.6</v>
      </c>
      <c r="E47" s="183">
        <v>102.6</v>
      </c>
      <c r="F47" s="183">
        <v>102.6</v>
      </c>
    </row>
    <row r="48" spans="1:6" ht="15" customHeight="1">
      <c r="A48" s="158"/>
      <c r="B48" s="161" t="s">
        <v>217</v>
      </c>
      <c r="C48" s="183">
        <v>102.6</v>
      </c>
      <c r="D48" s="183">
        <v>102.7</v>
      </c>
      <c r="E48" s="183">
        <v>102.6</v>
      </c>
      <c r="F48" s="183">
        <v>102.7</v>
      </c>
    </row>
    <row r="49" spans="1:6" ht="15" customHeight="1">
      <c r="A49" s="158"/>
      <c r="B49" s="161" t="s">
        <v>195</v>
      </c>
      <c r="C49" s="183">
        <v>102.7</v>
      </c>
      <c r="D49" s="183">
        <v>102.7</v>
      </c>
      <c r="E49" s="183">
        <v>102.7</v>
      </c>
      <c r="F49" s="183">
        <v>102.8</v>
      </c>
    </row>
    <row r="50" spans="1:6" ht="15" customHeight="1">
      <c r="A50" s="158"/>
      <c r="B50" s="161" t="s">
        <v>196</v>
      </c>
      <c r="C50" s="183">
        <v>102.5</v>
      </c>
      <c r="D50" s="183">
        <v>102.9</v>
      </c>
      <c r="E50" s="183">
        <v>102.8</v>
      </c>
      <c r="F50" s="183">
        <v>103</v>
      </c>
    </row>
    <row r="51" spans="1:6" ht="15" customHeight="1">
      <c r="A51" s="158"/>
      <c r="B51" s="161" t="s">
        <v>197</v>
      </c>
      <c r="C51" s="183">
        <v>102.1</v>
      </c>
      <c r="D51" s="183">
        <v>103.1</v>
      </c>
      <c r="E51" s="183">
        <v>103</v>
      </c>
      <c r="F51" s="183">
        <v>103.1</v>
      </c>
    </row>
    <row r="52" spans="1:6" ht="15" customHeight="1">
      <c r="A52" s="158"/>
      <c r="B52" s="161" t="s">
        <v>666</v>
      </c>
      <c r="C52" s="183">
        <v>102.6</v>
      </c>
      <c r="D52" s="183">
        <v>103.2</v>
      </c>
      <c r="E52" s="183">
        <v>103.1</v>
      </c>
      <c r="F52" s="183">
        <v>103.3</v>
      </c>
    </row>
    <row r="53" spans="1:6" ht="27.95" customHeight="1">
      <c r="A53" s="158">
        <v>2018</v>
      </c>
      <c r="B53" s="161" t="s">
        <v>847</v>
      </c>
      <c r="C53" s="183">
        <v>102</v>
      </c>
      <c r="D53" s="183">
        <v>103.4</v>
      </c>
      <c r="E53" s="183">
        <v>103.3</v>
      </c>
      <c r="F53" s="183">
        <v>103.5</v>
      </c>
    </row>
    <row r="54" spans="1:6" ht="15" customHeight="1">
      <c r="A54" s="158"/>
      <c r="B54" s="161" t="s">
        <v>56</v>
      </c>
      <c r="C54" s="183">
        <v>102.3</v>
      </c>
      <c r="D54" s="183">
        <v>103.6</v>
      </c>
      <c r="E54" s="183">
        <v>103.4</v>
      </c>
      <c r="F54" s="183">
        <v>103.7</v>
      </c>
    </row>
    <row r="55" spans="1:6" ht="15" customHeight="1">
      <c r="A55" s="158"/>
      <c r="B55" s="161" t="s">
        <v>61</v>
      </c>
      <c r="C55" s="183">
        <v>102.9</v>
      </c>
      <c r="D55" s="183">
        <v>103.6</v>
      </c>
      <c r="E55" s="183">
        <v>103.5</v>
      </c>
      <c r="F55" s="183">
        <v>103.8</v>
      </c>
    </row>
    <row r="56" spans="1:6" ht="15" customHeight="1">
      <c r="A56" s="158"/>
      <c r="B56" s="161" t="s">
        <v>62</v>
      </c>
      <c r="C56" s="183">
        <v>103.1</v>
      </c>
      <c r="D56" s="183">
        <v>103.8</v>
      </c>
      <c r="E56" s="183">
        <v>103.6</v>
      </c>
      <c r="F56" s="183">
        <v>103.9</v>
      </c>
    </row>
    <row r="57" spans="1:6" ht="15" customHeight="1">
      <c r="A57" s="158"/>
      <c r="B57" s="161" t="s">
        <v>701</v>
      </c>
      <c r="C57" s="183">
        <v>103.9</v>
      </c>
      <c r="D57" s="183">
        <v>103.9</v>
      </c>
      <c r="E57" s="183">
        <v>103.7</v>
      </c>
      <c r="F57" s="183">
        <v>104</v>
      </c>
    </row>
    <row r="58" spans="1:6" ht="15" customHeight="1">
      <c r="A58" s="158"/>
      <c r="B58" s="161" t="s">
        <v>702</v>
      </c>
      <c r="C58" s="183">
        <v>104</v>
      </c>
      <c r="D58" s="183">
        <v>104</v>
      </c>
      <c r="E58" s="183">
        <v>103.9</v>
      </c>
      <c r="F58" s="183">
        <v>104.1</v>
      </c>
    </row>
    <row r="59" spans="1:6" ht="15" customHeight="1">
      <c r="A59" s="158"/>
      <c r="B59" s="161" t="s">
        <v>703</v>
      </c>
      <c r="C59" s="183">
        <v>104.4</v>
      </c>
      <c r="D59" s="183">
        <v>104.1</v>
      </c>
      <c r="E59" s="183">
        <v>104</v>
      </c>
      <c r="F59" s="183">
        <v>104.2</v>
      </c>
    </row>
    <row r="60" spans="1:6" ht="15" customHeight="1">
      <c r="A60" s="158"/>
      <c r="B60" s="161" t="s">
        <v>217</v>
      </c>
      <c r="C60" s="183">
        <v>104.5</v>
      </c>
      <c r="D60" s="183">
        <v>104.2</v>
      </c>
      <c r="E60" s="183">
        <v>104.1</v>
      </c>
      <c r="F60" s="183">
        <v>104.4</v>
      </c>
    </row>
    <row r="61" spans="1:6" ht="15" customHeight="1">
      <c r="A61" s="158"/>
      <c r="B61" s="161" t="s">
        <v>195</v>
      </c>
      <c r="C61" s="183">
        <v>104.7</v>
      </c>
      <c r="D61" s="183">
        <v>104.3</v>
      </c>
      <c r="E61" s="183">
        <v>104.2</v>
      </c>
      <c r="F61" s="183">
        <v>104.5</v>
      </c>
    </row>
    <row r="62" spans="1:6" ht="15" customHeight="1">
      <c r="A62" s="158"/>
      <c r="B62" s="161" t="s">
        <v>196</v>
      </c>
      <c r="C62" s="183">
        <v>104.9</v>
      </c>
      <c r="D62" s="183">
        <v>104.5</v>
      </c>
      <c r="E62" s="183">
        <v>104.5</v>
      </c>
      <c r="F62" s="183">
        <v>104.6</v>
      </c>
    </row>
    <row r="63" spans="1:6" ht="15" customHeight="1">
      <c r="A63" s="158"/>
      <c r="B63" s="161" t="s">
        <v>197</v>
      </c>
      <c r="C63" s="183">
        <v>104.2</v>
      </c>
      <c r="D63" s="183">
        <v>104.6</v>
      </c>
      <c r="E63" s="183">
        <v>104.6</v>
      </c>
      <c r="F63" s="183">
        <v>104.7</v>
      </c>
    </row>
    <row r="64" spans="1:6" ht="15" customHeight="1">
      <c r="A64" s="158"/>
      <c r="B64" s="161" t="s">
        <v>666</v>
      </c>
      <c r="C64" s="183">
        <v>104.2</v>
      </c>
      <c r="D64" s="183">
        <v>104.7</v>
      </c>
      <c r="E64" s="183">
        <v>104.7</v>
      </c>
      <c r="F64" s="183">
        <v>104.7</v>
      </c>
    </row>
    <row r="65" spans="1:6" ht="15" customHeight="1">
      <c r="A65" s="158"/>
      <c r="B65" s="161"/>
      <c r="C65" s="183"/>
      <c r="D65" s="183"/>
      <c r="E65" s="183"/>
      <c r="F65" s="183"/>
    </row>
    <row r="66" spans="1:6" ht="27.95" customHeight="1">
      <c r="A66" s="158">
        <v>2019</v>
      </c>
      <c r="B66" s="161" t="s">
        <v>847</v>
      </c>
      <c r="C66" s="183">
        <v>103.4</v>
      </c>
      <c r="D66" s="183">
        <v>104.9</v>
      </c>
      <c r="E66" s="183">
        <v>104.9</v>
      </c>
      <c r="F66" s="183">
        <v>105</v>
      </c>
    </row>
    <row r="67" spans="1:6" ht="15" customHeight="1">
      <c r="A67" s="158"/>
      <c r="B67" s="161" t="s">
        <v>56</v>
      </c>
      <c r="C67" s="183">
        <v>103.8</v>
      </c>
      <c r="D67" s="183">
        <v>105</v>
      </c>
      <c r="E67" s="183">
        <v>105</v>
      </c>
      <c r="F67" s="183">
        <v>105.1</v>
      </c>
    </row>
    <row r="68" spans="1:6" ht="24.95" customHeight="1">
      <c r="A68" s="159" t="s">
        <v>1248</v>
      </c>
      <c r="C68" s="183"/>
      <c r="D68" s="183"/>
      <c r="E68" s="183"/>
      <c r="F68" s="183"/>
    </row>
    <row r="69" spans="1:6" s="184" customFormat="1" ht="17.100000000000001" customHeight="1">
      <c r="A69" s="1426" t="s">
        <v>1743</v>
      </c>
      <c r="B69" s="1426"/>
      <c r="C69" s="1426"/>
      <c r="D69" s="1427"/>
      <c r="E69" s="1427"/>
      <c r="F69" s="1427"/>
    </row>
  </sheetData>
  <mergeCells count="15">
    <mergeCell ref="A7:F7"/>
    <mergeCell ref="A3:F3"/>
    <mergeCell ref="A4:F4"/>
    <mergeCell ref="A5:F5"/>
    <mergeCell ref="A6:F6"/>
    <mergeCell ref="A69:C69"/>
    <mergeCell ref="D69:F6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3" customWidth="1"/>
    <col min="2" max="2" width="20.7109375" style="93" customWidth="1"/>
    <col min="3" max="20" width="5.85546875" style="93" customWidth="1"/>
    <col min="21" max="256" width="11.42578125" style="93"/>
    <col min="257" max="257" width="5.7109375" style="93" customWidth="1"/>
    <col min="258" max="258" width="20.7109375" style="93" customWidth="1"/>
    <col min="259" max="276" width="5.85546875" style="93" customWidth="1"/>
    <col min="277" max="512" width="11.42578125" style="93"/>
    <col min="513" max="513" width="5.7109375" style="93" customWidth="1"/>
    <col min="514" max="514" width="20.7109375" style="93" customWidth="1"/>
    <col min="515" max="532" width="5.85546875" style="93" customWidth="1"/>
    <col min="533" max="768" width="11.42578125" style="93"/>
    <col min="769" max="769" width="5.7109375" style="93" customWidth="1"/>
    <col min="770" max="770" width="20.7109375" style="93" customWidth="1"/>
    <col min="771" max="788" width="5.85546875" style="93" customWidth="1"/>
    <col min="789" max="1024" width="11.42578125" style="93"/>
    <col min="1025" max="1025" width="5.7109375" style="93" customWidth="1"/>
    <col min="1026" max="1026" width="20.7109375" style="93" customWidth="1"/>
    <col min="1027" max="1044" width="5.85546875" style="93" customWidth="1"/>
    <col min="1045" max="1280" width="11.42578125" style="93"/>
    <col min="1281" max="1281" width="5.7109375" style="93" customWidth="1"/>
    <col min="1282" max="1282" width="20.7109375" style="93" customWidth="1"/>
    <col min="1283" max="1300" width="5.85546875" style="93" customWidth="1"/>
    <col min="1301" max="1536" width="11.42578125" style="93"/>
    <col min="1537" max="1537" width="5.7109375" style="93" customWidth="1"/>
    <col min="1538" max="1538" width="20.7109375" style="93" customWidth="1"/>
    <col min="1539" max="1556" width="5.85546875" style="93" customWidth="1"/>
    <col min="1557" max="1792" width="11.42578125" style="93"/>
    <col min="1793" max="1793" width="5.7109375" style="93" customWidth="1"/>
    <col min="1794" max="1794" width="20.7109375" style="93" customWidth="1"/>
    <col min="1795" max="1812" width="5.85546875" style="93" customWidth="1"/>
    <col min="1813" max="2048" width="11.42578125" style="93"/>
    <col min="2049" max="2049" width="5.7109375" style="93" customWidth="1"/>
    <col min="2050" max="2050" width="20.7109375" style="93" customWidth="1"/>
    <col min="2051" max="2068" width="5.85546875" style="93" customWidth="1"/>
    <col min="2069" max="2304" width="11.42578125" style="93"/>
    <col min="2305" max="2305" width="5.7109375" style="93" customWidth="1"/>
    <col min="2306" max="2306" width="20.7109375" style="93" customWidth="1"/>
    <col min="2307" max="2324" width="5.85546875" style="93" customWidth="1"/>
    <col min="2325" max="2560" width="11.42578125" style="93"/>
    <col min="2561" max="2561" width="5.7109375" style="93" customWidth="1"/>
    <col min="2562" max="2562" width="20.7109375" style="93" customWidth="1"/>
    <col min="2563" max="2580" width="5.85546875" style="93" customWidth="1"/>
    <col min="2581" max="2816" width="11.42578125" style="93"/>
    <col min="2817" max="2817" width="5.7109375" style="93" customWidth="1"/>
    <col min="2818" max="2818" width="20.7109375" style="93" customWidth="1"/>
    <col min="2819" max="2836" width="5.85546875" style="93" customWidth="1"/>
    <col min="2837" max="3072" width="11.42578125" style="93"/>
    <col min="3073" max="3073" width="5.7109375" style="93" customWidth="1"/>
    <col min="3074" max="3074" width="20.7109375" style="93" customWidth="1"/>
    <col min="3075" max="3092" width="5.85546875" style="93" customWidth="1"/>
    <col min="3093" max="3328" width="11.42578125" style="93"/>
    <col min="3329" max="3329" width="5.7109375" style="93" customWidth="1"/>
    <col min="3330" max="3330" width="20.7109375" style="93" customWidth="1"/>
    <col min="3331" max="3348" width="5.85546875" style="93" customWidth="1"/>
    <col min="3349" max="3584" width="11.42578125" style="93"/>
    <col min="3585" max="3585" width="5.7109375" style="93" customWidth="1"/>
    <col min="3586" max="3586" width="20.7109375" style="93" customWidth="1"/>
    <col min="3587" max="3604" width="5.85546875" style="93" customWidth="1"/>
    <col min="3605" max="3840" width="11.42578125" style="93"/>
    <col min="3841" max="3841" width="5.7109375" style="93" customWidth="1"/>
    <col min="3842" max="3842" width="20.7109375" style="93" customWidth="1"/>
    <col min="3843" max="3860" width="5.85546875" style="93" customWidth="1"/>
    <col min="3861" max="4096" width="11.42578125" style="93"/>
    <col min="4097" max="4097" width="5.7109375" style="93" customWidth="1"/>
    <col min="4098" max="4098" width="20.7109375" style="93" customWidth="1"/>
    <col min="4099" max="4116" width="5.85546875" style="93" customWidth="1"/>
    <col min="4117" max="4352" width="11.42578125" style="93"/>
    <col min="4353" max="4353" width="5.7109375" style="93" customWidth="1"/>
    <col min="4354" max="4354" width="20.7109375" style="93" customWidth="1"/>
    <col min="4355" max="4372" width="5.85546875" style="93" customWidth="1"/>
    <col min="4373" max="4608" width="11.42578125" style="93"/>
    <col min="4609" max="4609" width="5.7109375" style="93" customWidth="1"/>
    <col min="4610" max="4610" width="20.7109375" style="93" customWidth="1"/>
    <col min="4611" max="4628" width="5.85546875" style="93" customWidth="1"/>
    <col min="4629" max="4864" width="11.42578125" style="93"/>
    <col min="4865" max="4865" width="5.7109375" style="93" customWidth="1"/>
    <col min="4866" max="4866" width="20.7109375" style="93" customWidth="1"/>
    <col min="4867" max="4884" width="5.85546875" style="93" customWidth="1"/>
    <col min="4885" max="5120" width="11.42578125" style="93"/>
    <col min="5121" max="5121" width="5.7109375" style="93" customWidth="1"/>
    <col min="5122" max="5122" width="20.7109375" style="93" customWidth="1"/>
    <col min="5123" max="5140" width="5.85546875" style="93" customWidth="1"/>
    <col min="5141" max="5376" width="11.42578125" style="93"/>
    <col min="5377" max="5377" width="5.7109375" style="93" customWidth="1"/>
    <col min="5378" max="5378" width="20.7109375" style="93" customWidth="1"/>
    <col min="5379" max="5396" width="5.85546875" style="93" customWidth="1"/>
    <col min="5397" max="5632" width="11.42578125" style="93"/>
    <col min="5633" max="5633" width="5.7109375" style="93" customWidth="1"/>
    <col min="5634" max="5634" width="20.7109375" style="93" customWidth="1"/>
    <col min="5635" max="5652" width="5.85546875" style="93" customWidth="1"/>
    <col min="5653" max="5888" width="11.42578125" style="93"/>
    <col min="5889" max="5889" width="5.7109375" style="93" customWidth="1"/>
    <col min="5890" max="5890" width="20.7109375" style="93" customWidth="1"/>
    <col min="5891" max="5908" width="5.85546875" style="93" customWidth="1"/>
    <col min="5909" max="6144" width="11.42578125" style="93"/>
    <col min="6145" max="6145" width="5.7109375" style="93" customWidth="1"/>
    <col min="6146" max="6146" width="20.7109375" style="93" customWidth="1"/>
    <col min="6147" max="6164" width="5.85546875" style="93" customWidth="1"/>
    <col min="6165" max="6400" width="11.42578125" style="93"/>
    <col min="6401" max="6401" width="5.7109375" style="93" customWidth="1"/>
    <col min="6402" max="6402" width="20.7109375" style="93" customWidth="1"/>
    <col min="6403" max="6420" width="5.85546875" style="93" customWidth="1"/>
    <col min="6421" max="6656" width="11.42578125" style="93"/>
    <col min="6657" max="6657" width="5.7109375" style="93" customWidth="1"/>
    <col min="6658" max="6658" width="20.7109375" style="93" customWidth="1"/>
    <col min="6659" max="6676" width="5.85546875" style="93" customWidth="1"/>
    <col min="6677" max="6912" width="11.42578125" style="93"/>
    <col min="6913" max="6913" width="5.7109375" style="93" customWidth="1"/>
    <col min="6914" max="6914" width="20.7109375" style="93" customWidth="1"/>
    <col min="6915" max="6932" width="5.85546875" style="93" customWidth="1"/>
    <col min="6933" max="7168" width="11.42578125" style="93"/>
    <col min="7169" max="7169" width="5.7109375" style="93" customWidth="1"/>
    <col min="7170" max="7170" width="20.7109375" style="93" customWidth="1"/>
    <col min="7171" max="7188" width="5.85546875" style="93" customWidth="1"/>
    <col min="7189" max="7424" width="11.42578125" style="93"/>
    <col min="7425" max="7425" width="5.7109375" style="93" customWidth="1"/>
    <col min="7426" max="7426" width="20.7109375" style="93" customWidth="1"/>
    <col min="7427" max="7444" width="5.85546875" style="93" customWidth="1"/>
    <col min="7445" max="7680" width="11.42578125" style="93"/>
    <col min="7681" max="7681" width="5.7109375" style="93" customWidth="1"/>
    <col min="7682" max="7682" width="20.7109375" style="93" customWidth="1"/>
    <col min="7683" max="7700" width="5.85546875" style="93" customWidth="1"/>
    <col min="7701" max="7936" width="11.42578125" style="93"/>
    <col min="7937" max="7937" width="5.7109375" style="93" customWidth="1"/>
    <col min="7938" max="7938" width="20.7109375" style="93" customWidth="1"/>
    <col min="7939" max="7956" width="5.85546875" style="93" customWidth="1"/>
    <col min="7957" max="8192" width="11.42578125" style="93"/>
    <col min="8193" max="8193" width="5.7109375" style="93" customWidth="1"/>
    <col min="8194" max="8194" width="20.7109375" style="93" customWidth="1"/>
    <col min="8195" max="8212" width="5.85546875" style="93" customWidth="1"/>
    <col min="8213" max="8448" width="11.42578125" style="93"/>
    <col min="8449" max="8449" width="5.7109375" style="93" customWidth="1"/>
    <col min="8450" max="8450" width="20.7109375" style="93" customWidth="1"/>
    <col min="8451" max="8468" width="5.85546875" style="93" customWidth="1"/>
    <col min="8469" max="8704" width="11.42578125" style="93"/>
    <col min="8705" max="8705" width="5.7109375" style="93" customWidth="1"/>
    <col min="8706" max="8706" width="20.7109375" style="93" customWidth="1"/>
    <col min="8707" max="8724" width="5.85546875" style="93" customWidth="1"/>
    <col min="8725" max="8960" width="11.42578125" style="93"/>
    <col min="8961" max="8961" width="5.7109375" style="93" customWidth="1"/>
    <col min="8962" max="8962" width="20.7109375" style="93" customWidth="1"/>
    <col min="8963" max="8980" width="5.85546875" style="93" customWidth="1"/>
    <col min="8981" max="9216" width="11.42578125" style="93"/>
    <col min="9217" max="9217" width="5.7109375" style="93" customWidth="1"/>
    <col min="9218" max="9218" width="20.7109375" style="93" customWidth="1"/>
    <col min="9219" max="9236" width="5.85546875" style="93" customWidth="1"/>
    <col min="9237" max="9472" width="11.42578125" style="93"/>
    <col min="9473" max="9473" width="5.7109375" style="93" customWidth="1"/>
    <col min="9474" max="9474" width="20.7109375" style="93" customWidth="1"/>
    <col min="9475" max="9492" width="5.85546875" style="93" customWidth="1"/>
    <col min="9493" max="9728" width="11.42578125" style="93"/>
    <col min="9729" max="9729" width="5.7109375" style="93" customWidth="1"/>
    <col min="9730" max="9730" width="20.7109375" style="93" customWidth="1"/>
    <col min="9731" max="9748" width="5.85546875" style="93" customWidth="1"/>
    <col min="9749" max="9984" width="11.42578125" style="93"/>
    <col min="9985" max="9985" width="5.7109375" style="93" customWidth="1"/>
    <col min="9986" max="9986" width="20.7109375" style="93" customWidth="1"/>
    <col min="9987" max="10004" width="5.85546875" style="93" customWidth="1"/>
    <col min="10005" max="10240" width="11.42578125" style="93"/>
    <col min="10241" max="10241" width="5.7109375" style="93" customWidth="1"/>
    <col min="10242" max="10242" width="20.7109375" style="93" customWidth="1"/>
    <col min="10243" max="10260" width="5.85546875" style="93" customWidth="1"/>
    <col min="10261" max="10496" width="11.42578125" style="93"/>
    <col min="10497" max="10497" width="5.7109375" style="93" customWidth="1"/>
    <col min="10498" max="10498" width="20.7109375" style="93" customWidth="1"/>
    <col min="10499" max="10516" width="5.85546875" style="93" customWidth="1"/>
    <col min="10517" max="10752" width="11.42578125" style="93"/>
    <col min="10753" max="10753" width="5.7109375" style="93" customWidth="1"/>
    <col min="10754" max="10754" width="20.7109375" style="93" customWidth="1"/>
    <col min="10755" max="10772" width="5.85546875" style="93" customWidth="1"/>
    <col min="10773" max="11008" width="11.42578125" style="93"/>
    <col min="11009" max="11009" width="5.7109375" style="93" customWidth="1"/>
    <col min="11010" max="11010" width="20.7109375" style="93" customWidth="1"/>
    <col min="11011" max="11028" width="5.85546875" style="93" customWidth="1"/>
    <col min="11029" max="11264" width="11.42578125" style="93"/>
    <col min="11265" max="11265" width="5.7109375" style="93" customWidth="1"/>
    <col min="11266" max="11266" width="20.7109375" style="93" customWidth="1"/>
    <col min="11267" max="11284" width="5.85546875" style="93" customWidth="1"/>
    <col min="11285" max="11520" width="11.42578125" style="93"/>
    <col min="11521" max="11521" width="5.7109375" style="93" customWidth="1"/>
    <col min="11522" max="11522" width="20.7109375" style="93" customWidth="1"/>
    <col min="11523" max="11540" width="5.85546875" style="93" customWidth="1"/>
    <col min="11541" max="11776" width="11.42578125" style="93"/>
    <col min="11777" max="11777" width="5.7109375" style="93" customWidth="1"/>
    <col min="11778" max="11778" width="20.7109375" style="93" customWidth="1"/>
    <col min="11779" max="11796" width="5.85546875" style="93" customWidth="1"/>
    <col min="11797" max="12032" width="11.42578125" style="93"/>
    <col min="12033" max="12033" width="5.7109375" style="93" customWidth="1"/>
    <col min="12034" max="12034" width="20.7109375" style="93" customWidth="1"/>
    <col min="12035" max="12052" width="5.85546875" style="93" customWidth="1"/>
    <col min="12053" max="12288" width="11.42578125" style="93"/>
    <col min="12289" max="12289" width="5.7109375" style="93" customWidth="1"/>
    <col min="12290" max="12290" width="20.7109375" style="93" customWidth="1"/>
    <col min="12291" max="12308" width="5.85546875" style="93" customWidth="1"/>
    <col min="12309" max="12544" width="11.42578125" style="93"/>
    <col min="12545" max="12545" width="5.7109375" style="93" customWidth="1"/>
    <col min="12546" max="12546" width="20.7109375" style="93" customWidth="1"/>
    <col min="12547" max="12564" width="5.85546875" style="93" customWidth="1"/>
    <col min="12565" max="12800" width="11.42578125" style="93"/>
    <col min="12801" max="12801" width="5.7109375" style="93" customWidth="1"/>
    <col min="12802" max="12802" width="20.7109375" style="93" customWidth="1"/>
    <col min="12803" max="12820" width="5.85546875" style="93" customWidth="1"/>
    <col min="12821" max="13056" width="11.42578125" style="93"/>
    <col min="13057" max="13057" width="5.7109375" style="93" customWidth="1"/>
    <col min="13058" max="13058" width="20.7109375" style="93" customWidth="1"/>
    <col min="13059" max="13076" width="5.85546875" style="93" customWidth="1"/>
    <col min="13077" max="13312" width="11.42578125" style="93"/>
    <col min="13313" max="13313" width="5.7109375" style="93" customWidth="1"/>
    <col min="13314" max="13314" width="20.7109375" style="93" customWidth="1"/>
    <col min="13315" max="13332" width="5.85546875" style="93" customWidth="1"/>
    <col min="13333" max="13568" width="11.42578125" style="93"/>
    <col min="13569" max="13569" width="5.7109375" style="93" customWidth="1"/>
    <col min="13570" max="13570" width="20.7109375" style="93" customWidth="1"/>
    <col min="13571" max="13588" width="5.85546875" style="93" customWidth="1"/>
    <col min="13589" max="13824" width="11.42578125" style="93"/>
    <col min="13825" max="13825" width="5.7109375" style="93" customWidth="1"/>
    <col min="13826" max="13826" width="20.7109375" style="93" customWidth="1"/>
    <col min="13827" max="13844" width="5.85546875" style="93" customWidth="1"/>
    <col min="13845" max="14080" width="11.42578125" style="93"/>
    <col min="14081" max="14081" width="5.7109375" style="93" customWidth="1"/>
    <col min="14082" max="14082" width="20.7109375" style="93" customWidth="1"/>
    <col min="14083" max="14100" width="5.85546875" style="93" customWidth="1"/>
    <col min="14101" max="14336" width="11.42578125" style="93"/>
    <col min="14337" max="14337" width="5.7109375" style="93" customWidth="1"/>
    <col min="14338" max="14338" width="20.7109375" style="93" customWidth="1"/>
    <col min="14339" max="14356" width="5.85546875" style="93" customWidth="1"/>
    <col min="14357" max="14592" width="11.42578125" style="93"/>
    <col min="14593" max="14593" width="5.7109375" style="93" customWidth="1"/>
    <col min="14594" max="14594" width="20.7109375" style="93" customWidth="1"/>
    <col min="14595" max="14612" width="5.85546875" style="93" customWidth="1"/>
    <col min="14613" max="14848" width="11.42578125" style="93"/>
    <col min="14849" max="14849" width="5.7109375" style="93" customWidth="1"/>
    <col min="14850" max="14850" width="20.7109375" style="93" customWidth="1"/>
    <col min="14851" max="14868" width="5.85546875" style="93" customWidth="1"/>
    <col min="14869" max="15104" width="11.42578125" style="93"/>
    <col min="15105" max="15105" width="5.7109375" style="93" customWidth="1"/>
    <col min="15106" max="15106" width="20.7109375" style="93" customWidth="1"/>
    <col min="15107" max="15124" width="5.85546875" style="93" customWidth="1"/>
    <col min="15125" max="15360" width="11.42578125" style="93"/>
    <col min="15361" max="15361" width="5.7109375" style="93" customWidth="1"/>
    <col min="15362" max="15362" width="20.7109375" style="93" customWidth="1"/>
    <col min="15363" max="15380" width="5.85546875" style="93" customWidth="1"/>
    <col min="15381" max="15616" width="11.42578125" style="93"/>
    <col min="15617" max="15617" width="5.7109375" style="93" customWidth="1"/>
    <col min="15618" max="15618" width="20.7109375" style="93" customWidth="1"/>
    <col min="15619" max="15636" width="5.85546875" style="93" customWidth="1"/>
    <col min="15637" max="15872" width="11.42578125" style="93"/>
    <col min="15873" max="15873" width="5.7109375" style="93" customWidth="1"/>
    <col min="15874" max="15874" width="20.7109375" style="93" customWidth="1"/>
    <col min="15875" max="15892" width="5.85546875" style="93" customWidth="1"/>
    <col min="15893" max="16128" width="11.42578125" style="93"/>
    <col min="16129" max="16129" width="5.7109375" style="93" customWidth="1"/>
    <col min="16130" max="16130" width="20.7109375" style="93" customWidth="1"/>
    <col min="16131" max="16148" width="5.85546875" style="93" customWidth="1"/>
    <col min="16149" max="16384" width="11.42578125" style="93"/>
  </cols>
  <sheetData>
    <row r="1" spans="1:20" ht="15" customHeight="1">
      <c r="A1" s="858" t="s">
        <v>1765</v>
      </c>
    </row>
    <row r="2" spans="1:20" ht="15" customHeight="1">
      <c r="A2" s="724" t="s">
        <v>133</v>
      </c>
      <c r="B2" s="719"/>
      <c r="C2" s="719"/>
      <c r="D2" s="719"/>
      <c r="E2" s="719"/>
      <c r="F2" s="719"/>
      <c r="G2" s="719"/>
      <c r="H2" s="719"/>
      <c r="I2" s="719"/>
      <c r="J2" s="719"/>
      <c r="K2" s="719"/>
      <c r="L2" s="719"/>
      <c r="M2" s="719"/>
      <c r="N2" s="719"/>
      <c r="O2" s="719"/>
      <c r="P2" s="719"/>
      <c r="Q2" s="719"/>
      <c r="R2" s="719"/>
      <c r="S2" s="719"/>
      <c r="T2" s="719"/>
    </row>
    <row r="3" spans="1:20" ht="15" customHeight="1">
      <c r="A3" s="1453" t="s">
        <v>537</v>
      </c>
      <c r="B3" s="1453"/>
      <c r="C3" s="1453"/>
      <c r="D3" s="1453"/>
      <c r="E3" s="1453"/>
      <c r="F3" s="1453"/>
      <c r="G3" s="1453"/>
      <c r="H3" s="1453"/>
      <c r="I3" s="1453"/>
      <c r="J3" s="1453"/>
      <c r="K3" s="1453"/>
      <c r="L3" s="1453"/>
      <c r="M3" s="1453"/>
      <c r="N3" s="1453"/>
      <c r="O3" s="1453"/>
      <c r="P3" s="1453"/>
      <c r="Q3" s="1453"/>
      <c r="R3" s="1453"/>
      <c r="S3" s="1453"/>
      <c r="T3" s="1453"/>
    </row>
    <row r="4" spans="1:20" ht="15" customHeight="1">
      <c r="A4" s="1453" t="s">
        <v>1227</v>
      </c>
      <c r="B4" s="1453"/>
      <c r="C4" s="1453"/>
      <c r="D4" s="1453"/>
      <c r="E4" s="1453"/>
      <c r="F4" s="1453"/>
      <c r="G4" s="1453"/>
      <c r="H4" s="1453"/>
      <c r="I4" s="1453"/>
      <c r="J4" s="1453"/>
      <c r="K4" s="1453"/>
      <c r="L4" s="1453"/>
      <c r="M4" s="1453"/>
      <c r="N4" s="1453"/>
      <c r="O4" s="1453"/>
      <c r="P4" s="1453"/>
      <c r="Q4" s="1453"/>
      <c r="R4" s="1453"/>
      <c r="S4" s="1453"/>
      <c r="T4" s="1453"/>
    </row>
    <row r="5" spans="1:20" ht="15" customHeight="1">
      <c r="A5" s="1453" t="s">
        <v>58</v>
      </c>
      <c r="B5" s="1453"/>
      <c r="C5" s="1453"/>
      <c r="D5" s="1453"/>
      <c r="E5" s="1453"/>
      <c r="F5" s="1453"/>
      <c r="G5" s="1453"/>
      <c r="H5" s="1453"/>
      <c r="I5" s="1453"/>
      <c r="J5" s="1453"/>
      <c r="K5" s="1453"/>
      <c r="L5" s="1453"/>
      <c r="M5" s="1453"/>
      <c r="N5" s="1453"/>
      <c r="O5" s="1453"/>
      <c r="P5" s="1453"/>
      <c r="Q5" s="1453"/>
      <c r="R5" s="1453"/>
      <c r="S5" s="1453"/>
      <c r="T5" s="1453"/>
    </row>
    <row r="6" spans="1:20" ht="3" customHeight="1">
      <c r="A6" s="1370" t="s">
        <v>90</v>
      </c>
      <c r="B6" s="954"/>
      <c r="C6" s="1033" t="s">
        <v>91</v>
      </c>
      <c r="D6" s="1373"/>
      <c r="E6" s="1373"/>
      <c r="F6" s="1373"/>
      <c r="G6" s="1373"/>
      <c r="H6" s="1032"/>
      <c r="I6" s="1033" t="s">
        <v>1230</v>
      </c>
      <c r="J6" s="1373"/>
      <c r="K6" s="1373"/>
      <c r="L6" s="1373"/>
      <c r="M6" s="1373"/>
      <c r="N6" s="1032"/>
      <c r="O6" s="1033" t="s">
        <v>1231</v>
      </c>
      <c r="P6" s="1373"/>
      <c r="Q6" s="1373"/>
      <c r="R6" s="1373"/>
      <c r="S6" s="1373"/>
      <c r="T6" s="1373"/>
    </row>
    <row r="7" spans="1:20" ht="3" customHeight="1">
      <c r="A7" s="1366"/>
      <c r="B7" s="1367"/>
      <c r="C7" s="1034"/>
      <c r="D7" s="1368"/>
      <c r="E7" s="1368"/>
      <c r="F7" s="1368"/>
      <c r="G7" s="1368"/>
      <c r="H7" s="955"/>
      <c r="I7" s="1034"/>
      <c r="J7" s="1368"/>
      <c r="K7" s="1368"/>
      <c r="L7" s="1368"/>
      <c r="M7" s="1368"/>
      <c r="N7" s="955"/>
      <c r="O7" s="1034"/>
      <c r="P7" s="1368"/>
      <c r="Q7" s="1368"/>
      <c r="R7" s="1368"/>
      <c r="S7" s="1368"/>
      <c r="T7" s="1368"/>
    </row>
    <row r="8" spans="1:20" ht="3" customHeight="1">
      <c r="A8" s="1366"/>
      <c r="B8" s="1367"/>
      <c r="C8" s="1034"/>
      <c r="D8" s="1368"/>
      <c r="E8" s="1368"/>
      <c r="F8" s="1368"/>
      <c r="G8" s="1368"/>
      <c r="H8" s="955"/>
      <c r="I8" s="1034"/>
      <c r="J8" s="1368"/>
      <c r="K8" s="1368"/>
      <c r="L8" s="1368"/>
      <c r="M8" s="1368"/>
      <c r="N8" s="955"/>
      <c r="O8" s="1034"/>
      <c r="P8" s="1368"/>
      <c r="Q8" s="1368"/>
      <c r="R8" s="1368"/>
      <c r="S8" s="1368"/>
      <c r="T8" s="1368"/>
    </row>
    <row r="9" spans="1:20" ht="3" customHeight="1">
      <c r="A9" s="1366"/>
      <c r="B9" s="1367"/>
      <c r="C9" s="1035"/>
      <c r="D9" s="1374"/>
      <c r="E9" s="1374"/>
      <c r="F9" s="1374"/>
      <c r="G9" s="1374"/>
      <c r="H9" s="956"/>
      <c r="I9" s="1035"/>
      <c r="J9" s="1374"/>
      <c r="K9" s="1374"/>
      <c r="L9" s="1374"/>
      <c r="M9" s="1374"/>
      <c r="N9" s="956"/>
      <c r="O9" s="1035"/>
      <c r="P9" s="1374"/>
      <c r="Q9" s="1374"/>
      <c r="R9" s="1374"/>
      <c r="S9" s="1374"/>
      <c r="T9" s="1374"/>
    </row>
    <row r="10" spans="1:20" ht="3" customHeight="1">
      <c r="A10" s="1366"/>
      <c r="B10" s="1367"/>
      <c r="C10" s="965"/>
      <c r="D10" s="954"/>
      <c r="E10" s="1033" t="s">
        <v>412</v>
      </c>
      <c r="F10" s="1373"/>
      <c r="G10" s="1373"/>
      <c r="H10" s="1032"/>
      <c r="I10" s="965"/>
      <c r="J10" s="954"/>
      <c r="K10" s="1033" t="s">
        <v>412</v>
      </c>
      <c r="L10" s="1373"/>
      <c r="M10" s="1373"/>
      <c r="N10" s="1032"/>
      <c r="O10" s="965"/>
      <c r="P10" s="954"/>
      <c r="Q10" s="1033" t="s">
        <v>412</v>
      </c>
      <c r="R10" s="1373"/>
      <c r="S10" s="1373"/>
      <c r="T10" s="1373"/>
    </row>
    <row r="11" spans="1:20" ht="3" customHeight="1">
      <c r="A11" s="1366"/>
      <c r="B11" s="1367"/>
      <c r="C11" s="966"/>
      <c r="D11" s="1367"/>
      <c r="E11" s="1034"/>
      <c r="F11" s="1368"/>
      <c r="G11" s="1368"/>
      <c r="H11" s="955"/>
      <c r="I11" s="966"/>
      <c r="J11" s="1367"/>
      <c r="K11" s="1034"/>
      <c r="L11" s="1368"/>
      <c r="M11" s="1368"/>
      <c r="N11" s="955"/>
      <c r="O11" s="966"/>
      <c r="P11" s="1367"/>
      <c r="Q11" s="1034"/>
      <c r="R11" s="1368"/>
      <c r="S11" s="1368"/>
      <c r="T11" s="1368"/>
    </row>
    <row r="12" spans="1:20" ht="3" customHeight="1">
      <c r="A12" s="1366"/>
      <c r="B12" s="1367"/>
      <c r="C12" s="966"/>
      <c r="D12" s="1367"/>
      <c r="E12" s="1034"/>
      <c r="F12" s="1368"/>
      <c r="G12" s="1368"/>
      <c r="H12" s="955"/>
      <c r="I12" s="966"/>
      <c r="J12" s="1367"/>
      <c r="K12" s="1034"/>
      <c r="L12" s="1368"/>
      <c r="M12" s="1368"/>
      <c r="N12" s="955"/>
      <c r="O12" s="966"/>
      <c r="P12" s="1367"/>
      <c r="Q12" s="1034"/>
      <c r="R12" s="1368"/>
      <c r="S12" s="1368"/>
      <c r="T12" s="1368"/>
    </row>
    <row r="13" spans="1:20" ht="3" customHeight="1">
      <c r="A13" s="1366"/>
      <c r="B13" s="1367"/>
      <c r="C13" s="966" t="s">
        <v>92</v>
      </c>
      <c r="D13" s="1367"/>
      <c r="E13" s="1035"/>
      <c r="F13" s="1374"/>
      <c r="G13" s="1374"/>
      <c r="H13" s="956"/>
      <c r="I13" s="966" t="s">
        <v>92</v>
      </c>
      <c r="J13" s="1367"/>
      <c r="K13" s="1035"/>
      <c r="L13" s="1374"/>
      <c r="M13" s="1374"/>
      <c r="N13" s="956"/>
      <c r="O13" s="966" t="s">
        <v>92</v>
      </c>
      <c r="P13" s="1367"/>
      <c r="Q13" s="1035"/>
      <c r="R13" s="1374"/>
      <c r="S13" s="1374"/>
      <c r="T13" s="1374"/>
    </row>
    <row r="14" spans="1:20" ht="3" customHeight="1">
      <c r="A14" s="1366"/>
      <c r="B14" s="1367"/>
      <c r="C14" s="966"/>
      <c r="D14" s="1367"/>
      <c r="E14" s="1419"/>
      <c r="F14" s="1420"/>
      <c r="G14" s="965"/>
      <c r="H14" s="954"/>
      <c r="I14" s="966"/>
      <c r="J14" s="1367"/>
      <c r="K14" s="1419"/>
      <c r="L14" s="1420"/>
      <c r="M14" s="965"/>
      <c r="N14" s="954"/>
      <c r="O14" s="966"/>
      <c r="P14" s="1367"/>
      <c r="Q14" s="1419"/>
      <c r="R14" s="1420"/>
      <c r="S14" s="965"/>
      <c r="T14" s="1370"/>
    </row>
    <row r="15" spans="1:20" ht="3" customHeight="1">
      <c r="A15" s="1366"/>
      <c r="B15" s="1367"/>
      <c r="C15" s="966"/>
      <c r="D15" s="1367"/>
      <c r="E15" s="966" t="s">
        <v>93</v>
      </c>
      <c r="F15" s="1367"/>
      <c r="G15" s="966"/>
      <c r="H15" s="1367"/>
      <c r="I15" s="966"/>
      <c r="J15" s="1367"/>
      <c r="K15" s="966" t="s">
        <v>93</v>
      </c>
      <c r="L15" s="1367"/>
      <c r="M15" s="966"/>
      <c r="N15" s="1367"/>
      <c r="O15" s="966"/>
      <c r="P15" s="1367"/>
      <c r="Q15" s="966" t="s">
        <v>93</v>
      </c>
      <c r="R15" s="1367"/>
      <c r="S15" s="966"/>
      <c r="T15" s="1366"/>
    </row>
    <row r="16" spans="1:20" ht="3" customHeight="1">
      <c r="A16" s="1366"/>
      <c r="B16" s="1367"/>
      <c r="C16" s="966"/>
      <c r="D16" s="1367"/>
      <c r="E16" s="966"/>
      <c r="F16" s="1367"/>
      <c r="G16" s="966"/>
      <c r="H16" s="1367"/>
      <c r="I16" s="966"/>
      <c r="J16" s="1367"/>
      <c r="K16" s="966"/>
      <c r="L16" s="1367"/>
      <c r="M16" s="966"/>
      <c r="N16" s="1367"/>
      <c r="O16" s="966"/>
      <c r="P16" s="1367"/>
      <c r="Q16" s="966"/>
      <c r="R16" s="1367"/>
      <c r="S16" s="966"/>
      <c r="T16" s="1366"/>
    </row>
    <row r="17" spans="1:20" ht="3" customHeight="1">
      <c r="A17" s="1366"/>
      <c r="B17" s="1367"/>
      <c r="C17" s="966" t="s">
        <v>94</v>
      </c>
      <c r="D17" s="1367"/>
      <c r="E17" s="966"/>
      <c r="F17" s="1367"/>
      <c r="G17" s="966" t="s">
        <v>763</v>
      </c>
      <c r="H17" s="1367"/>
      <c r="I17" s="966" t="s">
        <v>94</v>
      </c>
      <c r="J17" s="1367"/>
      <c r="K17" s="966"/>
      <c r="L17" s="1367"/>
      <c r="M17" s="966" t="s">
        <v>763</v>
      </c>
      <c r="N17" s="1367"/>
      <c r="O17" s="966" t="s">
        <v>94</v>
      </c>
      <c r="P17" s="1367"/>
      <c r="Q17" s="966"/>
      <c r="R17" s="1367"/>
      <c r="S17" s="966" t="s">
        <v>763</v>
      </c>
      <c r="T17" s="1366"/>
    </row>
    <row r="18" spans="1:20" ht="3" customHeight="1">
      <c r="A18" s="1366"/>
      <c r="B18" s="1367"/>
      <c r="C18" s="966"/>
      <c r="D18" s="1367"/>
      <c r="E18" s="966"/>
      <c r="F18" s="1367"/>
      <c r="G18" s="966"/>
      <c r="H18" s="1367"/>
      <c r="I18" s="966"/>
      <c r="J18" s="1367"/>
      <c r="K18" s="966"/>
      <c r="L18" s="1367"/>
      <c r="M18" s="966"/>
      <c r="N18" s="1367"/>
      <c r="O18" s="966"/>
      <c r="P18" s="1367"/>
      <c r="Q18" s="966"/>
      <c r="R18" s="1367"/>
      <c r="S18" s="966"/>
      <c r="T18" s="1366"/>
    </row>
    <row r="19" spans="1:20" ht="3" customHeight="1">
      <c r="A19" s="1366"/>
      <c r="B19" s="1367"/>
      <c r="C19" s="966"/>
      <c r="D19" s="1367"/>
      <c r="E19" s="966" t="s">
        <v>95</v>
      </c>
      <c r="F19" s="1367"/>
      <c r="G19" s="966"/>
      <c r="H19" s="1367"/>
      <c r="I19" s="966"/>
      <c r="J19" s="1367"/>
      <c r="K19" s="966" t="s">
        <v>95</v>
      </c>
      <c r="L19" s="1367"/>
      <c r="M19" s="966"/>
      <c r="N19" s="1367"/>
      <c r="O19" s="966"/>
      <c r="P19" s="1367"/>
      <c r="Q19" s="966" t="s">
        <v>95</v>
      </c>
      <c r="R19" s="1367"/>
      <c r="S19" s="966"/>
      <c r="T19" s="1366"/>
    </row>
    <row r="20" spans="1:20" ht="3" customHeight="1">
      <c r="A20" s="1366"/>
      <c r="B20" s="1367"/>
      <c r="C20" s="966"/>
      <c r="D20" s="1367"/>
      <c r="E20" s="966"/>
      <c r="F20" s="1367"/>
      <c r="G20" s="966"/>
      <c r="H20" s="1367"/>
      <c r="I20" s="966"/>
      <c r="J20" s="1367"/>
      <c r="K20" s="966"/>
      <c r="L20" s="1367"/>
      <c r="M20" s="966"/>
      <c r="N20" s="1367"/>
      <c r="O20" s="966"/>
      <c r="P20" s="1367"/>
      <c r="Q20" s="966"/>
      <c r="R20" s="1367"/>
      <c r="S20" s="966"/>
      <c r="T20" s="1366"/>
    </row>
    <row r="21" spans="1:20" ht="3" customHeight="1">
      <c r="A21" s="1366"/>
      <c r="B21" s="1367"/>
      <c r="C21" s="966" t="s">
        <v>96</v>
      </c>
      <c r="D21" s="1367"/>
      <c r="E21" s="966"/>
      <c r="F21" s="1367"/>
      <c r="G21" s="966" t="s">
        <v>732</v>
      </c>
      <c r="H21" s="1367"/>
      <c r="I21" s="966" t="s">
        <v>96</v>
      </c>
      <c r="J21" s="1367"/>
      <c r="K21" s="966"/>
      <c r="L21" s="1367"/>
      <c r="M21" s="966" t="s">
        <v>732</v>
      </c>
      <c r="N21" s="1367"/>
      <c r="O21" s="966" t="s">
        <v>96</v>
      </c>
      <c r="P21" s="1367"/>
      <c r="Q21" s="966"/>
      <c r="R21" s="1367"/>
      <c r="S21" s="966" t="s">
        <v>732</v>
      </c>
      <c r="T21" s="1366"/>
    </row>
    <row r="22" spans="1:20" ht="3" customHeight="1">
      <c r="A22" s="1366"/>
      <c r="B22" s="1367"/>
      <c r="C22" s="966"/>
      <c r="D22" s="1367"/>
      <c r="E22" s="966"/>
      <c r="F22" s="1367"/>
      <c r="G22" s="966"/>
      <c r="H22" s="1367"/>
      <c r="I22" s="966"/>
      <c r="J22" s="1367"/>
      <c r="K22" s="966"/>
      <c r="L22" s="1367"/>
      <c r="M22" s="966"/>
      <c r="N22" s="1367"/>
      <c r="O22" s="966"/>
      <c r="P22" s="1367"/>
      <c r="Q22" s="966"/>
      <c r="R22" s="1367"/>
      <c r="S22" s="966"/>
      <c r="T22" s="1366"/>
    </row>
    <row r="23" spans="1:20" ht="3" customHeight="1">
      <c r="A23" s="1366"/>
      <c r="B23" s="1367"/>
      <c r="C23" s="966"/>
      <c r="D23" s="1367"/>
      <c r="E23" s="966" t="s">
        <v>96</v>
      </c>
      <c r="F23" s="1367"/>
      <c r="G23" s="966"/>
      <c r="H23" s="1367"/>
      <c r="I23" s="966"/>
      <c r="J23" s="1367"/>
      <c r="K23" s="966" t="s">
        <v>96</v>
      </c>
      <c r="L23" s="1367"/>
      <c r="M23" s="966"/>
      <c r="N23" s="1367"/>
      <c r="O23" s="966"/>
      <c r="P23" s="1367"/>
      <c r="Q23" s="966" t="s">
        <v>96</v>
      </c>
      <c r="R23" s="1367"/>
      <c r="S23" s="966"/>
      <c r="T23" s="1366"/>
    </row>
    <row r="24" spans="1:20" ht="3" customHeight="1">
      <c r="A24" s="1366"/>
      <c r="B24" s="1367"/>
      <c r="C24" s="966"/>
      <c r="D24" s="1367"/>
      <c r="E24" s="966"/>
      <c r="F24" s="1367"/>
      <c r="G24" s="966"/>
      <c r="H24" s="1367"/>
      <c r="I24" s="966"/>
      <c r="J24" s="1367"/>
      <c r="K24" s="966"/>
      <c r="L24" s="1367"/>
      <c r="M24" s="966"/>
      <c r="N24" s="1367"/>
      <c r="O24" s="966"/>
      <c r="P24" s="1367"/>
      <c r="Q24" s="966"/>
      <c r="R24" s="1367"/>
      <c r="S24" s="966"/>
      <c r="T24" s="1366"/>
    </row>
    <row r="25" spans="1:20" ht="3" customHeight="1">
      <c r="A25" s="1366"/>
      <c r="B25" s="1367"/>
      <c r="C25" s="966"/>
      <c r="D25" s="1367"/>
      <c r="E25" s="966"/>
      <c r="F25" s="1367"/>
      <c r="G25" s="966"/>
      <c r="H25" s="1367"/>
      <c r="I25" s="966"/>
      <c r="J25" s="1367"/>
      <c r="K25" s="966"/>
      <c r="L25" s="1367"/>
      <c r="M25" s="966"/>
      <c r="N25" s="1367"/>
      <c r="O25" s="966"/>
      <c r="P25" s="1367"/>
      <c r="Q25" s="966"/>
      <c r="R25" s="1367"/>
      <c r="S25" s="966"/>
      <c r="T25" s="1366"/>
    </row>
    <row r="26" spans="1:20" ht="3" customHeight="1">
      <c r="A26" s="1366"/>
      <c r="B26" s="1367"/>
      <c r="C26" s="966"/>
      <c r="D26" s="1367"/>
      <c r="E26" s="966"/>
      <c r="F26" s="1367"/>
      <c r="G26" s="966"/>
      <c r="H26" s="1367"/>
      <c r="I26" s="966"/>
      <c r="J26" s="1367"/>
      <c r="K26" s="966"/>
      <c r="L26" s="1367"/>
      <c r="M26" s="966"/>
      <c r="N26" s="1367"/>
      <c r="O26" s="966"/>
      <c r="P26" s="1367"/>
      <c r="Q26" s="966"/>
      <c r="R26" s="1367"/>
      <c r="S26" s="966"/>
      <c r="T26" s="1366"/>
    </row>
    <row r="27" spans="1:20" ht="3" customHeight="1">
      <c r="A27" s="1366"/>
      <c r="B27" s="1367"/>
      <c r="C27" s="967"/>
      <c r="D27" s="1372"/>
      <c r="E27" s="967"/>
      <c r="F27" s="1372"/>
      <c r="G27" s="967"/>
      <c r="H27" s="1372"/>
      <c r="I27" s="967"/>
      <c r="J27" s="1372"/>
      <c r="K27" s="967"/>
      <c r="L27" s="1372"/>
      <c r="M27" s="967"/>
      <c r="N27" s="1372"/>
      <c r="O27" s="967"/>
      <c r="P27" s="1372"/>
      <c r="Q27" s="967"/>
      <c r="R27" s="1372"/>
      <c r="S27" s="967"/>
      <c r="T27" s="1371"/>
    </row>
    <row r="28" spans="1:20" ht="3" customHeight="1">
      <c r="A28" s="1366"/>
      <c r="B28" s="1367"/>
      <c r="C28" s="1033" t="s">
        <v>97</v>
      </c>
      <c r="D28" s="1373"/>
      <c r="E28" s="1373"/>
      <c r="F28" s="1373"/>
      <c r="G28" s="1373"/>
      <c r="H28" s="1032"/>
      <c r="I28" s="1033" t="s">
        <v>98</v>
      </c>
      <c r="J28" s="1373"/>
      <c r="K28" s="1373"/>
      <c r="L28" s="1373"/>
      <c r="M28" s="1373"/>
      <c r="N28" s="1373"/>
      <c r="O28" s="1373"/>
      <c r="P28" s="1373"/>
      <c r="Q28" s="1373"/>
      <c r="R28" s="1373"/>
      <c r="S28" s="1373"/>
      <c r="T28" s="1373"/>
    </row>
    <row r="29" spans="1:20" ht="3" customHeight="1">
      <c r="A29" s="1366"/>
      <c r="B29" s="1367"/>
      <c r="C29" s="1034"/>
      <c r="D29" s="1368"/>
      <c r="E29" s="1368"/>
      <c r="F29" s="1368"/>
      <c r="G29" s="1368"/>
      <c r="H29" s="955"/>
      <c r="I29" s="1034"/>
      <c r="J29" s="1368"/>
      <c r="K29" s="1368"/>
      <c r="L29" s="1368"/>
      <c r="M29" s="1368"/>
      <c r="N29" s="1368"/>
      <c r="O29" s="1368"/>
      <c r="P29" s="1368"/>
      <c r="Q29" s="1368"/>
      <c r="R29" s="1368"/>
      <c r="S29" s="1368"/>
      <c r="T29" s="1368"/>
    </row>
    <row r="30" spans="1:20" ht="3" customHeight="1">
      <c r="A30" s="1366"/>
      <c r="B30" s="1367"/>
      <c r="C30" s="1034"/>
      <c r="D30" s="1368"/>
      <c r="E30" s="1368"/>
      <c r="F30" s="1368"/>
      <c r="G30" s="1368"/>
      <c r="H30" s="955"/>
      <c r="I30" s="1034"/>
      <c r="J30" s="1368"/>
      <c r="K30" s="1368"/>
      <c r="L30" s="1368"/>
      <c r="M30" s="1368"/>
      <c r="N30" s="1368"/>
      <c r="O30" s="1368"/>
      <c r="P30" s="1368"/>
      <c r="Q30" s="1368"/>
      <c r="R30" s="1368"/>
      <c r="S30" s="1368"/>
      <c r="T30" s="1368"/>
    </row>
    <row r="31" spans="1:20" ht="3" customHeight="1">
      <c r="A31" s="1371"/>
      <c r="B31" s="1372"/>
      <c r="C31" s="1035"/>
      <c r="D31" s="1374"/>
      <c r="E31" s="1374"/>
      <c r="F31" s="1374"/>
      <c r="G31" s="1374"/>
      <c r="H31" s="956"/>
      <c r="I31" s="1035"/>
      <c r="J31" s="1374"/>
      <c r="K31" s="1374"/>
      <c r="L31" s="1374"/>
      <c r="M31" s="1374"/>
      <c r="N31" s="1374"/>
      <c r="O31" s="1374"/>
      <c r="P31" s="1374"/>
      <c r="Q31" s="1374"/>
      <c r="R31" s="1374"/>
      <c r="S31" s="1374"/>
      <c r="T31" s="1374"/>
    </row>
    <row r="32" spans="1:20" ht="12.75" customHeight="1">
      <c r="A32" s="1454"/>
      <c r="B32" s="1454"/>
      <c r="C32" s="1454"/>
      <c r="D32" s="1454"/>
      <c r="E32" s="1454"/>
      <c r="F32" s="1454"/>
      <c r="G32" s="1454"/>
      <c r="H32" s="1454"/>
      <c r="I32" s="1454"/>
      <c r="J32" s="1454"/>
      <c r="K32" s="1454"/>
      <c r="L32" s="1454"/>
      <c r="M32" s="1454"/>
      <c r="N32" s="1454"/>
      <c r="O32" s="1454"/>
      <c r="P32" s="1454"/>
      <c r="Q32" s="1454"/>
      <c r="R32" s="1454"/>
      <c r="S32" s="1454"/>
      <c r="T32" s="1454"/>
    </row>
    <row r="33" spans="1:20" s="333" customFormat="1" ht="12.75" customHeight="1">
      <c r="A33" s="1453" t="s">
        <v>345</v>
      </c>
      <c r="B33" s="1453"/>
      <c r="C33" s="1453"/>
      <c r="D33" s="1453"/>
      <c r="E33" s="1453"/>
      <c r="F33" s="1453"/>
      <c r="G33" s="1453"/>
      <c r="H33" s="1453"/>
      <c r="I33" s="1453"/>
      <c r="J33" s="1453"/>
      <c r="K33" s="1453"/>
      <c r="L33" s="1453"/>
      <c r="M33" s="1453"/>
      <c r="N33" s="1453"/>
      <c r="O33" s="1453"/>
      <c r="P33" s="1453"/>
      <c r="Q33" s="1453"/>
      <c r="R33" s="1453"/>
      <c r="S33" s="1453"/>
      <c r="T33" s="1453"/>
    </row>
    <row r="34" spans="1:20" s="333" customFormat="1" ht="12.75" customHeight="1">
      <c r="A34" s="94"/>
      <c r="B34" s="95"/>
      <c r="C34" s="1450"/>
      <c r="D34" s="1450"/>
      <c r="E34" s="1450"/>
      <c r="F34" s="1450"/>
      <c r="G34" s="1450"/>
      <c r="H34" s="1450"/>
      <c r="I34" s="1451"/>
      <c r="J34" s="1451"/>
      <c r="K34" s="1451"/>
      <c r="L34" s="1451"/>
      <c r="M34" s="1451"/>
      <c r="N34" s="1451"/>
      <c r="O34" s="1452"/>
      <c r="P34" s="1452"/>
      <c r="Q34" s="1452"/>
      <c r="R34" s="1452"/>
      <c r="S34" s="1452"/>
      <c r="T34" s="1452"/>
    </row>
    <row r="35" spans="1:20" s="333" customFormat="1" ht="12.75" customHeight="1">
      <c r="A35" s="94">
        <v>2016</v>
      </c>
      <c r="B35" s="95" t="s">
        <v>102</v>
      </c>
      <c r="C35" s="1450">
        <v>38.6</v>
      </c>
      <c r="D35" s="1450"/>
      <c r="E35" s="1450">
        <v>38.299999999999997</v>
      </c>
      <c r="F35" s="1450"/>
      <c r="G35" s="1450">
        <v>39.5</v>
      </c>
      <c r="H35" s="1450"/>
      <c r="I35" s="1451">
        <v>27.43</v>
      </c>
      <c r="J35" s="1451"/>
      <c r="K35" s="1451">
        <v>28.64</v>
      </c>
      <c r="L35" s="1451"/>
      <c r="M35" s="1451">
        <v>20.71</v>
      </c>
      <c r="N35" s="1451"/>
      <c r="O35" s="1452">
        <v>4601</v>
      </c>
      <c r="P35" s="1452"/>
      <c r="Q35" s="1452">
        <v>4722</v>
      </c>
      <c r="R35" s="1452"/>
      <c r="S35" s="1452">
        <v>3555</v>
      </c>
      <c r="T35" s="1452"/>
    </row>
    <row r="36" spans="1:20" s="333" customFormat="1" ht="12.75" customHeight="1">
      <c r="A36" s="94"/>
      <c r="B36" s="95"/>
      <c r="C36" s="372"/>
      <c r="D36" s="372"/>
      <c r="E36" s="372"/>
      <c r="F36" s="372"/>
      <c r="G36" s="372"/>
      <c r="H36" s="372"/>
      <c r="I36" s="373"/>
      <c r="J36" s="373"/>
      <c r="K36" s="373"/>
      <c r="L36" s="373"/>
      <c r="M36" s="373"/>
      <c r="N36" s="373"/>
      <c r="O36" s="374"/>
      <c r="P36" s="374"/>
      <c r="Q36" s="374"/>
      <c r="R36" s="374"/>
      <c r="S36" s="374"/>
      <c r="T36" s="374"/>
    </row>
    <row r="37" spans="1:20" s="333" customFormat="1" ht="12.75" customHeight="1">
      <c r="A37" s="94">
        <v>2017</v>
      </c>
      <c r="B37" s="95" t="s">
        <v>99</v>
      </c>
      <c r="C37" s="1450">
        <v>38.200000000000003</v>
      </c>
      <c r="D37" s="1450"/>
      <c r="E37" s="1450">
        <v>38.299999999999997</v>
      </c>
      <c r="F37" s="1450"/>
      <c r="G37" s="1450">
        <v>37.5</v>
      </c>
      <c r="H37" s="1450"/>
      <c r="I37" s="1451">
        <v>24.5</v>
      </c>
      <c r="J37" s="1451"/>
      <c r="K37" s="1451">
        <v>25.51</v>
      </c>
      <c r="L37" s="1451"/>
      <c r="M37" s="1451">
        <v>19.579999999999998</v>
      </c>
      <c r="N37" s="1451"/>
      <c r="O37" s="1452">
        <v>4071</v>
      </c>
      <c r="P37" s="1452"/>
      <c r="Q37" s="1452">
        <v>4245</v>
      </c>
      <c r="R37" s="1452"/>
      <c r="S37" s="1452">
        <v>3192</v>
      </c>
      <c r="T37" s="1452"/>
    </row>
    <row r="38" spans="1:20" s="333" customFormat="1" ht="12.75" customHeight="1">
      <c r="A38" s="94"/>
      <c r="B38" s="95" t="s">
        <v>100</v>
      </c>
      <c r="C38" s="1450">
        <v>38.700000000000003</v>
      </c>
      <c r="D38" s="1450"/>
      <c r="E38" s="1450">
        <v>38.4</v>
      </c>
      <c r="F38" s="1450"/>
      <c r="G38" s="1450">
        <v>39.9</v>
      </c>
      <c r="H38" s="1450"/>
      <c r="I38" s="1451">
        <v>27.22</v>
      </c>
      <c r="J38" s="1451"/>
      <c r="K38" s="1451">
        <v>28.91</v>
      </c>
      <c r="L38" s="1451"/>
      <c r="M38" s="1451">
        <v>19.989999999999998</v>
      </c>
      <c r="N38" s="1451"/>
      <c r="O38" s="1452">
        <v>4578</v>
      </c>
      <c r="P38" s="1452"/>
      <c r="Q38" s="1452">
        <v>4822</v>
      </c>
      <c r="R38" s="1452"/>
      <c r="S38" s="1452">
        <v>3467</v>
      </c>
      <c r="T38" s="1452"/>
    </row>
    <row r="39" spans="1:20" s="333" customFormat="1" ht="12.75" customHeight="1">
      <c r="A39" s="94"/>
      <c r="B39" s="95" t="s">
        <v>101</v>
      </c>
      <c r="C39" s="1450">
        <v>38.799999999999997</v>
      </c>
      <c r="D39" s="1450"/>
      <c r="E39" s="1450">
        <v>38.4</v>
      </c>
      <c r="F39" s="1450"/>
      <c r="G39" s="1450">
        <v>40</v>
      </c>
      <c r="H39" s="1450"/>
      <c r="I39" s="1451">
        <v>24.47</v>
      </c>
      <c r="J39" s="1451"/>
      <c r="K39" s="1451">
        <v>25.51</v>
      </c>
      <c r="L39" s="1451"/>
      <c r="M39" s="1451">
        <v>19.87</v>
      </c>
      <c r="N39" s="1451"/>
      <c r="O39" s="1452">
        <v>4122</v>
      </c>
      <c r="P39" s="1452"/>
      <c r="Q39" s="1452">
        <v>4259</v>
      </c>
      <c r="R39" s="1452"/>
      <c r="S39" s="1452">
        <v>3457</v>
      </c>
      <c r="T39" s="1452"/>
    </row>
    <row r="40" spans="1:20" s="333" customFormat="1" ht="12.75" customHeight="1">
      <c r="A40" s="94"/>
      <c r="B40" s="95" t="s">
        <v>102</v>
      </c>
      <c r="C40" s="1450">
        <v>38.700000000000003</v>
      </c>
      <c r="D40" s="1450"/>
      <c r="E40" s="1450">
        <v>38.4</v>
      </c>
      <c r="F40" s="1450"/>
      <c r="G40" s="1450">
        <v>39.5</v>
      </c>
      <c r="H40" s="1450"/>
      <c r="I40" s="1451">
        <v>27.99</v>
      </c>
      <c r="J40" s="1451"/>
      <c r="K40" s="1451">
        <v>29.24</v>
      </c>
      <c r="L40" s="1451"/>
      <c r="M40" s="1451">
        <v>21.63</v>
      </c>
      <c r="N40" s="1451"/>
      <c r="O40" s="1452">
        <v>4704</v>
      </c>
      <c r="P40" s="1452"/>
      <c r="Q40" s="1452">
        <v>4882</v>
      </c>
      <c r="R40" s="1452"/>
      <c r="S40" s="1452">
        <v>3717</v>
      </c>
      <c r="T40" s="1452"/>
    </row>
    <row r="41" spans="1:20" s="443" customFormat="1" ht="12.75" customHeight="1">
      <c r="A41" s="94"/>
      <c r="B41" s="95"/>
      <c r="C41" s="445"/>
      <c r="D41" s="445"/>
      <c r="E41" s="445"/>
      <c r="F41" s="445"/>
      <c r="G41" s="445"/>
      <c r="H41" s="445"/>
      <c r="I41" s="446"/>
      <c r="J41" s="446"/>
      <c r="K41" s="446"/>
      <c r="L41" s="446"/>
      <c r="M41" s="446"/>
      <c r="N41" s="446"/>
      <c r="O41" s="444"/>
      <c r="P41" s="444"/>
      <c r="Q41" s="444"/>
      <c r="R41" s="444"/>
      <c r="S41" s="444"/>
      <c r="T41" s="444"/>
    </row>
    <row r="42" spans="1:20" s="443" customFormat="1" ht="12.75" customHeight="1">
      <c r="A42" s="94">
        <v>2018</v>
      </c>
      <c r="B42" s="95" t="s">
        <v>99</v>
      </c>
      <c r="C42" s="1450">
        <v>38.299999999999997</v>
      </c>
      <c r="D42" s="1450"/>
      <c r="E42" s="1450">
        <v>38.4</v>
      </c>
      <c r="F42" s="1450"/>
      <c r="G42" s="1450">
        <v>37.5</v>
      </c>
      <c r="H42" s="1450"/>
      <c r="I42" s="1451">
        <v>25.03</v>
      </c>
      <c r="J42" s="1451"/>
      <c r="K42" s="1451">
        <v>26.05</v>
      </c>
      <c r="L42" s="1451"/>
      <c r="M42" s="1451">
        <v>20.27</v>
      </c>
      <c r="N42" s="1451"/>
      <c r="O42" s="1452">
        <v>4164</v>
      </c>
      <c r="P42" s="1452"/>
      <c r="Q42" s="1452">
        <v>4343</v>
      </c>
      <c r="R42" s="1452"/>
      <c r="S42" s="1452">
        <v>3298</v>
      </c>
      <c r="T42" s="1452"/>
    </row>
    <row r="43" spans="1:20" s="524" customFormat="1" ht="12.75" customHeight="1">
      <c r="A43" s="94"/>
      <c r="B43" s="95" t="s">
        <v>100</v>
      </c>
      <c r="C43" s="1450">
        <v>38.799999999999997</v>
      </c>
      <c r="D43" s="1450"/>
      <c r="E43" s="1450">
        <v>38.4</v>
      </c>
      <c r="F43" s="1450"/>
      <c r="G43" s="1450">
        <v>39.9</v>
      </c>
      <c r="H43" s="1450"/>
      <c r="I43" s="1451">
        <v>28.17</v>
      </c>
      <c r="J43" s="1451"/>
      <c r="K43" s="1451">
        <v>29.95</v>
      </c>
      <c r="L43" s="1451"/>
      <c r="M43" s="1451">
        <v>20.8</v>
      </c>
      <c r="N43" s="1451"/>
      <c r="O43" s="1452">
        <v>4744</v>
      </c>
      <c r="P43" s="1452"/>
      <c r="Q43" s="1452">
        <v>5000</v>
      </c>
      <c r="R43" s="1452"/>
      <c r="S43" s="1452">
        <v>3610</v>
      </c>
      <c r="T43" s="1452"/>
    </row>
    <row r="44" spans="1:20" s="549" customFormat="1" ht="12.75" customHeight="1">
      <c r="A44" s="94"/>
      <c r="B44" s="95" t="s">
        <v>101</v>
      </c>
      <c r="C44" s="1450">
        <v>38.799999999999997</v>
      </c>
      <c r="D44" s="1450"/>
      <c r="E44" s="1450">
        <v>38.4</v>
      </c>
      <c r="F44" s="1450"/>
      <c r="G44" s="1450">
        <v>40</v>
      </c>
      <c r="H44" s="1450"/>
      <c r="I44" s="1451">
        <v>25.06</v>
      </c>
      <c r="J44" s="1451"/>
      <c r="K44" s="1451">
        <v>26.13</v>
      </c>
      <c r="L44" s="1451"/>
      <c r="M44" s="1451">
        <v>20.47</v>
      </c>
      <c r="N44" s="1451"/>
      <c r="O44" s="1452">
        <v>4223</v>
      </c>
      <c r="P44" s="1452"/>
      <c r="Q44" s="1452">
        <v>4363</v>
      </c>
      <c r="R44" s="1452"/>
      <c r="S44" s="1452">
        <v>3561</v>
      </c>
      <c r="T44" s="1452"/>
    </row>
    <row r="45" spans="1:20" s="683" customFormat="1" ht="12.75" customHeight="1">
      <c r="A45" s="94"/>
      <c r="B45" s="95" t="s">
        <v>102</v>
      </c>
      <c r="C45" s="1450">
        <v>38.799999999999997</v>
      </c>
      <c r="D45" s="1450"/>
      <c r="E45" s="1450">
        <v>38.5</v>
      </c>
      <c r="F45" s="1450"/>
      <c r="G45" s="1450">
        <v>39.9</v>
      </c>
      <c r="H45" s="1450"/>
      <c r="I45" s="1451">
        <v>28.61</v>
      </c>
      <c r="J45" s="1451"/>
      <c r="K45" s="1451">
        <v>29.91</v>
      </c>
      <c r="L45" s="1451"/>
      <c r="M45" s="1451">
        <v>22.38</v>
      </c>
      <c r="N45" s="1451"/>
      <c r="O45" s="1452">
        <v>4828</v>
      </c>
      <c r="P45" s="1452"/>
      <c r="Q45" s="1452">
        <v>5007</v>
      </c>
      <c r="R45" s="1452"/>
      <c r="S45" s="1452">
        <v>3881</v>
      </c>
      <c r="T45" s="1452"/>
    </row>
    <row r="46" spans="1:20" s="333" customFormat="1" ht="12.75" customHeight="1">
      <c r="A46" s="94"/>
      <c r="B46" s="95"/>
      <c r="C46" s="1450"/>
      <c r="D46" s="1450"/>
      <c r="E46" s="1450"/>
      <c r="F46" s="1450"/>
      <c r="G46" s="1450"/>
      <c r="H46" s="1450"/>
      <c r="I46" s="1451"/>
      <c r="J46" s="1451"/>
      <c r="K46" s="1451"/>
      <c r="L46" s="1451"/>
      <c r="M46" s="1451"/>
      <c r="N46" s="1451"/>
      <c r="O46" s="1452"/>
      <c r="P46" s="1452"/>
      <c r="Q46" s="1452"/>
      <c r="R46" s="1452"/>
      <c r="S46" s="1452"/>
      <c r="T46" s="1452"/>
    </row>
    <row r="47" spans="1:20" s="333" customFormat="1" ht="12.75" customHeight="1">
      <c r="A47" s="1453" t="s">
        <v>896</v>
      </c>
      <c r="B47" s="1453"/>
      <c r="C47" s="1453"/>
      <c r="D47" s="1453"/>
      <c r="E47" s="1453"/>
      <c r="F47" s="1453"/>
      <c r="G47" s="1453"/>
      <c r="H47" s="1453"/>
      <c r="I47" s="1453"/>
      <c r="J47" s="1453"/>
      <c r="K47" s="1453"/>
      <c r="L47" s="1453"/>
      <c r="M47" s="1453"/>
      <c r="N47" s="1453"/>
      <c r="O47" s="1453"/>
      <c r="P47" s="1453"/>
      <c r="Q47" s="1453"/>
      <c r="R47" s="1453"/>
      <c r="S47" s="1453"/>
      <c r="T47" s="1453"/>
    </row>
    <row r="48" spans="1:20" s="333" customFormat="1" ht="12.75" customHeight="1">
      <c r="A48" s="94"/>
      <c r="B48" s="95"/>
      <c r="C48" s="1450"/>
      <c r="D48" s="1450"/>
      <c r="E48" s="1450"/>
      <c r="F48" s="1450"/>
      <c r="G48" s="1450"/>
      <c r="H48" s="1450"/>
      <c r="I48" s="1451"/>
      <c r="J48" s="1451"/>
      <c r="K48" s="1451"/>
      <c r="L48" s="1451"/>
      <c r="M48" s="1451"/>
      <c r="N48" s="1451"/>
      <c r="O48" s="1452"/>
      <c r="P48" s="1452"/>
      <c r="Q48" s="1452"/>
      <c r="R48" s="1452"/>
      <c r="S48" s="1452"/>
      <c r="T48" s="1452"/>
    </row>
    <row r="49" spans="1:20" s="333" customFormat="1" ht="12.75" customHeight="1">
      <c r="A49" s="94">
        <v>2016</v>
      </c>
      <c r="B49" s="95" t="s">
        <v>102</v>
      </c>
      <c r="C49" s="1450">
        <v>38.4</v>
      </c>
      <c r="D49" s="1450"/>
      <c r="E49" s="1450">
        <v>38.200000000000003</v>
      </c>
      <c r="F49" s="1450"/>
      <c r="G49" s="1450">
        <v>39.5</v>
      </c>
      <c r="H49" s="1450"/>
      <c r="I49" s="1451">
        <v>28.81</v>
      </c>
      <c r="J49" s="1451"/>
      <c r="K49" s="1451">
        <v>30.05</v>
      </c>
      <c r="L49" s="1451"/>
      <c r="M49" s="1451">
        <v>21.6</v>
      </c>
      <c r="N49" s="1451"/>
      <c r="O49" s="1452">
        <v>4811</v>
      </c>
      <c r="P49" s="1452"/>
      <c r="Q49" s="1452">
        <v>4983</v>
      </c>
      <c r="R49" s="1452"/>
      <c r="S49" s="1452">
        <v>3706</v>
      </c>
      <c r="T49" s="1452"/>
    </row>
    <row r="50" spans="1:20" s="333" customFormat="1" ht="12.75" customHeight="1">
      <c r="A50" s="94"/>
      <c r="B50" s="95"/>
      <c r="C50" s="372"/>
      <c r="D50" s="372"/>
      <c r="E50" s="372"/>
      <c r="F50" s="372"/>
      <c r="G50" s="372"/>
      <c r="H50" s="372"/>
      <c r="I50" s="373"/>
      <c r="J50" s="373"/>
      <c r="K50" s="373"/>
      <c r="L50" s="373"/>
      <c r="M50" s="373"/>
      <c r="N50" s="373"/>
      <c r="O50" s="374"/>
      <c r="P50" s="374"/>
      <c r="Q50" s="374"/>
      <c r="R50" s="374"/>
      <c r="S50" s="374"/>
      <c r="T50" s="374"/>
    </row>
    <row r="51" spans="1:20" s="333" customFormat="1" ht="12.75" customHeight="1">
      <c r="A51" s="94">
        <v>2017</v>
      </c>
      <c r="B51" s="95" t="s">
        <v>99</v>
      </c>
      <c r="C51" s="1450">
        <v>38.1</v>
      </c>
      <c r="D51" s="1450"/>
      <c r="E51" s="1450">
        <v>38.1</v>
      </c>
      <c r="F51" s="1450"/>
      <c r="G51" s="1450">
        <v>37.700000000000003</v>
      </c>
      <c r="H51" s="1450"/>
      <c r="I51" s="1451">
        <v>25.64</v>
      </c>
      <c r="J51" s="1451"/>
      <c r="K51" s="1451">
        <v>26.69</v>
      </c>
      <c r="L51" s="1451"/>
      <c r="M51" s="1451">
        <v>20.28</v>
      </c>
      <c r="N51" s="1451"/>
      <c r="O51" s="1452">
        <v>4250</v>
      </c>
      <c r="P51" s="1452"/>
      <c r="Q51" s="1452">
        <v>4422</v>
      </c>
      <c r="R51" s="1452"/>
      <c r="S51" s="1452">
        <v>3325</v>
      </c>
      <c r="T51" s="1452"/>
    </row>
    <row r="52" spans="1:20" s="333" customFormat="1" ht="12.75" customHeight="1">
      <c r="A52" s="94"/>
      <c r="B52" s="95" t="s">
        <v>100</v>
      </c>
      <c r="C52" s="1450">
        <v>38.6</v>
      </c>
      <c r="D52" s="1450"/>
      <c r="E52" s="1450">
        <v>38.200000000000003</v>
      </c>
      <c r="F52" s="1450"/>
      <c r="G52" s="1450">
        <v>39.9</v>
      </c>
      <c r="H52" s="1450"/>
      <c r="I52" s="1451">
        <v>28.64</v>
      </c>
      <c r="J52" s="1451"/>
      <c r="K52" s="1451">
        <v>30.39</v>
      </c>
      <c r="L52" s="1451"/>
      <c r="M52" s="1451">
        <v>20.81</v>
      </c>
      <c r="N52" s="1451"/>
      <c r="O52" s="1452">
        <v>4800</v>
      </c>
      <c r="P52" s="1452"/>
      <c r="Q52" s="1452">
        <v>5047</v>
      </c>
      <c r="R52" s="1452"/>
      <c r="S52" s="1452">
        <v>3609</v>
      </c>
      <c r="T52" s="1452"/>
    </row>
    <row r="53" spans="1:20" s="333" customFormat="1" ht="12.75" customHeight="1">
      <c r="A53" s="94"/>
      <c r="B53" s="95" t="s">
        <v>101</v>
      </c>
      <c r="C53" s="1450">
        <v>38.6</v>
      </c>
      <c r="D53" s="1450"/>
      <c r="E53" s="1450">
        <v>38.299999999999997</v>
      </c>
      <c r="F53" s="1450"/>
      <c r="G53" s="1450">
        <v>40</v>
      </c>
      <c r="H53" s="1450"/>
      <c r="I53" s="1451">
        <v>25.59</v>
      </c>
      <c r="J53" s="1451"/>
      <c r="K53" s="1451">
        <v>26.66</v>
      </c>
      <c r="L53" s="1451"/>
      <c r="M53" s="1451">
        <v>20.66</v>
      </c>
      <c r="N53" s="1451"/>
      <c r="O53" s="1452">
        <v>4295</v>
      </c>
      <c r="P53" s="1452"/>
      <c r="Q53" s="1452">
        <v>4432</v>
      </c>
      <c r="R53" s="1452"/>
      <c r="S53" s="1452">
        <v>3593</v>
      </c>
      <c r="T53" s="1452"/>
    </row>
    <row r="54" spans="1:20" s="333" customFormat="1" ht="12.75" customHeight="1">
      <c r="A54" s="94"/>
      <c r="B54" s="95" t="s">
        <v>102</v>
      </c>
      <c r="C54" s="1450">
        <v>38.6</v>
      </c>
      <c r="D54" s="1450"/>
      <c r="E54" s="1450">
        <v>38.299999999999997</v>
      </c>
      <c r="F54" s="1450"/>
      <c r="G54" s="1450">
        <v>39.5</v>
      </c>
      <c r="H54" s="1450"/>
      <c r="I54" s="1451">
        <v>29.32</v>
      </c>
      <c r="J54" s="1451"/>
      <c r="K54" s="1451">
        <v>30.6</v>
      </c>
      <c r="L54" s="1451"/>
      <c r="M54" s="1451">
        <v>22.53</v>
      </c>
      <c r="N54" s="1451"/>
      <c r="O54" s="1452">
        <v>4911</v>
      </c>
      <c r="P54" s="1452"/>
      <c r="Q54" s="1452">
        <v>5090</v>
      </c>
      <c r="R54" s="1452"/>
      <c r="S54" s="1452">
        <v>3869</v>
      </c>
      <c r="T54" s="1452"/>
    </row>
    <row r="55" spans="1:20" s="443" customFormat="1" ht="12.75" customHeight="1">
      <c r="A55" s="94"/>
      <c r="B55" s="95"/>
      <c r="C55" s="445"/>
      <c r="D55" s="445"/>
      <c r="E55" s="445"/>
      <c r="F55" s="445"/>
      <c r="G55" s="445"/>
      <c r="H55" s="445"/>
      <c r="I55" s="446"/>
      <c r="J55" s="446"/>
      <c r="K55" s="446"/>
      <c r="L55" s="446"/>
      <c r="M55" s="446"/>
      <c r="N55" s="446"/>
      <c r="O55" s="444"/>
      <c r="P55" s="444"/>
      <c r="Q55" s="444"/>
      <c r="R55" s="444"/>
      <c r="S55" s="444"/>
      <c r="T55" s="444"/>
    </row>
    <row r="56" spans="1:20" s="443" customFormat="1" ht="12.75" customHeight="1">
      <c r="A56" s="94">
        <v>2018</v>
      </c>
      <c r="B56" s="95" t="s">
        <v>99</v>
      </c>
      <c r="C56" s="1450">
        <v>38.200000000000003</v>
      </c>
      <c r="D56" s="1450"/>
      <c r="E56" s="1450">
        <v>38.200000000000003</v>
      </c>
      <c r="F56" s="1450"/>
      <c r="G56" s="1450">
        <v>37.700000000000003</v>
      </c>
      <c r="H56" s="1450"/>
      <c r="I56" s="1451">
        <v>26.14</v>
      </c>
      <c r="J56" s="1451"/>
      <c r="K56" s="1451">
        <v>27.2</v>
      </c>
      <c r="L56" s="1451"/>
      <c r="M56" s="1451">
        <v>21.03</v>
      </c>
      <c r="N56" s="1451"/>
      <c r="O56" s="1452">
        <v>4340</v>
      </c>
      <c r="P56" s="1452"/>
      <c r="Q56" s="1452">
        <v>4516</v>
      </c>
      <c r="R56" s="1452"/>
      <c r="S56" s="1452">
        <v>3442</v>
      </c>
      <c r="T56" s="1452"/>
    </row>
    <row r="57" spans="1:20" s="524" customFormat="1" ht="12.75" customHeight="1">
      <c r="A57" s="94"/>
      <c r="B57" s="95" t="s">
        <v>100</v>
      </c>
      <c r="C57" s="1450">
        <v>38.6</v>
      </c>
      <c r="D57" s="1450"/>
      <c r="E57" s="1450">
        <v>38.299999999999997</v>
      </c>
      <c r="F57" s="1450"/>
      <c r="G57" s="1450">
        <v>39.9</v>
      </c>
      <c r="H57" s="1450"/>
      <c r="I57" s="1451">
        <v>29.62</v>
      </c>
      <c r="J57" s="1451"/>
      <c r="K57" s="1451">
        <v>31.44</v>
      </c>
      <c r="L57" s="1451"/>
      <c r="M57" s="1451">
        <v>21.68</v>
      </c>
      <c r="N57" s="1451"/>
      <c r="O57" s="1452">
        <v>4970</v>
      </c>
      <c r="P57" s="1452"/>
      <c r="Q57" s="1452">
        <v>5228</v>
      </c>
      <c r="R57" s="1452"/>
      <c r="S57" s="1452">
        <v>3761</v>
      </c>
      <c r="T57" s="1452"/>
    </row>
    <row r="58" spans="1:20" s="549" customFormat="1" ht="12.75" customHeight="1">
      <c r="A58" s="94"/>
      <c r="B58" s="95" t="s">
        <v>101</v>
      </c>
      <c r="C58" s="1450">
        <v>38.6</v>
      </c>
      <c r="D58" s="1450"/>
      <c r="E58" s="1450">
        <v>38.299999999999997</v>
      </c>
      <c r="F58" s="1450"/>
      <c r="G58" s="1450">
        <v>40</v>
      </c>
      <c r="H58" s="1450"/>
      <c r="I58" s="1451">
        <v>26.18</v>
      </c>
      <c r="J58" s="1451"/>
      <c r="K58" s="1451">
        <v>27.26</v>
      </c>
      <c r="L58" s="1451"/>
      <c r="M58" s="1451">
        <v>21.25</v>
      </c>
      <c r="N58" s="1451"/>
      <c r="O58" s="1452">
        <v>4396</v>
      </c>
      <c r="P58" s="1452"/>
      <c r="Q58" s="1452">
        <v>4536</v>
      </c>
      <c r="R58" s="1452"/>
      <c r="S58" s="1452">
        <v>3695</v>
      </c>
      <c r="T58" s="1452"/>
    </row>
    <row r="59" spans="1:20" s="683" customFormat="1" ht="12.75" customHeight="1">
      <c r="A59" s="94"/>
      <c r="B59" s="95" t="s">
        <v>102</v>
      </c>
      <c r="C59" s="1450">
        <v>38.700000000000003</v>
      </c>
      <c r="D59" s="1450"/>
      <c r="E59" s="1450">
        <v>38.4</v>
      </c>
      <c r="F59" s="1450"/>
      <c r="G59" s="1450">
        <v>39.9</v>
      </c>
      <c r="H59" s="1450"/>
      <c r="I59" s="1451">
        <v>29.95</v>
      </c>
      <c r="J59" s="1451"/>
      <c r="K59" s="1451">
        <v>31.27</v>
      </c>
      <c r="L59" s="1451"/>
      <c r="M59" s="1451">
        <v>23.31</v>
      </c>
      <c r="N59" s="1451"/>
      <c r="O59" s="1452">
        <v>5035</v>
      </c>
      <c r="P59" s="1452"/>
      <c r="Q59" s="1452">
        <v>5214</v>
      </c>
      <c r="R59" s="1452"/>
      <c r="S59" s="1452">
        <v>4041</v>
      </c>
      <c r="T59" s="1452"/>
    </row>
    <row r="60" spans="1:20" s="333" customFormat="1" ht="12.75" customHeight="1">
      <c r="A60" s="94"/>
      <c r="B60" s="96"/>
      <c r="C60" s="1450"/>
      <c r="D60" s="1450"/>
      <c r="E60" s="1450"/>
      <c r="F60" s="1450"/>
      <c r="G60" s="1450"/>
      <c r="H60" s="1450"/>
      <c r="I60" s="1451"/>
      <c r="J60" s="1451"/>
      <c r="K60" s="1451"/>
      <c r="L60" s="1451"/>
      <c r="M60" s="1451"/>
      <c r="N60" s="1451"/>
      <c r="O60" s="1455"/>
      <c r="P60" s="1455"/>
      <c r="Q60" s="1455"/>
      <c r="R60" s="1455"/>
      <c r="S60" s="1455"/>
      <c r="T60" s="1455"/>
    </row>
    <row r="61" spans="1:20" s="333" customFormat="1" ht="12.75" customHeight="1">
      <c r="A61" s="1453" t="s">
        <v>897</v>
      </c>
      <c r="B61" s="1453"/>
      <c r="C61" s="1453"/>
      <c r="D61" s="1453"/>
      <c r="E61" s="1453"/>
      <c r="F61" s="1453"/>
      <c r="G61" s="1453"/>
      <c r="H61" s="1453"/>
      <c r="I61" s="1453"/>
      <c r="J61" s="1453"/>
      <c r="K61" s="1453"/>
      <c r="L61" s="1453"/>
      <c r="M61" s="1453"/>
      <c r="N61" s="1453"/>
      <c r="O61" s="1453"/>
      <c r="P61" s="1453"/>
      <c r="Q61" s="1453"/>
      <c r="R61" s="1453"/>
      <c r="S61" s="1453"/>
      <c r="T61" s="1453"/>
    </row>
    <row r="62" spans="1:20" s="333" customFormat="1" ht="12.75" customHeight="1">
      <c r="A62" s="94"/>
      <c r="B62" s="95"/>
      <c r="C62" s="1450"/>
      <c r="D62" s="1450"/>
      <c r="E62" s="1450"/>
      <c r="F62" s="1450"/>
      <c r="G62" s="1450"/>
      <c r="H62" s="1450"/>
      <c r="I62" s="1451"/>
      <c r="J62" s="1451"/>
      <c r="K62" s="1451"/>
      <c r="L62" s="1451"/>
      <c r="M62" s="1451"/>
      <c r="N62" s="1451"/>
      <c r="O62" s="1452"/>
      <c r="P62" s="1452"/>
      <c r="Q62" s="1452"/>
      <c r="R62" s="1452"/>
      <c r="S62" s="1452"/>
      <c r="T62" s="1452"/>
    </row>
    <row r="63" spans="1:20" s="333" customFormat="1" ht="12.75" customHeight="1">
      <c r="A63" s="94">
        <v>2016</v>
      </c>
      <c r="B63" s="95" t="s">
        <v>102</v>
      </c>
      <c r="C63" s="1450">
        <v>39.5</v>
      </c>
      <c r="D63" s="1450"/>
      <c r="E63" s="1450">
        <v>39.5</v>
      </c>
      <c r="F63" s="1450"/>
      <c r="G63" s="1450">
        <v>39.6</v>
      </c>
      <c r="H63" s="1450"/>
      <c r="I63" s="1451">
        <v>19.260000000000002</v>
      </c>
      <c r="J63" s="1451"/>
      <c r="K63" s="1451">
        <v>19.329999999999998</v>
      </c>
      <c r="L63" s="1451"/>
      <c r="M63" s="1451">
        <v>16.809999999999999</v>
      </c>
      <c r="N63" s="1451"/>
      <c r="O63" s="1452">
        <v>3309</v>
      </c>
      <c r="P63" s="1452"/>
      <c r="Q63" s="1452">
        <v>3321</v>
      </c>
      <c r="R63" s="1452"/>
      <c r="S63" s="1452">
        <v>2894</v>
      </c>
      <c r="T63" s="1452"/>
    </row>
    <row r="64" spans="1:20" s="333" customFormat="1" ht="12.75" customHeight="1">
      <c r="A64" s="94"/>
      <c r="B64" s="95"/>
      <c r="C64" s="372"/>
      <c r="D64" s="372"/>
      <c r="E64" s="372"/>
      <c r="F64" s="372"/>
      <c r="G64" s="372"/>
      <c r="H64" s="372"/>
      <c r="I64" s="373"/>
      <c r="J64" s="373"/>
      <c r="K64" s="373"/>
      <c r="L64" s="373"/>
      <c r="M64" s="373"/>
      <c r="N64" s="373"/>
      <c r="O64" s="374"/>
      <c r="P64" s="374"/>
      <c r="Q64" s="374"/>
      <c r="R64" s="374"/>
      <c r="S64" s="374"/>
      <c r="T64" s="374"/>
    </row>
    <row r="65" spans="1:20" s="333" customFormat="1" ht="12.75" customHeight="1">
      <c r="A65" s="94">
        <v>2017</v>
      </c>
      <c r="B65" s="95" t="s">
        <v>99</v>
      </c>
      <c r="C65" s="1450">
        <v>38.799999999999997</v>
      </c>
      <c r="D65" s="1450"/>
      <c r="E65" s="1450">
        <v>39.5</v>
      </c>
      <c r="F65" s="1450"/>
      <c r="G65" s="1450">
        <v>36.5</v>
      </c>
      <c r="H65" s="1450"/>
      <c r="I65" s="1451">
        <v>17.690000000000001</v>
      </c>
      <c r="J65" s="1451"/>
      <c r="K65" s="1451">
        <v>17.71</v>
      </c>
      <c r="L65" s="1451"/>
      <c r="M65" s="1451">
        <v>16.43</v>
      </c>
      <c r="N65" s="1451"/>
      <c r="O65" s="1452">
        <v>2983</v>
      </c>
      <c r="P65" s="1452"/>
      <c r="Q65" s="1452">
        <v>3038</v>
      </c>
      <c r="R65" s="1452"/>
      <c r="S65" s="1452">
        <v>2607</v>
      </c>
      <c r="T65" s="1452"/>
    </row>
    <row r="66" spans="1:20" s="333" customFormat="1" ht="12.75" customHeight="1">
      <c r="A66" s="94"/>
      <c r="B66" s="95" t="s">
        <v>100</v>
      </c>
      <c r="C66" s="1450">
        <v>39.6</v>
      </c>
      <c r="D66" s="1450"/>
      <c r="E66" s="1450">
        <v>39.5</v>
      </c>
      <c r="F66" s="1450"/>
      <c r="G66" s="1450">
        <v>39.9</v>
      </c>
      <c r="H66" s="1450"/>
      <c r="I66" s="1451">
        <v>18.760000000000002</v>
      </c>
      <c r="J66" s="1451"/>
      <c r="K66" s="1451">
        <v>19.079999999999998</v>
      </c>
      <c r="L66" s="1451"/>
      <c r="M66" s="1451">
        <v>16.440000000000001</v>
      </c>
      <c r="N66" s="1451"/>
      <c r="O66" s="1452">
        <v>3225</v>
      </c>
      <c r="P66" s="1452"/>
      <c r="Q66" s="1452">
        <v>3273</v>
      </c>
      <c r="R66" s="1452"/>
      <c r="S66" s="1452">
        <v>2853</v>
      </c>
      <c r="T66" s="1452"/>
    </row>
    <row r="67" spans="1:20" s="333" customFormat="1" ht="12.75" customHeight="1">
      <c r="A67" s="94"/>
      <c r="B67" s="95" t="s">
        <v>101</v>
      </c>
      <c r="C67" s="1450">
        <v>39.700000000000003</v>
      </c>
      <c r="D67" s="1450"/>
      <c r="E67" s="1450">
        <v>39.5</v>
      </c>
      <c r="F67" s="1450"/>
      <c r="G67" s="1450">
        <v>40.1</v>
      </c>
      <c r="H67" s="1450"/>
      <c r="I67" s="1451">
        <v>17.809999999999999</v>
      </c>
      <c r="J67" s="1451"/>
      <c r="K67" s="1451">
        <v>17.91</v>
      </c>
      <c r="L67" s="1451"/>
      <c r="M67" s="1451">
        <v>16.489999999999998</v>
      </c>
      <c r="N67" s="1451"/>
      <c r="O67" s="1452">
        <v>3070</v>
      </c>
      <c r="P67" s="1452"/>
      <c r="Q67" s="1452">
        <v>3078</v>
      </c>
      <c r="R67" s="1452"/>
      <c r="S67" s="1452">
        <v>2876</v>
      </c>
      <c r="T67" s="1452"/>
    </row>
    <row r="68" spans="1:20" s="333" customFormat="1" ht="12.75" customHeight="1">
      <c r="A68" s="94"/>
      <c r="B68" s="95" t="s">
        <v>102</v>
      </c>
      <c r="C68" s="1450">
        <v>39.5</v>
      </c>
      <c r="D68" s="1450"/>
      <c r="E68" s="1450">
        <v>39.4</v>
      </c>
      <c r="F68" s="1450"/>
      <c r="G68" s="1450">
        <v>39.6</v>
      </c>
      <c r="H68" s="1450"/>
      <c r="I68" s="1451">
        <v>20.07</v>
      </c>
      <c r="J68" s="1451"/>
      <c r="K68" s="1451">
        <v>20.18</v>
      </c>
      <c r="L68" s="1451"/>
      <c r="M68" s="1451">
        <v>17.739999999999998</v>
      </c>
      <c r="N68" s="1451"/>
      <c r="O68" s="1452">
        <v>3442</v>
      </c>
      <c r="P68" s="1452"/>
      <c r="Q68" s="1452">
        <v>3459</v>
      </c>
      <c r="R68" s="1452"/>
      <c r="S68" s="1452">
        <v>3054</v>
      </c>
      <c r="T68" s="1452"/>
    </row>
    <row r="69" spans="1:20" s="443" customFormat="1" ht="12.75" customHeight="1">
      <c r="A69" s="94"/>
      <c r="B69" s="95"/>
      <c r="C69" s="445"/>
      <c r="D69" s="445"/>
      <c r="E69" s="445"/>
      <c r="F69" s="445"/>
      <c r="G69" s="445"/>
      <c r="H69" s="445"/>
      <c r="I69" s="446"/>
      <c r="J69" s="446"/>
      <c r="K69" s="446"/>
      <c r="L69" s="446"/>
      <c r="M69" s="446"/>
      <c r="N69" s="446"/>
      <c r="O69" s="444"/>
      <c r="P69" s="444"/>
      <c r="Q69" s="444"/>
      <c r="R69" s="444"/>
      <c r="S69" s="444"/>
      <c r="T69" s="444"/>
    </row>
    <row r="70" spans="1:20" s="443" customFormat="1" ht="12.75" customHeight="1">
      <c r="A70" s="94">
        <v>2018</v>
      </c>
      <c r="B70" s="95" t="s">
        <v>99</v>
      </c>
      <c r="C70" s="1450">
        <v>38.700000000000003</v>
      </c>
      <c r="D70" s="1450"/>
      <c r="E70" s="1450">
        <v>39.4</v>
      </c>
      <c r="F70" s="1450"/>
      <c r="G70" s="1450">
        <v>36.5</v>
      </c>
      <c r="H70" s="1450"/>
      <c r="I70" s="1451">
        <v>18.27</v>
      </c>
      <c r="J70" s="1451"/>
      <c r="K70" s="1451">
        <v>18.38</v>
      </c>
      <c r="L70" s="1451"/>
      <c r="M70" s="1451">
        <v>16.72</v>
      </c>
      <c r="N70" s="1451"/>
      <c r="O70" s="1452">
        <v>3074</v>
      </c>
      <c r="P70" s="1452"/>
      <c r="Q70" s="1452">
        <v>3144</v>
      </c>
      <c r="R70" s="1452"/>
      <c r="S70" s="1452">
        <v>2653</v>
      </c>
      <c r="T70" s="1452"/>
    </row>
    <row r="71" spans="1:20" s="524" customFormat="1" ht="12.75" customHeight="1">
      <c r="A71" s="94"/>
      <c r="B71" s="95" t="s">
        <v>100</v>
      </c>
      <c r="C71" s="1450">
        <v>39.6</v>
      </c>
      <c r="D71" s="1450"/>
      <c r="E71" s="1450">
        <v>39.4</v>
      </c>
      <c r="F71" s="1450"/>
      <c r="G71" s="1450">
        <v>40</v>
      </c>
      <c r="H71" s="1450"/>
      <c r="I71" s="1451">
        <v>19.52</v>
      </c>
      <c r="J71" s="1451"/>
      <c r="K71" s="1451">
        <v>19.95</v>
      </c>
      <c r="L71" s="1451"/>
      <c r="M71" s="1451">
        <v>16.96</v>
      </c>
      <c r="N71" s="1451"/>
      <c r="O71" s="1452">
        <v>3356</v>
      </c>
      <c r="P71" s="1452"/>
      <c r="Q71" s="1452">
        <v>3419</v>
      </c>
      <c r="R71" s="1452"/>
      <c r="S71" s="1452">
        <v>2951</v>
      </c>
      <c r="T71" s="1452"/>
    </row>
    <row r="72" spans="1:20" s="549" customFormat="1" ht="12.75" customHeight="1">
      <c r="A72" s="94"/>
      <c r="B72" s="95" t="s">
        <v>101</v>
      </c>
      <c r="C72" s="1450">
        <v>39.6</v>
      </c>
      <c r="D72" s="1450"/>
      <c r="E72" s="1450">
        <v>39.4</v>
      </c>
      <c r="F72" s="1450"/>
      <c r="G72" s="1450">
        <v>40.1</v>
      </c>
      <c r="H72" s="1450"/>
      <c r="I72" s="1451">
        <v>18.39</v>
      </c>
      <c r="J72" s="1451"/>
      <c r="K72" s="1451">
        <v>18.510000000000002</v>
      </c>
      <c r="L72" s="1451"/>
      <c r="M72" s="1451">
        <v>17.02</v>
      </c>
      <c r="N72" s="1451"/>
      <c r="O72" s="1452">
        <v>3163</v>
      </c>
      <c r="P72" s="1452"/>
      <c r="Q72" s="1452">
        <v>3171</v>
      </c>
      <c r="R72" s="1452"/>
      <c r="S72" s="1452">
        <v>2969</v>
      </c>
      <c r="T72" s="1452"/>
    </row>
    <row r="73" spans="1:20" s="683" customFormat="1" ht="12.75" customHeight="1">
      <c r="A73" s="94"/>
      <c r="B73" s="95" t="s">
        <v>102</v>
      </c>
      <c r="C73" s="1450">
        <v>39.700000000000003</v>
      </c>
      <c r="D73" s="1450"/>
      <c r="E73" s="1450">
        <v>39.6</v>
      </c>
      <c r="F73" s="1450"/>
      <c r="G73" s="1450">
        <v>40</v>
      </c>
      <c r="H73" s="1450"/>
      <c r="I73" s="1451">
        <v>20.58</v>
      </c>
      <c r="J73" s="1451"/>
      <c r="K73" s="1451">
        <v>20.74</v>
      </c>
      <c r="L73" s="1451"/>
      <c r="M73" s="1451">
        <v>18.23</v>
      </c>
      <c r="N73" s="1451"/>
      <c r="O73" s="1452">
        <v>3547</v>
      </c>
      <c r="P73" s="1452"/>
      <c r="Q73" s="1452">
        <v>3566</v>
      </c>
      <c r="R73" s="1452"/>
      <c r="S73" s="1452">
        <v>3169</v>
      </c>
      <c r="T73" s="1452"/>
    </row>
    <row r="74" spans="1:20" s="333" customFormat="1" ht="12.75" customHeight="1">
      <c r="A74" s="333" t="s">
        <v>750</v>
      </c>
      <c r="B74" s="226"/>
      <c r="C74" s="1456"/>
      <c r="D74" s="1456"/>
      <c r="E74" s="1456"/>
      <c r="F74" s="1456"/>
      <c r="G74" s="1456"/>
      <c r="H74" s="1456"/>
      <c r="I74" s="1456"/>
      <c r="J74" s="1456"/>
      <c r="K74" s="1456"/>
      <c r="L74" s="1456"/>
      <c r="M74" s="1456"/>
      <c r="N74" s="1456"/>
      <c r="O74" s="1456"/>
      <c r="P74" s="1456"/>
      <c r="Q74" s="1456"/>
      <c r="R74" s="1456"/>
      <c r="S74" s="1456"/>
      <c r="T74" s="1456"/>
    </row>
    <row r="75" spans="1:20" s="333" customFormat="1" ht="15" customHeight="1">
      <c r="A75" s="1457" t="s">
        <v>609</v>
      </c>
      <c r="B75" s="1457"/>
      <c r="C75" s="1457"/>
      <c r="D75" s="1457"/>
      <c r="E75" s="1457"/>
      <c r="F75" s="1457"/>
      <c r="G75" s="1457"/>
      <c r="H75" s="1457"/>
      <c r="I75" s="1457"/>
      <c r="J75" s="1457"/>
      <c r="K75" s="1457"/>
      <c r="L75" s="1457"/>
      <c r="M75" s="1457"/>
      <c r="N75" s="1457"/>
      <c r="O75" s="1457"/>
      <c r="P75" s="1457"/>
      <c r="Q75" s="1457"/>
      <c r="R75" s="1457"/>
      <c r="S75" s="1457"/>
      <c r="T75" s="1457"/>
    </row>
    <row r="76" spans="1:20" s="333" customFormat="1" ht="12.95" customHeight="1">
      <c r="A76" s="375" t="s">
        <v>1228</v>
      </c>
      <c r="B76" s="375"/>
      <c r="C76" s="375"/>
      <c r="D76" s="375"/>
      <c r="E76" s="375"/>
      <c r="F76" s="375"/>
      <c r="G76" s="375"/>
      <c r="H76" s="375"/>
      <c r="I76" s="375"/>
      <c r="J76" s="375"/>
      <c r="K76" s="375"/>
      <c r="L76" s="375"/>
      <c r="M76" s="375"/>
      <c r="N76" s="375"/>
      <c r="O76" s="375"/>
      <c r="P76" s="375"/>
      <c r="Q76" s="375"/>
      <c r="R76" s="375"/>
      <c r="S76" s="375"/>
      <c r="T76" s="375"/>
    </row>
    <row r="77" spans="1:20" s="333" customFormat="1" ht="12.95" customHeight="1">
      <c r="A77" s="375" t="s">
        <v>1229</v>
      </c>
      <c r="B77" s="375"/>
      <c r="C77" s="375"/>
      <c r="D77" s="375"/>
      <c r="E77" s="375"/>
      <c r="F77" s="375"/>
      <c r="G77" s="375"/>
      <c r="H77" s="375"/>
      <c r="I77" s="375"/>
      <c r="J77" s="375"/>
      <c r="K77" s="375"/>
      <c r="L77" s="375"/>
      <c r="M77" s="375"/>
      <c r="N77" s="375"/>
      <c r="O77" s="375"/>
      <c r="P77" s="375"/>
      <c r="Q77" s="375"/>
      <c r="R77" s="375"/>
      <c r="S77" s="375"/>
      <c r="T77" s="375"/>
    </row>
    <row r="78" spans="1:20" s="333" customFormat="1" ht="12.95" customHeight="1">
      <c r="K78" s="1457"/>
      <c r="L78" s="1457"/>
      <c r="M78" s="1457"/>
      <c r="N78" s="1457"/>
      <c r="O78" s="1457"/>
      <c r="P78" s="1457"/>
      <c r="Q78" s="1457"/>
      <c r="R78" s="1457"/>
      <c r="S78" s="1457"/>
      <c r="T78" s="1457"/>
    </row>
    <row r="79" spans="1:20" s="333" customFormat="1" ht="14.1" customHeight="1">
      <c r="A79" s="1453" t="s">
        <v>1215</v>
      </c>
      <c r="B79" s="1453"/>
      <c r="C79" s="1453"/>
      <c r="D79" s="1453"/>
      <c r="E79" s="1453"/>
      <c r="F79" s="1453"/>
      <c r="G79" s="1453"/>
      <c r="H79" s="1453"/>
      <c r="I79" s="1453"/>
      <c r="J79" s="1453"/>
      <c r="K79" s="1453"/>
      <c r="L79" s="1453"/>
      <c r="M79" s="1453"/>
      <c r="N79" s="1453"/>
      <c r="O79" s="1453"/>
      <c r="P79" s="1453"/>
      <c r="Q79" s="1453"/>
      <c r="R79" s="1453"/>
      <c r="S79" s="1453"/>
      <c r="T79" s="1453"/>
    </row>
    <row r="80" spans="1:20" s="333" customFormat="1" ht="14.1" customHeight="1">
      <c r="A80" s="1453" t="s">
        <v>1628</v>
      </c>
      <c r="B80" s="1453"/>
      <c r="C80" s="1453"/>
      <c r="D80" s="1453"/>
      <c r="E80" s="1453"/>
      <c r="F80" s="1453"/>
      <c r="G80" s="1453"/>
      <c r="H80" s="1453"/>
      <c r="I80" s="1453"/>
      <c r="J80" s="1453"/>
      <c r="K80" s="1453"/>
      <c r="L80" s="1453"/>
      <c r="M80" s="1453"/>
      <c r="N80" s="1453"/>
      <c r="O80" s="1453"/>
      <c r="P80" s="1453"/>
      <c r="Q80" s="1453"/>
      <c r="R80" s="1453"/>
      <c r="S80" s="1453"/>
      <c r="T80" s="1453"/>
    </row>
    <row r="81" spans="1:20" s="333" customFormat="1" ht="14.1" customHeight="1">
      <c r="A81" s="1453" t="s">
        <v>345</v>
      </c>
      <c r="B81" s="1453"/>
      <c r="C81" s="1453"/>
      <c r="D81" s="1453"/>
      <c r="E81" s="1453"/>
      <c r="F81" s="1453"/>
      <c r="G81" s="1453"/>
      <c r="H81" s="1453"/>
      <c r="I81" s="1453"/>
      <c r="J81" s="1453"/>
      <c r="K81" s="1453"/>
      <c r="L81" s="1453"/>
      <c r="M81" s="1453"/>
      <c r="N81" s="1453"/>
      <c r="O81" s="1453"/>
      <c r="P81" s="1453"/>
      <c r="Q81" s="1453"/>
      <c r="R81" s="1453"/>
      <c r="S81" s="1453"/>
      <c r="T81" s="1453"/>
    </row>
    <row r="82" spans="1:20" s="333" customFormat="1" ht="8.1" customHeight="1">
      <c r="A82" s="1458"/>
      <c r="B82" s="1458"/>
      <c r="C82" s="1458"/>
      <c r="D82" s="1458"/>
      <c r="E82" s="1458"/>
      <c r="F82" s="1458"/>
      <c r="G82" s="1458"/>
      <c r="H82" s="1458"/>
      <c r="I82" s="1458"/>
      <c r="J82" s="1458"/>
      <c r="K82" s="1458"/>
      <c r="L82" s="1458"/>
      <c r="M82" s="1458"/>
      <c r="N82" s="1458"/>
      <c r="O82" s="1458"/>
      <c r="P82" s="1458"/>
      <c r="Q82" s="1458"/>
      <c r="R82" s="1458"/>
      <c r="S82" s="1458"/>
      <c r="T82" s="1458"/>
    </row>
    <row r="83" spans="1:20" s="333" customFormat="1" ht="11.1" customHeight="1">
      <c r="A83" s="1370" t="s">
        <v>437</v>
      </c>
      <c r="B83" s="954"/>
      <c r="C83" s="1033" t="s">
        <v>840</v>
      </c>
      <c r="D83" s="1373"/>
      <c r="E83" s="1373"/>
      <c r="F83" s="1032"/>
      <c r="G83" s="1398" t="s">
        <v>762</v>
      </c>
      <c r="H83" s="1399"/>
      <c r="I83" s="1399"/>
      <c r="J83" s="1399"/>
      <c r="K83" s="1399"/>
      <c r="L83" s="1399"/>
      <c r="M83" s="1399"/>
      <c r="N83" s="1399"/>
      <c r="O83" s="1399"/>
      <c r="P83" s="1399"/>
      <c r="Q83" s="1399"/>
      <c r="R83" s="1399"/>
      <c r="S83" s="1399"/>
      <c r="T83" s="1399"/>
    </row>
    <row r="84" spans="1:20" s="333" customFormat="1" ht="12" customHeight="1">
      <c r="A84" s="1366"/>
      <c r="B84" s="1367"/>
      <c r="C84" s="1034"/>
      <c r="D84" s="1368"/>
      <c r="E84" s="1368"/>
      <c r="F84" s="955"/>
      <c r="G84" s="1398" t="s">
        <v>662</v>
      </c>
      <c r="H84" s="1399"/>
      <c r="I84" s="1399"/>
      <c r="J84" s="1399"/>
      <c r="K84" s="1399"/>
      <c r="L84" s="1399"/>
      <c r="M84" s="1399"/>
      <c r="N84" s="1459"/>
      <c r="O84" s="1398" t="s">
        <v>794</v>
      </c>
      <c r="P84" s="1399"/>
      <c r="Q84" s="1399"/>
      <c r="R84" s="1399"/>
      <c r="S84" s="1399"/>
      <c r="T84" s="1399"/>
    </row>
    <row r="85" spans="1:20" s="333" customFormat="1" ht="3" customHeight="1">
      <c r="A85" s="1366"/>
      <c r="B85" s="1367"/>
      <c r="C85" s="1034"/>
      <c r="D85" s="1368"/>
      <c r="E85" s="1368"/>
      <c r="F85" s="955"/>
      <c r="G85" s="1033" t="s">
        <v>663</v>
      </c>
      <c r="H85" s="1373"/>
      <c r="I85" s="1373"/>
      <c r="J85" s="1032"/>
      <c r="K85" s="344"/>
      <c r="L85" s="341"/>
      <c r="M85" s="341"/>
      <c r="N85" s="326"/>
      <c r="O85" s="1033" t="s">
        <v>663</v>
      </c>
      <c r="P85" s="1373"/>
      <c r="Q85" s="1032"/>
      <c r="R85" s="965" t="s">
        <v>1637</v>
      </c>
      <c r="S85" s="1370"/>
      <c r="T85" s="1370"/>
    </row>
    <row r="86" spans="1:20" s="333" customFormat="1" ht="3" customHeight="1">
      <c r="A86" s="1366"/>
      <c r="B86" s="1367"/>
      <c r="C86" s="1034"/>
      <c r="D86" s="1368"/>
      <c r="E86" s="1368"/>
      <c r="F86" s="955"/>
      <c r="G86" s="1034"/>
      <c r="H86" s="1368"/>
      <c r="I86" s="1368"/>
      <c r="J86" s="955"/>
      <c r="K86" s="1034" t="s">
        <v>220</v>
      </c>
      <c r="L86" s="1368"/>
      <c r="M86" s="1368"/>
      <c r="N86" s="955"/>
      <c r="O86" s="1034"/>
      <c r="P86" s="1368"/>
      <c r="Q86" s="955"/>
      <c r="R86" s="966"/>
      <c r="S86" s="1366"/>
      <c r="T86" s="1366"/>
    </row>
    <row r="87" spans="1:20" s="333" customFormat="1" ht="3" customHeight="1">
      <c r="A87" s="1366"/>
      <c r="B87" s="1367"/>
      <c r="C87" s="1034"/>
      <c r="D87" s="1368"/>
      <c r="E87" s="1368"/>
      <c r="F87" s="955"/>
      <c r="G87" s="1034"/>
      <c r="H87" s="1368"/>
      <c r="I87" s="1368"/>
      <c r="J87" s="955"/>
      <c r="K87" s="1034"/>
      <c r="L87" s="1368"/>
      <c r="M87" s="1368"/>
      <c r="N87" s="955"/>
      <c r="O87" s="1034"/>
      <c r="P87" s="1368"/>
      <c r="Q87" s="955"/>
      <c r="R87" s="966"/>
      <c r="S87" s="1366"/>
      <c r="T87" s="1366"/>
    </row>
    <row r="88" spans="1:20" s="333" customFormat="1" ht="3" customHeight="1">
      <c r="A88" s="1366"/>
      <c r="B88" s="1367"/>
      <c r="C88" s="1034"/>
      <c r="D88" s="1368"/>
      <c r="E88" s="1368"/>
      <c r="F88" s="955"/>
      <c r="G88" s="1034"/>
      <c r="H88" s="1368"/>
      <c r="I88" s="1368"/>
      <c r="J88" s="955"/>
      <c r="K88" s="1034"/>
      <c r="L88" s="1368"/>
      <c r="M88" s="1368"/>
      <c r="N88" s="955"/>
      <c r="O88" s="1034"/>
      <c r="P88" s="1368"/>
      <c r="Q88" s="955"/>
      <c r="R88" s="966"/>
      <c r="S88" s="1366"/>
      <c r="T88" s="1366"/>
    </row>
    <row r="89" spans="1:20" s="333" customFormat="1" ht="3" customHeight="1">
      <c r="A89" s="1366"/>
      <c r="B89" s="1367"/>
      <c r="C89" s="1034"/>
      <c r="D89" s="1368"/>
      <c r="E89" s="1368"/>
      <c r="F89" s="955"/>
      <c r="G89" s="1034"/>
      <c r="H89" s="1368"/>
      <c r="I89" s="1368"/>
      <c r="J89" s="955"/>
      <c r="K89" s="1034"/>
      <c r="L89" s="1368"/>
      <c r="M89" s="1368"/>
      <c r="N89" s="955"/>
      <c r="O89" s="1034"/>
      <c r="P89" s="1368"/>
      <c r="Q89" s="955"/>
      <c r="R89" s="966"/>
      <c r="S89" s="1366"/>
      <c r="T89" s="1366"/>
    </row>
    <row r="90" spans="1:20" s="333" customFormat="1" ht="3" customHeight="1">
      <c r="A90" s="1366"/>
      <c r="B90" s="1367"/>
      <c r="C90" s="1034"/>
      <c r="D90" s="1368"/>
      <c r="E90" s="1368"/>
      <c r="F90" s="955"/>
      <c r="G90" s="1034"/>
      <c r="H90" s="1368"/>
      <c r="I90" s="1368"/>
      <c r="J90" s="955"/>
      <c r="K90" s="1034"/>
      <c r="L90" s="1368"/>
      <c r="M90" s="1368"/>
      <c r="N90" s="955"/>
      <c r="O90" s="1034"/>
      <c r="P90" s="1368"/>
      <c r="Q90" s="955"/>
      <c r="R90" s="966"/>
      <c r="S90" s="1366"/>
      <c r="T90" s="1366"/>
    </row>
    <row r="91" spans="1:20" s="333" customFormat="1" ht="3" customHeight="1">
      <c r="A91" s="1366"/>
      <c r="B91" s="1367"/>
      <c r="C91" s="1034"/>
      <c r="D91" s="1368"/>
      <c r="E91" s="1368"/>
      <c r="F91" s="955"/>
      <c r="G91" s="1034"/>
      <c r="H91" s="1368"/>
      <c r="I91" s="1368"/>
      <c r="J91" s="955"/>
      <c r="K91" s="1034" t="s">
        <v>221</v>
      </c>
      <c r="L91" s="1368"/>
      <c r="M91" s="1368"/>
      <c r="N91" s="955"/>
      <c r="O91" s="1034"/>
      <c r="P91" s="1368"/>
      <c r="Q91" s="955"/>
      <c r="R91" s="966"/>
      <c r="S91" s="1366"/>
      <c r="T91" s="1366"/>
    </row>
    <row r="92" spans="1:20" s="333" customFormat="1" ht="3" customHeight="1">
      <c r="A92" s="1366"/>
      <c r="B92" s="1367"/>
      <c r="C92" s="1034"/>
      <c r="D92" s="1368"/>
      <c r="E92" s="1368"/>
      <c r="F92" s="955"/>
      <c r="G92" s="1034"/>
      <c r="H92" s="1368"/>
      <c r="I92" s="1368"/>
      <c r="J92" s="955"/>
      <c r="K92" s="1034"/>
      <c r="L92" s="1368"/>
      <c r="M92" s="1368"/>
      <c r="N92" s="955"/>
      <c r="O92" s="1034"/>
      <c r="P92" s="1368"/>
      <c r="Q92" s="955"/>
      <c r="R92" s="966"/>
      <c r="S92" s="1366"/>
      <c r="T92" s="1366"/>
    </row>
    <row r="93" spans="1:20" s="333" customFormat="1" ht="3" customHeight="1">
      <c r="A93" s="1366"/>
      <c r="B93" s="1367"/>
      <c r="C93" s="1034"/>
      <c r="D93" s="1368"/>
      <c r="E93" s="1368"/>
      <c r="F93" s="955"/>
      <c r="G93" s="1034"/>
      <c r="H93" s="1368"/>
      <c r="I93" s="1368"/>
      <c r="J93" s="955"/>
      <c r="K93" s="1034"/>
      <c r="L93" s="1368"/>
      <c r="M93" s="1368"/>
      <c r="N93" s="955"/>
      <c r="O93" s="1034"/>
      <c r="P93" s="1368"/>
      <c r="Q93" s="955"/>
      <c r="R93" s="966"/>
      <c r="S93" s="1366"/>
      <c r="T93" s="1366"/>
    </row>
    <row r="94" spans="1:20" s="333" customFormat="1" ht="3" customHeight="1">
      <c r="A94" s="1366"/>
      <c r="B94" s="1367"/>
      <c r="C94" s="1034"/>
      <c r="D94" s="1368"/>
      <c r="E94" s="1368"/>
      <c r="F94" s="955"/>
      <c r="G94" s="1034"/>
      <c r="H94" s="1368"/>
      <c r="I94" s="1368"/>
      <c r="J94" s="955"/>
      <c r="K94" s="1034"/>
      <c r="L94" s="1368"/>
      <c r="M94" s="1368"/>
      <c r="N94" s="955"/>
      <c r="O94" s="1034"/>
      <c r="P94" s="1368"/>
      <c r="Q94" s="955"/>
      <c r="R94" s="966"/>
      <c r="S94" s="1366"/>
      <c r="T94" s="1366"/>
    </row>
    <row r="95" spans="1:20" s="333" customFormat="1" ht="3" customHeight="1">
      <c r="A95" s="1366"/>
      <c r="B95" s="1367"/>
      <c r="C95" s="1034"/>
      <c r="D95" s="1368"/>
      <c r="E95" s="1368"/>
      <c r="F95" s="955"/>
      <c r="G95" s="1034"/>
      <c r="H95" s="1368"/>
      <c r="I95" s="1368"/>
      <c r="J95" s="955"/>
      <c r="K95" s="1034"/>
      <c r="L95" s="1368"/>
      <c r="M95" s="1368"/>
      <c r="N95" s="955"/>
      <c r="O95" s="1034"/>
      <c r="P95" s="1368"/>
      <c r="Q95" s="955"/>
      <c r="R95" s="966"/>
      <c r="S95" s="1366"/>
      <c r="T95" s="1366"/>
    </row>
    <row r="96" spans="1:20" s="333" customFormat="1" ht="3" customHeight="1">
      <c r="A96" s="1366"/>
      <c r="B96" s="1367"/>
      <c r="C96" s="1034"/>
      <c r="D96" s="1368"/>
      <c r="E96" s="1368"/>
      <c r="F96" s="955"/>
      <c r="G96" s="1034"/>
      <c r="H96" s="1368"/>
      <c r="I96" s="1368"/>
      <c r="J96" s="955"/>
      <c r="K96" s="1034" t="s">
        <v>229</v>
      </c>
      <c r="L96" s="1368"/>
      <c r="M96" s="1368"/>
      <c r="N96" s="955"/>
      <c r="O96" s="1034"/>
      <c r="P96" s="1368"/>
      <c r="Q96" s="955"/>
      <c r="R96" s="966"/>
      <c r="S96" s="1366"/>
      <c r="T96" s="1366"/>
    </row>
    <row r="97" spans="1:20" s="333" customFormat="1" ht="3" customHeight="1">
      <c r="A97" s="1366"/>
      <c r="B97" s="1367"/>
      <c r="C97" s="1034"/>
      <c r="D97" s="1368"/>
      <c r="E97" s="1368"/>
      <c r="F97" s="955"/>
      <c r="G97" s="1034"/>
      <c r="H97" s="1368"/>
      <c r="I97" s="1368"/>
      <c r="J97" s="955"/>
      <c r="K97" s="1034"/>
      <c r="L97" s="1368"/>
      <c r="M97" s="1368"/>
      <c r="N97" s="955"/>
      <c r="O97" s="1034"/>
      <c r="P97" s="1368"/>
      <c r="Q97" s="955"/>
      <c r="R97" s="966"/>
      <c r="S97" s="1366"/>
      <c r="T97" s="1366"/>
    </row>
    <row r="98" spans="1:20" s="333" customFormat="1" ht="3" customHeight="1">
      <c r="A98" s="1366"/>
      <c r="B98" s="1367"/>
      <c r="C98" s="1034"/>
      <c r="D98" s="1368"/>
      <c r="E98" s="1368"/>
      <c r="F98" s="955"/>
      <c r="G98" s="1034"/>
      <c r="H98" s="1368"/>
      <c r="I98" s="1368"/>
      <c r="J98" s="955"/>
      <c r="K98" s="1034"/>
      <c r="L98" s="1368"/>
      <c r="M98" s="1368"/>
      <c r="N98" s="955"/>
      <c r="O98" s="1034"/>
      <c r="P98" s="1368"/>
      <c r="Q98" s="955"/>
      <c r="R98" s="966"/>
      <c r="S98" s="1366"/>
      <c r="T98" s="1366"/>
    </row>
    <row r="99" spans="1:20" s="333" customFormat="1" ht="3" customHeight="1">
      <c r="A99" s="1366"/>
      <c r="B99" s="1367"/>
      <c r="C99" s="1034"/>
      <c r="D99" s="1368"/>
      <c r="E99" s="1368"/>
      <c r="F99" s="955"/>
      <c r="G99" s="1034"/>
      <c r="H99" s="1368"/>
      <c r="I99" s="1368"/>
      <c r="J99" s="955"/>
      <c r="K99" s="1034"/>
      <c r="L99" s="1368"/>
      <c r="M99" s="1368"/>
      <c r="N99" s="955"/>
      <c r="O99" s="1034"/>
      <c r="P99" s="1368"/>
      <c r="Q99" s="955"/>
      <c r="R99" s="966"/>
      <c r="S99" s="1366"/>
      <c r="T99" s="1366"/>
    </row>
    <row r="100" spans="1:20" s="333" customFormat="1" ht="3" customHeight="1">
      <c r="A100" s="1366"/>
      <c r="B100" s="1367"/>
      <c r="C100" s="1034"/>
      <c r="D100" s="1368"/>
      <c r="E100" s="1368"/>
      <c r="F100" s="955"/>
      <c r="G100" s="1034"/>
      <c r="H100" s="1368"/>
      <c r="I100" s="1368"/>
      <c r="J100" s="955"/>
      <c r="K100" s="1034"/>
      <c r="L100" s="1368"/>
      <c r="M100" s="1368"/>
      <c r="N100" s="955"/>
      <c r="O100" s="1034"/>
      <c r="P100" s="1368"/>
      <c r="Q100" s="955"/>
      <c r="R100" s="966"/>
      <c r="S100" s="1366"/>
      <c r="T100" s="1366"/>
    </row>
    <row r="101" spans="1:20" s="333" customFormat="1" ht="3" customHeight="1">
      <c r="A101" s="1366"/>
      <c r="B101" s="1367"/>
      <c r="C101" s="1034"/>
      <c r="D101" s="1368"/>
      <c r="E101" s="1368"/>
      <c r="F101" s="955"/>
      <c r="G101" s="1034"/>
      <c r="H101" s="1368"/>
      <c r="I101" s="1368"/>
      <c r="J101" s="955"/>
      <c r="K101" s="1034" t="s">
        <v>246</v>
      </c>
      <c r="L101" s="1368"/>
      <c r="M101" s="1368"/>
      <c r="N101" s="955"/>
      <c r="O101" s="1034"/>
      <c r="P101" s="1368"/>
      <c r="Q101" s="955"/>
      <c r="R101" s="966"/>
      <c r="S101" s="1366"/>
      <c r="T101" s="1366"/>
    </row>
    <row r="102" spans="1:20" s="333" customFormat="1" ht="3" customHeight="1">
      <c r="A102" s="1366"/>
      <c r="B102" s="1367"/>
      <c r="C102" s="1034"/>
      <c r="D102" s="1368"/>
      <c r="E102" s="1368"/>
      <c r="F102" s="955"/>
      <c r="G102" s="1034"/>
      <c r="H102" s="1368"/>
      <c r="I102" s="1368"/>
      <c r="J102" s="955"/>
      <c r="K102" s="1034"/>
      <c r="L102" s="1368"/>
      <c r="M102" s="1368"/>
      <c r="N102" s="955"/>
      <c r="O102" s="1034"/>
      <c r="P102" s="1368"/>
      <c r="Q102" s="955"/>
      <c r="R102" s="966"/>
      <c r="S102" s="1366"/>
      <c r="T102" s="1366"/>
    </row>
    <row r="103" spans="1:20" s="333" customFormat="1" ht="3" customHeight="1">
      <c r="A103" s="1366"/>
      <c r="B103" s="1367"/>
      <c r="C103" s="1034"/>
      <c r="D103" s="1368"/>
      <c r="E103" s="1368"/>
      <c r="F103" s="955"/>
      <c r="G103" s="1034"/>
      <c r="H103" s="1368"/>
      <c r="I103" s="1368"/>
      <c r="J103" s="955"/>
      <c r="K103" s="1034"/>
      <c r="L103" s="1368"/>
      <c r="M103" s="1368"/>
      <c r="N103" s="955"/>
      <c r="O103" s="1034"/>
      <c r="P103" s="1368"/>
      <c r="Q103" s="955"/>
      <c r="R103" s="966"/>
      <c r="S103" s="1366"/>
      <c r="T103" s="1366"/>
    </row>
    <row r="104" spans="1:20" s="333" customFormat="1" ht="3" customHeight="1">
      <c r="A104" s="1366"/>
      <c r="B104" s="1367"/>
      <c r="C104" s="1034"/>
      <c r="D104" s="1368"/>
      <c r="E104" s="1368"/>
      <c r="F104" s="955"/>
      <c r="G104" s="1034"/>
      <c r="H104" s="1368"/>
      <c r="I104" s="1368"/>
      <c r="J104" s="955"/>
      <c r="K104" s="1034"/>
      <c r="L104" s="1368"/>
      <c r="M104" s="1368"/>
      <c r="N104" s="955"/>
      <c r="O104" s="1034"/>
      <c r="P104" s="1368"/>
      <c r="Q104" s="955"/>
      <c r="R104" s="966"/>
      <c r="S104" s="1366"/>
      <c r="T104" s="1366"/>
    </row>
    <row r="105" spans="1:20" s="333" customFormat="1" ht="3" customHeight="1">
      <c r="A105" s="1366"/>
      <c r="B105" s="1367"/>
      <c r="C105" s="1034"/>
      <c r="D105" s="1368"/>
      <c r="E105" s="1368"/>
      <c r="F105" s="955"/>
      <c r="G105" s="1034"/>
      <c r="H105" s="1368"/>
      <c r="I105" s="1368"/>
      <c r="J105" s="955"/>
      <c r="K105" s="1034"/>
      <c r="L105" s="1368"/>
      <c r="M105" s="1368"/>
      <c r="N105" s="955"/>
      <c r="O105" s="1034"/>
      <c r="P105" s="1368"/>
      <c r="Q105" s="955"/>
      <c r="R105" s="966"/>
      <c r="S105" s="1366"/>
      <c r="T105" s="1366"/>
    </row>
    <row r="106" spans="1:20" s="333" customFormat="1" ht="3" customHeight="1">
      <c r="A106" s="1371"/>
      <c r="B106" s="1372"/>
      <c r="C106" s="1035"/>
      <c r="D106" s="1374"/>
      <c r="E106" s="1374"/>
      <c r="F106" s="956"/>
      <c r="G106" s="1035"/>
      <c r="H106" s="1374"/>
      <c r="I106" s="1374"/>
      <c r="J106" s="956"/>
      <c r="K106" s="331"/>
      <c r="L106" s="343"/>
      <c r="M106" s="343"/>
      <c r="N106" s="328"/>
      <c r="O106" s="1035"/>
      <c r="P106" s="1374"/>
      <c r="Q106" s="956"/>
      <c r="R106" s="967"/>
      <c r="S106" s="1371"/>
      <c r="T106" s="1371"/>
    </row>
    <row r="107" spans="1:20" s="333" customFormat="1" ht="12.75" customHeight="1">
      <c r="C107" s="1460"/>
      <c r="D107" s="1460"/>
      <c r="E107" s="1460"/>
      <c r="F107" s="1460"/>
      <c r="G107" s="1460"/>
      <c r="H107" s="1460"/>
      <c r="I107" s="1460"/>
      <c r="J107" s="1460"/>
      <c r="K107" s="1461"/>
      <c r="L107" s="1461"/>
      <c r="M107" s="1461"/>
      <c r="N107" s="1461"/>
      <c r="O107" s="1460"/>
      <c r="P107" s="1460"/>
      <c r="Q107" s="1460"/>
      <c r="R107" s="1460"/>
      <c r="S107" s="1460"/>
      <c r="T107" s="1460"/>
    </row>
    <row r="108" spans="1:20" s="333" customFormat="1" ht="12.75" customHeight="1">
      <c r="A108" s="179">
        <v>2016</v>
      </c>
      <c r="B108" s="174" t="s">
        <v>585</v>
      </c>
      <c r="C108" s="1448">
        <v>102.1</v>
      </c>
      <c r="D108" s="1448"/>
      <c r="E108" s="1448"/>
      <c r="F108" s="227"/>
      <c r="G108" s="1448">
        <v>102.2</v>
      </c>
      <c r="H108" s="1448"/>
      <c r="I108" s="1448"/>
      <c r="J108" s="227"/>
      <c r="K108" s="1448">
        <v>102.1</v>
      </c>
      <c r="L108" s="1448"/>
      <c r="M108" s="1448"/>
      <c r="N108" s="227"/>
      <c r="O108" s="1448">
        <v>102.4</v>
      </c>
      <c r="P108" s="1448"/>
      <c r="Q108" s="227"/>
      <c r="R108" s="1448">
        <v>102.5</v>
      </c>
      <c r="S108" s="1448"/>
      <c r="T108" s="227"/>
    </row>
    <row r="109" spans="1:20" s="333" customFormat="1" ht="12.75" customHeight="1">
      <c r="A109" s="179">
        <v>2017</v>
      </c>
      <c r="B109" s="174" t="s">
        <v>585</v>
      </c>
      <c r="C109" s="1448">
        <v>104.9</v>
      </c>
      <c r="D109" s="1449"/>
      <c r="E109" s="1449"/>
      <c r="F109" s="227"/>
      <c r="G109" s="1448">
        <v>104.9</v>
      </c>
      <c r="H109" s="1449"/>
      <c r="I109" s="1449"/>
      <c r="J109" s="227"/>
      <c r="K109" s="1448">
        <v>104.4</v>
      </c>
      <c r="L109" s="1449"/>
      <c r="M109" s="1449"/>
      <c r="N109" s="227"/>
      <c r="O109" s="1448">
        <v>104.9</v>
      </c>
      <c r="P109" s="1449"/>
      <c r="Q109" s="227"/>
      <c r="R109" s="1448">
        <v>105.1</v>
      </c>
      <c r="S109" s="1449"/>
      <c r="T109" s="227"/>
    </row>
    <row r="110" spans="1:20" s="683" customFormat="1" ht="12.75" customHeight="1">
      <c r="A110" s="179">
        <v>2018</v>
      </c>
      <c r="B110" s="174" t="s">
        <v>585</v>
      </c>
      <c r="C110" s="1448">
        <v>108.1</v>
      </c>
      <c r="D110" s="1449"/>
      <c r="E110" s="1449"/>
      <c r="F110" s="227"/>
      <c r="G110" s="1448">
        <v>108.3</v>
      </c>
      <c r="H110" s="1449"/>
      <c r="I110" s="1449"/>
      <c r="J110" s="227"/>
      <c r="K110" s="1448">
        <v>107.3</v>
      </c>
      <c r="L110" s="1449"/>
      <c r="M110" s="1449"/>
      <c r="N110" s="684"/>
      <c r="O110" s="1447">
        <v>108.4</v>
      </c>
      <c r="P110" s="1447"/>
      <c r="Q110" s="1447"/>
      <c r="R110" s="1447">
        <v>109.3</v>
      </c>
      <c r="S110" s="1447"/>
      <c r="T110" s="1447"/>
    </row>
    <row r="111" spans="1:20" s="333" customFormat="1" ht="12.75" customHeight="1">
      <c r="A111" s="94"/>
      <c r="B111" s="96"/>
      <c r="C111" s="1448"/>
      <c r="D111" s="1449"/>
      <c r="E111" s="1449"/>
      <c r="F111" s="227"/>
      <c r="G111" s="1448"/>
      <c r="H111" s="1449"/>
      <c r="I111" s="1449"/>
      <c r="J111" s="227"/>
      <c r="K111" s="1448"/>
      <c r="L111" s="1449"/>
      <c r="M111" s="1449"/>
      <c r="N111" s="227"/>
      <c r="O111" s="1448"/>
      <c r="P111" s="1449"/>
      <c r="Q111" s="227"/>
      <c r="R111" s="1448"/>
      <c r="S111" s="1449"/>
      <c r="T111" s="227"/>
    </row>
    <row r="112" spans="1:20" s="333" customFormat="1" ht="12.75" customHeight="1">
      <c r="A112" s="173">
        <v>2016</v>
      </c>
      <c r="B112" s="174" t="s">
        <v>871</v>
      </c>
      <c r="C112" s="1448">
        <v>101.1</v>
      </c>
      <c r="D112" s="1448"/>
      <c r="E112" s="1448"/>
      <c r="F112" s="227"/>
      <c r="G112" s="1448">
        <v>101.1</v>
      </c>
      <c r="H112" s="1448"/>
      <c r="I112" s="1448"/>
      <c r="J112" s="227"/>
      <c r="K112" s="1448">
        <v>101.3</v>
      </c>
      <c r="L112" s="1448"/>
      <c r="M112" s="1448"/>
      <c r="N112" s="227"/>
      <c r="O112" s="1448">
        <v>101.9</v>
      </c>
      <c r="P112" s="1448"/>
      <c r="Q112" s="227"/>
      <c r="R112" s="1448">
        <v>102</v>
      </c>
      <c r="S112" s="1448"/>
      <c r="T112" s="227"/>
    </row>
    <row r="113" spans="1:20" s="333" customFormat="1" ht="12.75" customHeight="1">
      <c r="A113" s="173"/>
      <c r="B113" s="174" t="s">
        <v>1424</v>
      </c>
      <c r="C113" s="1448">
        <v>103</v>
      </c>
      <c r="D113" s="1448"/>
      <c r="E113" s="1448"/>
      <c r="F113" s="227"/>
      <c r="G113" s="1448">
        <v>103.1</v>
      </c>
      <c r="H113" s="1449"/>
      <c r="I113" s="1449"/>
      <c r="J113" s="227"/>
      <c r="K113" s="1448">
        <v>102.7</v>
      </c>
      <c r="L113" s="1449"/>
      <c r="M113" s="1449"/>
      <c r="N113" s="227"/>
      <c r="O113" s="1448">
        <v>103.2</v>
      </c>
      <c r="P113" s="1449"/>
      <c r="Q113" s="227"/>
      <c r="R113" s="1448">
        <v>103.5</v>
      </c>
      <c r="S113" s="1449"/>
      <c r="T113" s="227"/>
    </row>
    <row r="114" spans="1:20" s="333" customFormat="1" ht="12.75" customHeight="1">
      <c r="A114" s="173"/>
      <c r="B114" s="174" t="s">
        <v>1425</v>
      </c>
      <c r="C114" s="1448">
        <v>103.4</v>
      </c>
      <c r="D114" s="1448"/>
      <c r="E114" s="1448"/>
      <c r="F114" s="227"/>
      <c r="G114" s="1448">
        <v>103.6</v>
      </c>
      <c r="H114" s="1449"/>
      <c r="I114" s="1449"/>
      <c r="J114" s="227"/>
      <c r="K114" s="1448">
        <v>103.1</v>
      </c>
      <c r="L114" s="1449"/>
      <c r="M114" s="1449"/>
      <c r="N114" s="227"/>
      <c r="O114" s="1448">
        <v>103.3</v>
      </c>
      <c r="P114" s="1449"/>
      <c r="Q114" s="227"/>
      <c r="R114" s="1448">
        <v>103.5</v>
      </c>
      <c r="S114" s="1449"/>
      <c r="T114" s="227"/>
    </row>
    <row r="115" spans="1:20" s="333" customFormat="1" ht="12.75" customHeight="1">
      <c r="A115" s="173"/>
      <c r="B115" s="174"/>
      <c r="C115" s="1448"/>
      <c r="D115" s="1448"/>
      <c r="E115" s="1448"/>
      <c r="F115" s="227"/>
      <c r="G115" s="1448"/>
      <c r="H115" s="1449"/>
      <c r="I115" s="1449"/>
      <c r="J115" s="227"/>
      <c r="K115" s="1448"/>
      <c r="L115" s="1449"/>
      <c r="M115" s="1449"/>
      <c r="N115" s="227"/>
      <c r="O115" s="1448"/>
      <c r="P115" s="1449"/>
      <c r="Q115" s="227"/>
      <c r="R115" s="1448"/>
      <c r="S115" s="1449"/>
      <c r="T115" s="227"/>
    </row>
    <row r="116" spans="1:20" s="333" customFormat="1" ht="12.75" customHeight="1">
      <c r="A116" s="173">
        <v>2017</v>
      </c>
      <c r="B116" s="174" t="s">
        <v>870</v>
      </c>
      <c r="C116" s="1448">
        <v>103.6</v>
      </c>
      <c r="D116" s="1448"/>
      <c r="E116" s="1448"/>
      <c r="F116" s="227"/>
      <c r="G116" s="1448">
        <v>103.6</v>
      </c>
      <c r="H116" s="1449"/>
      <c r="I116" s="1449"/>
      <c r="J116" s="227"/>
      <c r="K116" s="1448">
        <v>103.3</v>
      </c>
      <c r="L116" s="1449"/>
      <c r="M116" s="1449"/>
      <c r="N116" s="227"/>
      <c r="O116" s="1448">
        <v>103.5</v>
      </c>
      <c r="P116" s="1449"/>
      <c r="Q116" s="227"/>
      <c r="R116" s="1448">
        <v>103.6</v>
      </c>
      <c r="S116" s="1449"/>
      <c r="T116" s="227"/>
    </row>
    <row r="117" spans="1:20" s="333" customFormat="1" ht="12.75" customHeight="1">
      <c r="A117" s="173"/>
      <c r="B117" s="174" t="s">
        <v>871</v>
      </c>
      <c r="C117" s="1448">
        <v>104.9</v>
      </c>
      <c r="D117" s="1448"/>
      <c r="E117" s="1448"/>
      <c r="F117" s="227"/>
      <c r="G117" s="1448">
        <v>105</v>
      </c>
      <c r="H117" s="1449"/>
      <c r="I117" s="1449"/>
      <c r="J117" s="227"/>
      <c r="K117" s="1448">
        <v>104.2</v>
      </c>
      <c r="L117" s="1449"/>
      <c r="M117" s="1449"/>
      <c r="N117" s="227"/>
      <c r="O117" s="1448">
        <v>104.8</v>
      </c>
      <c r="P117" s="1449"/>
      <c r="Q117" s="227"/>
      <c r="R117" s="1448">
        <v>105.1</v>
      </c>
      <c r="S117" s="1449"/>
      <c r="T117" s="227"/>
    </row>
    <row r="118" spans="1:20" s="333" customFormat="1" ht="12.75" customHeight="1">
      <c r="A118" s="173"/>
      <c r="B118" s="174" t="s">
        <v>1424</v>
      </c>
      <c r="C118" s="1448">
        <v>105.3</v>
      </c>
      <c r="D118" s="1448"/>
      <c r="E118" s="1448"/>
      <c r="F118" s="227"/>
      <c r="G118" s="1448">
        <v>105.3</v>
      </c>
      <c r="H118" s="1449"/>
      <c r="I118" s="1449"/>
      <c r="J118" s="227"/>
      <c r="K118" s="1448">
        <v>104.8</v>
      </c>
      <c r="L118" s="1449"/>
      <c r="M118" s="1449"/>
      <c r="N118" s="227"/>
      <c r="O118" s="1448">
        <v>105.6</v>
      </c>
      <c r="P118" s="1449"/>
      <c r="Q118" s="227"/>
      <c r="R118" s="1448">
        <v>105.8</v>
      </c>
      <c r="S118" s="1449"/>
      <c r="T118" s="227"/>
    </row>
    <row r="119" spans="1:20" s="333" customFormat="1" ht="12.75" customHeight="1">
      <c r="A119" s="173"/>
      <c r="B119" s="174" t="s">
        <v>1425</v>
      </c>
      <c r="C119" s="1448">
        <v>105.6</v>
      </c>
      <c r="D119" s="1448"/>
      <c r="E119" s="1448"/>
      <c r="F119" s="227"/>
      <c r="G119" s="1448">
        <v>105.7</v>
      </c>
      <c r="H119" s="1449"/>
      <c r="I119" s="1449"/>
      <c r="J119" s="227"/>
      <c r="K119" s="1448">
        <v>105.3</v>
      </c>
      <c r="L119" s="1449"/>
      <c r="M119" s="1449"/>
      <c r="N119" s="227"/>
      <c r="O119" s="1448">
        <v>105.6</v>
      </c>
      <c r="P119" s="1449"/>
      <c r="Q119" s="227"/>
      <c r="R119" s="1448">
        <v>105.8</v>
      </c>
      <c r="S119" s="1449"/>
      <c r="T119" s="227"/>
    </row>
    <row r="120" spans="1:20" s="448" customFormat="1" ht="12.75" customHeight="1">
      <c r="A120" s="173"/>
      <c r="B120" s="174"/>
      <c r="C120" s="1448"/>
      <c r="D120" s="1448"/>
      <c r="E120" s="1448"/>
      <c r="F120" s="227"/>
      <c r="G120" s="1448"/>
      <c r="H120" s="1449"/>
      <c r="I120" s="1449"/>
      <c r="J120" s="227"/>
      <c r="K120" s="1448"/>
      <c r="L120" s="1449"/>
      <c r="M120" s="1449"/>
      <c r="N120" s="227"/>
      <c r="O120" s="1448"/>
      <c r="P120" s="1449"/>
      <c r="Q120" s="227"/>
      <c r="R120" s="1448"/>
      <c r="S120" s="1449"/>
      <c r="T120" s="227"/>
    </row>
    <row r="121" spans="1:20" s="448" customFormat="1" ht="12.75" customHeight="1">
      <c r="A121" s="173">
        <v>2018</v>
      </c>
      <c r="B121" s="174" t="s">
        <v>870</v>
      </c>
      <c r="C121" s="1448">
        <v>105.7</v>
      </c>
      <c r="D121" s="1448"/>
      <c r="E121" s="1448"/>
      <c r="F121" s="227"/>
      <c r="G121" s="1448">
        <v>105.8</v>
      </c>
      <c r="H121" s="1449"/>
      <c r="I121" s="1449"/>
      <c r="J121" s="227"/>
      <c r="K121" s="1448">
        <v>106</v>
      </c>
      <c r="L121" s="1449"/>
      <c r="M121" s="1449"/>
      <c r="N121" s="227"/>
      <c r="O121" s="1448">
        <v>105.9</v>
      </c>
      <c r="P121" s="1449"/>
      <c r="Q121" s="227"/>
      <c r="R121" s="1448">
        <v>105.9</v>
      </c>
      <c r="S121" s="1449"/>
      <c r="T121" s="227"/>
    </row>
    <row r="122" spans="1:20" s="497" customFormat="1" ht="12.75" customHeight="1">
      <c r="A122" s="173"/>
      <c r="B122" s="174" t="s">
        <v>871</v>
      </c>
      <c r="C122" s="1448">
        <v>108.2</v>
      </c>
      <c r="D122" s="1448"/>
      <c r="E122" s="1448"/>
      <c r="F122" s="227"/>
      <c r="G122" s="1448">
        <v>108.8</v>
      </c>
      <c r="H122" s="1449"/>
      <c r="I122" s="1449"/>
      <c r="J122" s="227"/>
      <c r="K122" s="1448">
        <v>106.7</v>
      </c>
      <c r="L122" s="1449"/>
      <c r="M122" s="1449"/>
      <c r="N122" s="227"/>
      <c r="O122" s="1448">
        <v>107.4</v>
      </c>
      <c r="P122" s="1449"/>
      <c r="Q122" s="227"/>
      <c r="R122" s="1448">
        <v>107.9</v>
      </c>
      <c r="S122" s="1449"/>
      <c r="T122" s="227"/>
    </row>
    <row r="123" spans="1:20" s="544" customFormat="1" ht="12.75" customHeight="1">
      <c r="A123" s="173"/>
      <c r="B123" s="174" t="s">
        <v>1424</v>
      </c>
      <c r="C123" s="1448">
        <v>108.9</v>
      </c>
      <c r="D123" s="1448"/>
      <c r="E123" s="1448"/>
      <c r="F123" s="227"/>
      <c r="G123" s="1448">
        <v>109.1</v>
      </c>
      <c r="H123" s="1449"/>
      <c r="I123" s="1449"/>
      <c r="J123" s="545"/>
      <c r="K123" s="1448">
        <v>107.7</v>
      </c>
      <c r="L123" s="1449"/>
      <c r="M123" s="1449"/>
      <c r="N123" s="545"/>
      <c r="O123" s="546"/>
      <c r="P123" s="546">
        <v>110</v>
      </c>
      <c r="Q123" s="546"/>
      <c r="R123" s="546"/>
      <c r="S123" s="546">
        <v>111.7</v>
      </c>
      <c r="T123" s="227"/>
    </row>
    <row r="124" spans="1:20" s="333" customFormat="1" ht="12" customHeight="1">
      <c r="A124" s="173"/>
      <c r="B124" s="174" t="s">
        <v>1425</v>
      </c>
      <c r="C124" s="1448">
        <v>109.5</v>
      </c>
      <c r="D124" s="1448"/>
      <c r="E124" s="1448"/>
      <c r="F124" s="227"/>
      <c r="G124" s="1448">
        <v>109.6</v>
      </c>
      <c r="H124" s="1449"/>
      <c r="I124" s="1449"/>
      <c r="J124" s="684"/>
      <c r="K124" s="1448">
        <v>108.6</v>
      </c>
      <c r="L124" s="1449"/>
      <c r="M124" s="1449"/>
      <c r="N124" s="684"/>
      <c r="O124" s="1447">
        <v>110.3</v>
      </c>
      <c r="P124" s="1447"/>
      <c r="Q124" s="1447"/>
      <c r="R124" s="1447">
        <v>111.8</v>
      </c>
      <c r="S124" s="1447"/>
      <c r="T124" s="1447"/>
    </row>
    <row r="125" spans="1:20" s="333" customFormat="1" ht="12.95" customHeight="1">
      <c r="A125" s="333" t="s">
        <v>750</v>
      </c>
      <c r="C125" s="1448"/>
      <c r="D125" s="1449"/>
      <c r="E125" s="1449"/>
      <c r="F125" s="227"/>
      <c r="G125" s="1448"/>
      <c r="H125" s="1449"/>
      <c r="I125" s="1449"/>
      <c r="J125" s="227"/>
      <c r="K125" s="1448"/>
      <c r="L125" s="1449"/>
      <c r="M125" s="1449"/>
      <c r="N125" s="227"/>
      <c r="O125" s="1448"/>
      <c r="P125" s="1449"/>
      <c r="Q125" s="227"/>
      <c r="R125" s="1448"/>
      <c r="S125" s="1449"/>
    </row>
    <row r="126" spans="1:20" s="333" customFormat="1" ht="12" customHeight="1">
      <c r="A126" s="375" t="s">
        <v>263</v>
      </c>
      <c r="T126" s="355"/>
    </row>
    <row r="127" spans="1:20" ht="15">
      <c r="A127" s="953" t="s">
        <v>1743</v>
      </c>
      <c r="B127" s="953"/>
      <c r="C127" s="953"/>
      <c r="D127" s="953"/>
      <c r="E127" s="953"/>
      <c r="F127" s="953"/>
      <c r="G127" s="953"/>
      <c r="H127" s="953"/>
      <c r="I127" s="953"/>
      <c r="J127" s="953"/>
      <c r="K127" s="355"/>
      <c r="L127" s="355"/>
      <c r="M127" s="355"/>
      <c r="N127" s="355"/>
      <c r="O127" s="355"/>
      <c r="P127" s="355"/>
      <c r="Q127" s="355"/>
      <c r="R127" s="355"/>
      <c r="S127" s="355"/>
    </row>
  </sheetData>
  <mergeCells count="491">
    <mergeCell ref="C72:D72"/>
    <mergeCell ref="E72:F72"/>
    <mergeCell ref="G72:H72"/>
    <mergeCell ref="I72:J72"/>
    <mergeCell ref="K72:L72"/>
    <mergeCell ref="M72:N72"/>
    <mergeCell ref="O72:P72"/>
    <mergeCell ref="Q72:R72"/>
    <mergeCell ref="S72:T72"/>
    <mergeCell ref="C58:D58"/>
    <mergeCell ref="E58:F58"/>
    <mergeCell ref="G58:H58"/>
    <mergeCell ref="I58:J58"/>
    <mergeCell ref="K58:L58"/>
    <mergeCell ref="M58:N58"/>
    <mergeCell ref="O58:P58"/>
    <mergeCell ref="Q58:R58"/>
    <mergeCell ref="S58:T58"/>
    <mergeCell ref="C44:D44"/>
    <mergeCell ref="E44:F44"/>
    <mergeCell ref="G44:H44"/>
    <mergeCell ref="I44:J44"/>
    <mergeCell ref="K44:L44"/>
    <mergeCell ref="M44:N44"/>
    <mergeCell ref="O44:P44"/>
    <mergeCell ref="Q44:R44"/>
    <mergeCell ref="S44:T44"/>
    <mergeCell ref="C43:D43"/>
    <mergeCell ref="E43:F43"/>
    <mergeCell ref="G43:H43"/>
    <mergeCell ref="I43:J43"/>
    <mergeCell ref="K43:L43"/>
    <mergeCell ref="M43:N43"/>
    <mergeCell ref="O43:P43"/>
    <mergeCell ref="Q43:R43"/>
    <mergeCell ref="S43:T43"/>
    <mergeCell ref="C57:D57"/>
    <mergeCell ref="E57:F57"/>
    <mergeCell ref="G57:H57"/>
    <mergeCell ref="I57:J57"/>
    <mergeCell ref="K57:L57"/>
    <mergeCell ref="M57:N57"/>
    <mergeCell ref="O57:P57"/>
    <mergeCell ref="Q57:R57"/>
    <mergeCell ref="S57:T57"/>
    <mergeCell ref="C71:D71"/>
    <mergeCell ref="E71:F71"/>
    <mergeCell ref="G71:H71"/>
    <mergeCell ref="I71:J71"/>
    <mergeCell ref="K71:L71"/>
    <mergeCell ref="M71:N71"/>
    <mergeCell ref="O71:P71"/>
    <mergeCell ref="Q71:R71"/>
    <mergeCell ref="S71:T71"/>
    <mergeCell ref="S70:T70"/>
    <mergeCell ref="C42:D42"/>
    <mergeCell ref="E42:F42"/>
    <mergeCell ref="G42:H42"/>
    <mergeCell ref="I42:J42"/>
    <mergeCell ref="K42:L42"/>
    <mergeCell ref="M42:N42"/>
    <mergeCell ref="O42:P42"/>
    <mergeCell ref="Q42:R42"/>
    <mergeCell ref="S42:T42"/>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A127:J127"/>
    <mergeCell ref="C118:E118"/>
    <mergeCell ref="G118:I118"/>
    <mergeCell ref="K118:M118"/>
    <mergeCell ref="O118:P118"/>
    <mergeCell ref="R118:S118"/>
    <mergeCell ref="C119:E119"/>
    <mergeCell ref="G119:I119"/>
    <mergeCell ref="K119:M119"/>
    <mergeCell ref="O119:P119"/>
    <mergeCell ref="R119:S119"/>
    <mergeCell ref="C120:E120"/>
    <mergeCell ref="G120:I120"/>
    <mergeCell ref="K120:M120"/>
    <mergeCell ref="O120:P120"/>
    <mergeCell ref="R120:S120"/>
    <mergeCell ref="C121:E121"/>
    <mergeCell ref="G121:I121"/>
    <mergeCell ref="K121:M121"/>
    <mergeCell ref="C124:E124"/>
    <mergeCell ref="G124:I124"/>
    <mergeCell ref="K124:M124"/>
    <mergeCell ref="C125:E125"/>
    <mergeCell ref="G125:I125"/>
    <mergeCell ref="K125:M125"/>
    <mergeCell ref="O125:P125"/>
    <mergeCell ref="R125:S125"/>
    <mergeCell ref="O121:P121"/>
    <mergeCell ref="R121:S121"/>
    <mergeCell ref="C122:E122"/>
    <mergeCell ref="G122:I122"/>
    <mergeCell ref="K122:M122"/>
    <mergeCell ref="O122:P122"/>
    <mergeCell ref="R122:S122"/>
    <mergeCell ref="C123:E123"/>
    <mergeCell ref="G123:I123"/>
    <mergeCell ref="K123:M123"/>
    <mergeCell ref="O124:Q124"/>
    <mergeCell ref="R124:T124"/>
    <mergeCell ref="C116:E116"/>
    <mergeCell ref="G116:I116"/>
    <mergeCell ref="K116:M116"/>
    <mergeCell ref="O116:P116"/>
    <mergeCell ref="R116:S116"/>
    <mergeCell ref="C117:E117"/>
    <mergeCell ref="G117:I117"/>
    <mergeCell ref="K117:M117"/>
    <mergeCell ref="O117:P117"/>
    <mergeCell ref="R117:S117"/>
    <mergeCell ref="C114:E114"/>
    <mergeCell ref="G114:I114"/>
    <mergeCell ref="K114:M114"/>
    <mergeCell ref="O114:P114"/>
    <mergeCell ref="R114:S114"/>
    <mergeCell ref="C115:E115"/>
    <mergeCell ref="G115:I115"/>
    <mergeCell ref="K115:M115"/>
    <mergeCell ref="O115:P115"/>
    <mergeCell ref="R115:S115"/>
    <mergeCell ref="O107:Q107"/>
    <mergeCell ref="R107:T107"/>
    <mergeCell ref="K91:N95"/>
    <mergeCell ref="K96:N100"/>
    <mergeCell ref="K101:N105"/>
    <mergeCell ref="C107:F107"/>
    <mergeCell ref="G107:J107"/>
    <mergeCell ref="K107:N107"/>
    <mergeCell ref="C113:E113"/>
    <mergeCell ref="G113:I113"/>
    <mergeCell ref="K113:M113"/>
    <mergeCell ref="O113:P113"/>
    <mergeCell ref="R113:S113"/>
    <mergeCell ref="K112:M112"/>
    <mergeCell ref="O112:P112"/>
    <mergeCell ref="R112:S112"/>
    <mergeCell ref="R108:S108"/>
    <mergeCell ref="O108:P108"/>
    <mergeCell ref="K108:M108"/>
    <mergeCell ref="G108:I108"/>
    <mergeCell ref="C108:E108"/>
    <mergeCell ref="C110:E110"/>
    <mergeCell ref="G110:I110"/>
    <mergeCell ref="K110:M110"/>
    <mergeCell ref="A82:T82"/>
    <mergeCell ref="A83:B106"/>
    <mergeCell ref="C83:F106"/>
    <mergeCell ref="G83:T83"/>
    <mergeCell ref="G84:N84"/>
    <mergeCell ref="O84:T84"/>
    <mergeCell ref="G85:J106"/>
    <mergeCell ref="O85:Q106"/>
    <mergeCell ref="R85:T106"/>
    <mergeCell ref="K86:N90"/>
    <mergeCell ref="S74:T74"/>
    <mergeCell ref="A75:T75"/>
    <mergeCell ref="K78:T78"/>
    <mergeCell ref="A79:T79"/>
    <mergeCell ref="A80:T80"/>
    <mergeCell ref="A81:T81"/>
    <mergeCell ref="Q68:R68"/>
    <mergeCell ref="S68:T68"/>
    <mergeCell ref="C74:D74"/>
    <mergeCell ref="E74:F74"/>
    <mergeCell ref="G74:H74"/>
    <mergeCell ref="I74:J74"/>
    <mergeCell ref="K74:L74"/>
    <mergeCell ref="M74:N74"/>
    <mergeCell ref="O74:P74"/>
    <mergeCell ref="Q74:R74"/>
    <mergeCell ref="C70:D70"/>
    <mergeCell ref="E70:F70"/>
    <mergeCell ref="G70:H70"/>
    <mergeCell ref="I70:J70"/>
    <mergeCell ref="K70:L70"/>
    <mergeCell ref="M70:N70"/>
    <mergeCell ref="O70:P70"/>
    <mergeCell ref="Q70:R70"/>
    <mergeCell ref="K67:L67"/>
    <mergeCell ref="M67:N67"/>
    <mergeCell ref="C66:D66"/>
    <mergeCell ref="E66:F66"/>
    <mergeCell ref="G66:H66"/>
    <mergeCell ref="I66:J66"/>
    <mergeCell ref="K66:L66"/>
    <mergeCell ref="M66:N66"/>
    <mergeCell ref="O66:P66"/>
    <mergeCell ref="Q66:R66"/>
    <mergeCell ref="S66:T66"/>
    <mergeCell ref="C65:D65"/>
    <mergeCell ref="E65:F65"/>
    <mergeCell ref="G65:H65"/>
    <mergeCell ref="I65:J65"/>
    <mergeCell ref="K65:L65"/>
    <mergeCell ref="M65:N65"/>
    <mergeCell ref="O65:P65"/>
    <mergeCell ref="Q65:R65"/>
    <mergeCell ref="S65:T65"/>
    <mergeCell ref="C63:D63"/>
    <mergeCell ref="E63:F63"/>
    <mergeCell ref="G63:H63"/>
    <mergeCell ref="I63:J63"/>
    <mergeCell ref="K63:L63"/>
    <mergeCell ref="M63:N63"/>
    <mergeCell ref="O63:P63"/>
    <mergeCell ref="Q63:R63"/>
    <mergeCell ref="S63:T63"/>
    <mergeCell ref="C56:D56"/>
    <mergeCell ref="E56:F56"/>
    <mergeCell ref="G56:H56"/>
    <mergeCell ref="I56:J56"/>
    <mergeCell ref="K56:L56"/>
    <mergeCell ref="M56:N56"/>
    <mergeCell ref="O56:P56"/>
    <mergeCell ref="Q56:R56"/>
    <mergeCell ref="S56:T56"/>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C54:D54"/>
    <mergeCell ref="E54:F54"/>
    <mergeCell ref="G54:H54"/>
    <mergeCell ref="I54:J54"/>
    <mergeCell ref="K54:L54"/>
    <mergeCell ref="M54:N54"/>
    <mergeCell ref="O54:P54"/>
    <mergeCell ref="Q54:R54"/>
    <mergeCell ref="S54:T54"/>
    <mergeCell ref="C53:D53"/>
    <mergeCell ref="E53:F53"/>
    <mergeCell ref="G53:H53"/>
    <mergeCell ref="I53:J53"/>
    <mergeCell ref="K53:L53"/>
    <mergeCell ref="M53:N53"/>
    <mergeCell ref="O53:P53"/>
    <mergeCell ref="Q53:R53"/>
    <mergeCell ref="S53:T53"/>
    <mergeCell ref="O51:P51"/>
    <mergeCell ref="Q51:R51"/>
    <mergeCell ref="S51:T51"/>
    <mergeCell ref="C52:D52"/>
    <mergeCell ref="E52:F52"/>
    <mergeCell ref="G52:H52"/>
    <mergeCell ref="I52:J52"/>
    <mergeCell ref="K52:L52"/>
    <mergeCell ref="M52:N52"/>
    <mergeCell ref="O52:P52"/>
    <mergeCell ref="C51:D51"/>
    <mergeCell ref="E51:F51"/>
    <mergeCell ref="G51:H51"/>
    <mergeCell ref="I51:J51"/>
    <mergeCell ref="K51:L51"/>
    <mergeCell ref="M51:N51"/>
    <mergeCell ref="Q52:R52"/>
    <mergeCell ref="S52:T52"/>
    <mergeCell ref="C49:D49"/>
    <mergeCell ref="E49:F49"/>
    <mergeCell ref="G49:H49"/>
    <mergeCell ref="I49:J49"/>
    <mergeCell ref="K49:L49"/>
    <mergeCell ref="M49:N49"/>
    <mergeCell ref="O49:P49"/>
    <mergeCell ref="Q49:R49"/>
    <mergeCell ref="S49:T49"/>
    <mergeCell ref="A47:T47"/>
    <mergeCell ref="C48:D48"/>
    <mergeCell ref="E48:F48"/>
    <mergeCell ref="G48:H48"/>
    <mergeCell ref="I48:J48"/>
    <mergeCell ref="K48:L48"/>
    <mergeCell ref="M48:N48"/>
    <mergeCell ref="O48:P48"/>
    <mergeCell ref="Q48:R48"/>
    <mergeCell ref="S48:T48"/>
    <mergeCell ref="C46:D46"/>
    <mergeCell ref="E46:F46"/>
    <mergeCell ref="G46:H46"/>
    <mergeCell ref="I46:J46"/>
    <mergeCell ref="K46:L46"/>
    <mergeCell ref="M46:N46"/>
    <mergeCell ref="O46:P46"/>
    <mergeCell ref="Q46:R46"/>
    <mergeCell ref="S46:T46"/>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38:D38"/>
    <mergeCell ref="E38:F38"/>
    <mergeCell ref="G38:H38"/>
    <mergeCell ref="I38:J38"/>
    <mergeCell ref="K38:L38"/>
    <mergeCell ref="M38:N38"/>
    <mergeCell ref="O38:P38"/>
    <mergeCell ref="Q38:R38"/>
    <mergeCell ref="S38:T38"/>
    <mergeCell ref="C37:D37"/>
    <mergeCell ref="E37:F37"/>
    <mergeCell ref="G37:H37"/>
    <mergeCell ref="I37:J37"/>
    <mergeCell ref="K37:L37"/>
    <mergeCell ref="M37:N37"/>
    <mergeCell ref="O37:P37"/>
    <mergeCell ref="Q37:R37"/>
    <mergeCell ref="S37:T37"/>
    <mergeCell ref="C35:D35"/>
    <mergeCell ref="E35:F35"/>
    <mergeCell ref="G35:H35"/>
    <mergeCell ref="I35:J35"/>
    <mergeCell ref="K35:L35"/>
    <mergeCell ref="M35:N35"/>
    <mergeCell ref="O35:P35"/>
    <mergeCell ref="Q35:R35"/>
    <mergeCell ref="S35:T35"/>
    <mergeCell ref="C28:H31"/>
    <mergeCell ref="I28:T31"/>
    <mergeCell ref="A32:T32"/>
    <mergeCell ref="A33:T33"/>
    <mergeCell ref="C34:D34"/>
    <mergeCell ref="E34:F34"/>
    <mergeCell ref="G34:H34"/>
    <mergeCell ref="I34:J34"/>
    <mergeCell ref="K34:L34"/>
    <mergeCell ref="M34:N34"/>
    <mergeCell ref="O34:P34"/>
    <mergeCell ref="Q34:R34"/>
    <mergeCell ref="S34:T34"/>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O10:P10"/>
    <mergeCell ref="Q14:R14"/>
    <mergeCell ref="S14:T14"/>
    <mergeCell ref="E15:F18"/>
    <mergeCell ref="G15:H15"/>
    <mergeCell ref="K15:L18"/>
    <mergeCell ref="M15:N15"/>
    <mergeCell ref="Q15:R18"/>
    <mergeCell ref="S15:T15"/>
    <mergeCell ref="G16:H16"/>
    <mergeCell ref="M16:N16"/>
    <mergeCell ref="S16:T16"/>
    <mergeCell ref="Q10:T13"/>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C73:D73"/>
    <mergeCell ref="E73:F73"/>
    <mergeCell ref="G73:H73"/>
    <mergeCell ref="I73:J73"/>
    <mergeCell ref="K73:L73"/>
    <mergeCell ref="M73:N73"/>
    <mergeCell ref="O73:P73"/>
    <mergeCell ref="Q73:R73"/>
    <mergeCell ref="S73:T73"/>
    <mergeCell ref="O110:Q110"/>
    <mergeCell ref="R110:T110"/>
    <mergeCell ref="C112:E112"/>
    <mergeCell ref="G112:I112"/>
    <mergeCell ref="C109:E109"/>
    <mergeCell ref="G109:I109"/>
    <mergeCell ref="K109:M109"/>
    <mergeCell ref="O109:P109"/>
    <mergeCell ref="R109:S109"/>
    <mergeCell ref="C111:E111"/>
    <mergeCell ref="G111:I111"/>
    <mergeCell ref="K111:M111"/>
    <mergeCell ref="O111:P111"/>
    <mergeCell ref="R111:S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33" customWidth="1"/>
    <col min="5" max="5" width="1.5703125" style="333" customWidth="1"/>
    <col min="6" max="17" width="1.42578125" style="333" customWidth="1"/>
    <col min="18" max="88" width="1.5703125" style="333" customWidth="1"/>
    <col min="89" max="256" width="11.42578125" style="333"/>
    <col min="257" max="260" width="1.42578125" style="333" customWidth="1"/>
    <col min="261" max="261" width="1.5703125" style="333" customWidth="1"/>
    <col min="262" max="273" width="1.42578125" style="333" customWidth="1"/>
    <col min="274" max="344" width="1.5703125" style="333" customWidth="1"/>
    <col min="345" max="512" width="11.42578125" style="333"/>
    <col min="513" max="516" width="1.42578125" style="333" customWidth="1"/>
    <col min="517" max="517" width="1.5703125" style="333" customWidth="1"/>
    <col min="518" max="529" width="1.42578125" style="333" customWidth="1"/>
    <col min="530" max="600" width="1.5703125" style="333" customWidth="1"/>
    <col min="601" max="768" width="11.42578125" style="333"/>
    <col min="769" max="772" width="1.42578125" style="333" customWidth="1"/>
    <col min="773" max="773" width="1.5703125" style="333" customWidth="1"/>
    <col min="774" max="785" width="1.42578125" style="333" customWidth="1"/>
    <col min="786" max="856" width="1.5703125" style="333" customWidth="1"/>
    <col min="857" max="1024" width="11.42578125" style="333"/>
    <col min="1025" max="1028" width="1.42578125" style="333" customWidth="1"/>
    <col min="1029" max="1029" width="1.5703125" style="333" customWidth="1"/>
    <col min="1030" max="1041" width="1.42578125" style="333" customWidth="1"/>
    <col min="1042" max="1112" width="1.5703125" style="333" customWidth="1"/>
    <col min="1113" max="1280" width="11.42578125" style="333"/>
    <col min="1281" max="1284" width="1.42578125" style="333" customWidth="1"/>
    <col min="1285" max="1285" width="1.5703125" style="333" customWidth="1"/>
    <col min="1286" max="1297" width="1.42578125" style="333" customWidth="1"/>
    <col min="1298" max="1368" width="1.5703125" style="333" customWidth="1"/>
    <col min="1369" max="1536" width="11.42578125" style="333"/>
    <col min="1537" max="1540" width="1.42578125" style="333" customWidth="1"/>
    <col min="1541" max="1541" width="1.5703125" style="333" customWidth="1"/>
    <col min="1542" max="1553" width="1.42578125" style="333" customWidth="1"/>
    <col min="1554" max="1624" width="1.5703125" style="333" customWidth="1"/>
    <col min="1625" max="1792" width="11.42578125" style="333"/>
    <col min="1793" max="1796" width="1.42578125" style="333" customWidth="1"/>
    <col min="1797" max="1797" width="1.5703125" style="333" customWidth="1"/>
    <col min="1798" max="1809" width="1.42578125" style="333" customWidth="1"/>
    <col min="1810" max="1880" width="1.5703125" style="333" customWidth="1"/>
    <col min="1881" max="2048" width="11.42578125" style="333"/>
    <col min="2049" max="2052" width="1.42578125" style="333" customWidth="1"/>
    <col min="2053" max="2053" width="1.5703125" style="333" customWidth="1"/>
    <col min="2054" max="2065" width="1.42578125" style="333" customWidth="1"/>
    <col min="2066" max="2136" width="1.5703125" style="333" customWidth="1"/>
    <col min="2137" max="2304" width="11.42578125" style="333"/>
    <col min="2305" max="2308" width="1.42578125" style="333" customWidth="1"/>
    <col min="2309" max="2309" width="1.5703125" style="333" customWidth="1"/>
    <col min="2310" max="2321" width="1.42578125" style="333" customWidth="1"/>
    <col min="2322" max="2392" width="1.5703125" style="333" customWidth="1"/>
    <col min="2393" max="2560" width="11.42578125" style="333"/>
    <col min="2561" max="2564" width="1.42578125" style="333" customWidth="1"/>
    <col min="2565" max="2565" width="1.5703125" style="333" customWidth="1"/>
    <col min="2566" max="2577" width="1.42578125" style="333" customWidth="1"/>
    <col min="2578" max="2648" width="1.5703125" style="333" customWidth="1"/>
    <col min="2649" max="2816" width="11.42578125" style="333"/>
    <col min="2817" max="2820" width="1.42578125" style="333" customWidth="1"/>
    <col min="2821" max="2821" width="1.5703125" style="333" customWidth="1"/>
    <col min="2822" max="2833" width="1.42578125" style="333" customWidth="1"/>
    <col min="2834" max="2904" width="1.5703125" style="333" customWidth="1"/>
    <col min="2905" max="3072" width="11.42578125" style="333"/>
    <col min="3073" max="3076" width="1.42578125" style="333" customWidth="1"/>
    <col min="3077" max="3077" width="1.5703125" style="333" customWidth="1"/>
    <col min="3078" max="3089" width="1.42578125" style="333" customWidth="1"/>
    <col min="3090" max="3160" width="1.5703125" style="333" customWidth="1"/>
    <col min="3161" max="3328" width="11.42578125" style="333"/>
    <col min="3329" max="3332" width="1.42578125" style="333" customWidth="1"/>
    <col min="3333" max="3333" width="1.5703125" style="333" customWidth="1"/>
    <col min="3334" max="3345" width="1.42578125" style="333" customWidth="1"/>
    <col min="3346" max="3416" width="1.5703125" style="333" customWidth="1"/>
    <col min="3417" max="3584" width="11.42578125" style="333"/>
    <col min="3585" max="3588" width="1.42578125" style="333" customWidth="1"/>
    <col min="3589" max="3589" width="1.5703125" style="333" customWidth="1"/>
    <col min="3590" max="3601" width="1.42578125" style="333" customWidth="1"/>
    <col min="3602" max="3672" width="1.5703125" style="333" customWidth="1"/>
    <col min="3673" max="3840" width="11.42578125" style="333"/>
    <col min="3841" max="3844" width="1.42578125" style="333" customWidth="1"/>
    <col min="3845" max="3845" width="1.5703125" style="333" customWidth="1"/>
    <col min="3846" max="3857" width="1.42578125" style="333" customWidth="1"/>
    <col min="3858" max="3928" width="1.5703125" style="333" customWidth="1"/>
    <col min="3929" max="4096" width="11.42578125" style="333"/>
    <col min="4097" max="4100" width="1.42578125" style="333" customWidth="1"/>
    <col min="4101" max="4101" width="1.5703125" style="333" customWidth="1"/>
    <col min="4102" max="4113" width="1.42578125" style="333" customWidth="1"/>
    <col min="4114" max="4184" width="1.5703125" style="333" customWidth="1"/>
    <col min="4185" max="4352" width="11.42578125" style="333"/>
    <col min="4353" max="4356" width="1.42578125" style="333" customWidth="1"/>
    <col min="4357" max="4357" width="1.5703125" style="333" customWidth="1"/>
    <col min="4358" max="4369" width="1.42578125" style="333" customWidth="1"/>
    <col min="4370" max="4440" width="1.5703125" style="333" customWidth="1"/>
    <col min="4441" max="4608" width="11.42578125" style="333"/>
    <col min="4609" max="4612" width="1.42578125" style="333" customWidth="1"/>
    <col min="4613" max="4613" width="1.5703125" style="333" customWidth="1"/>
    <col min="4614" max="4625" width="1.42578125" style="333" customWidth="1"/>
    <col min="4626" max="4696" width="1.5703125" style="333" customWidth="1"/>
    <col min="4697" max="4864" width="11.42578125" style="333"/>
    <col min="4865" max="4868" width="1.42578125" style="333" customWidth="1"/>
    <col min="4869" max="4869" width="1.5703125" style="333" customWidth="1"/>
    <col min="4870" max="4881" width="1.42578125" style="333" customWidth="1"/>
    <col min="4882" max="4952" width="1.5703125" style="333" customWidth="1"/>
    <col min="4953" max="5120" width="11.42578125" style="333"/>
    <col min="5121" max="5124" width="1.42578125" style="333" customWidth="1"/>
    <col min="5125" max="5125" width="1.5703125" style="333" customWidth="1"/>
    <col min="5126" max="5137" width="1.42578125" style="333" customWidth="1"/>
    <col min="5138" max="5208" width="1.5703125" style="333" customWidth="1"/>
    <col min="5209" max="5376" width="11.42578125" style="333"/>
    <col min="5377" max="5380" width="1.42578125" style="333" customWidth="1"/>
    <col min="5381" max="5381" width="1.5703125" style="333" customWidth="1"/>
    <col min="5382" max="5393" width="1.42578125" style="333" customWidth="1"/>
    <col min="5394" max="5464" width="1.5703125" style="333" customWidth="1"/>
    <col min="5465" max="5632" width="11.42578125" style="333"/>
    <col min="5633" max="5636" width="1.42578125" style="333" customWidth="1"/>
    <col min="5637" max="5637" width="1.5703125" style="333" customWidth="1"/>
    <col min="5638" max="5649" width="1.42578125" style="333" customWidth="1"/>
    <col min="5650" max="5720" width="1.5703125" style="333" customWidth="1"/>
    <col min="5721" max="5888" width="11.42578125" style="333"/>
    <col min="5889" max="5892" width="1.42578125" style="333" customWidth="1"/>
    <col min="5893" max="5893" width="1.5703125" style="333" customWidth="1"/>
    <col min="5894" max="5905" width="1.42578125" style="333" customWidth="1"/>
    <col min="5906" max="5976" width="1.5703125" style="333" customWidth="1"/>
    <col min="5977" max="6144" width="11.42578125" style="333"/>
    <col min="6145" max="6148" width="1.42578125" style="333" customWidth="1"/>
    <col min="6149" max="6149" width="1.5703125" style="333" customWidth="1"/>
    <col min="6150" max="6161" width="1.42578125" style="333" customWidth="1"/>
    <col min="6162" max="6232" width="1.5703125" style="333" customWidth="1"/>
    <col min="6233" max="6400" width="11.42578125" style="333"/>
    <col min="6401" max="6404" width="1.42578125" style="333" customWidth="1"/>
    <col min="6405" max="6405" width="1.5703125" style="333" customWidth="1"/>
    <col min="6406" max="6417" width="1.42578125" style="333" customWidth="1"/>
    <col min="6418" max="6488" width="1.5703125" style="333" customWidth="1"/>
    <col min="6489" max="6656" width="11.42578125" style="333"/>
    <col min="6657" max="6660" width="1.42578125" style="333" customWidth="1"/>
    <col min="6661" max="6661" width="1.5703125" style="333" customWidth="1"/>
    <col min="6662" max="6673" width="1.42578125" style="333" customWidth="1"/>
    <col min="6674" max="6744" width="1.5703125" style="333" customWidth="1"/>
    <col min="6745" max="6912" width="11.42578125" style="333"/>
    <col min="6913" max="6916" width="1.42578125" style="333" customWidth="1"/>
    <col min="6917" max="6917" width="1.5703125" style="333" customWidth="1"/>
    <col min="6918" max="6929" width="1.42578125" style="333" customWidth="1"/>
    <col min="6930" max="7000" width="1.5703125" style="333" customWidth="1"/>
    <col min="7001" max="7168" width="11.42578125" style="333"/>
    <col min="7169" max="7172" width="1.42578125" style="333" customWidth="1"/>
    <col min="7173" max="7173" width="1.5703125" style="333" customWidth="1"/>
    <col min="7174" max="7185" width="1.42578125" style="333" customWidth="1"/>
    <col min="7186" max="7256" width="1.5703125" style="333" customWidth="1"/>
    <col min="7257" max="7424" width="11.42578125" style="333"/>
    <col min="7425" max="7428" width="1.42578125" style="333" customWidth="1"/>
    <col min="7429" max="7429" width="1.5703125" style="333" customWidth="1"/>
    <col min="7430" max="7441" width="1.42578125" style="333" customWidth="1"/>
    <col min="7442" max="7512" width="1.5703125" style="333" customWidth="1"/>
    <col min="7513" max="7680" width="11.42578125" style="333"/>
    <col min="7681" max="7684" width="1.42578125" style="333" customWidth="1"/>
    <col min="7685" max="7685" width="1.5703125" style="333" customWidth="1"/>
    <col min="7686" max="7697" width="1.42578125" style="333" customWidth="1"/>
    <col min="7698" max="7768" width="1.5703125" style="333" customWidth="1"/>
    <col min="7769" max="7936" width="11.42578125" style="333"/>
    <col min="7937" max="7940" width="1.42578125" style="333" customWidth="1"/>
    <col min="7941" max="7941" width="1.5703125" style="333" customWidth="1"/>
    <col min="7942" max="7953" width="1.42578125" style="333" customWidth="1"/>
    <col min="7954" max="8024" width="1.5703125" style="333" customWidth="1"/>
    <col min="8025" max="8192" width="11.42578125" style="333"/>
    <col min="8193" max="8196" width="1.42578125" style="333" customWidth="1"/>
    <col min="8197" max="8197" width="1.5703125" style="333" customWidth="1"/>
    <col min="8198" max="8209" width="1.42578125" style="333" customWidth="1"/>
    <col min="8210" max="8280" width="1.5703125" style="333" customWidth="1"/>
    <col min="8281" max="8448" width="11.42578125" style="333"/>
    <col min="8449" max="8452" width="1.42578125" style="333" customWidth="1"/>
    <col min="8453" max="8453" width="1.5703125" style="333" customWidth="1"/>
    <col min="8454" max="8465" width="1.42578125" style="333" customWidth="1"/>
    <col min="8466" max="8536" width="1.5703125" style="333" customWidth="1"/>
    <col min="8537" max="8704" width="11.42578125" style="333"/>
    <col min="8705" max="8708" width="1.42578125" style="333" customWidth="1"/>
    <col min="8709" max="8709" width="1.5703125" style="333" customWidth="1"/>
    <col min="8710" max="8721" width="1.42578125" style="333" customWidth="1"/>
    <col min="8722" max="8792" width="1.5703125" style="333" customWidth="1"/>
    <col min="8793" max="8960" width="11.42578125" style="333"/>
    <col min="8961" max="8964" width="1.42578125" style="333" customWidth="1"/>
    <col min="8965" max="8965" width="1.5703125" style="333" customWidth="1"/>
    <col min="8966" max="8977" width="1.42578125" style="333" customWidth="1"/>
    <col min="8978" max="9048" width="1.5703125" style="333" customWidth="1"/>
    <col min="9049" max="9216" width="11.42578125" style="333"/>
    <col min="9217" max="9220" width="1.42578125" style="333" customWidth="1"/>
    <col min="9221" max="9221" width="1.5703125" style="333" customWidth="1"/>
    <col min="9222" max="9233" width="1.42578125" style="333" customWidth="1"/>
    <col min="9234" max="9304" width="1.5703125" style="333" customWidth="1"/>
    <col min="9305" max="9472" width="11.42578125" style="333"/>
    <col min="9473" max="9476" width="1.42578125" style="333" customWidth="1"/>
    <col min="9477" max="9477" width="1.5703125" style="333" customWidth="1"/>
    <col min="9478" max="9489" width="1.42578125" style="333" customWidth="1"/>
    <col min="9490" max="9560" width="1.5703125" style="333" customWidth="1"/>
    <col min="9561" max="9728" width="11.42578125" style="333"/>
    <col min="9729" max="9732" width="1.42578125" style="333" customWidth="1"/>
    <col min="9733" max="9733" width="1.5703125" style="333" customWidth="1"/>
    <col min="9734" max="9745" width="1.42578125" style="333" customWidth="1"/>
    <col min="9746" max="9816" width="1.5703125" style="333" customWidth="1"/>
    <col min="9817" max="9984" width="11.42578125" style="333"/>
    <col min="9985" max="9988" width="1.42578125" style="333" customWidth="1"/>
    <col min="9989" max="9989" width="1.5703125" style="333" customWidth="1"/>
    <col min="9990" max="10001" width="1.42578125" style="333" customWidth="1"/>
    <col min="10002" max="10072" width="1.5703125" style="333" customWidth="1"/>
    <col min="10073" max="10240" width="11.42578125" style="333"/>
    <col min="10241" max="10244" width="1.42578125" style="333" customWidth="1"/>
    <col min="10245" max="10245" width="1.5703125" style="333" customWidth="1"/>
    <col min="10246" max="10257" width="1.42578125" style="333" customWidth="1"/>
    <col min="10258" max="10328" width="1.5703125" style="333" customWidth="1"/>
    <col min="10329" max="10496" width="11.42578125" style="333"/>
    <col min="10497" max="10500" width="1.42578125" style="333" customWidth="1"/>
    <col min="10501" max="10501" width="1.5703125" style="333" customWidth="1"/>
    <col min="10502" max="10513" width="1.42578125" style="333" customWidth="1"/>
    <col min="10514" max="10584" width="1.5703125" style="333" customWidth="1"/>
    <col min="10585" max="10752" width="11.42578125" style="333"/>
    <col min="10753" max="10756" width="1.42578125" style="333" customWidth="1"/>
    <col min="10757" max="10757" width="1.5703125" style="333" customWidth="1"/>
    <col min="10758" max="10769" width="1.42578125" style="333" customWidth="1"/>
    <col min="10770" max="10840" width="1.5703125" style="333" customWidth="1"/>
    <col min="10841" max="11008" width="11.42578125" style="333"/>
    <col min="11009" max="11012" width="1.42578125" style="333" customWidth="1"/>
    <col min="11013" max="11013" width="1.5703125" style="333" customWidth="1"/>
    <col min="11014" max="11025" width="1.42578125" style="333" customWidth="1"/>
    <col min="11026" max="11096" width="1.5703125" style="333" customWidth="1"/>
    <col min="11097" max="11264" width="11.42578125" style="333"/>
    <col min="11265" max="11268" width="1.42578125" style="333" customWidth="1"/>
    <col min="11269" max="11269" width="1.5703125" style="333" customWidth="1"/>
    <col min="11270" max="11281" width="1.42578125" style="333" customWidth="1"/>
    <col min="11282" max="11352" width="1.5703125" style="333" customWidth="1"/>
    <col min="11353" max="11520" width="11.42578125" style="333"/>
    <col min="11521" max="11524" width="1.42578125" style="333" customWidth="1"/>
    <col min="11525" max="11525" width="1.5703125" style="333" customWidth="1"/>
    <col min="11526" max="11537" width="1.42578125" style="333" customWidth="1"/>
    <col min="11538" max="11608" width="1.5703125" style="333" customWidth="1"/>
    <col min="11609" max="11776" width="11.42578125" style="333"/>
    <col min="11777" max="11780" width="1.42578125" style="333" customWidth="1"/>
    <col min="11781" max="11781" width="1.5703125" style="333" customWidth="1"/>
    <col min="11782" max="11793" width="1.42578125" style="333" customWidth="1"/>
    <col min="11794" max="11864" width="1.5703125" style="333" customWidth="1"/>
    <col min="11865" max="12032" width="11.42578125" style="333"/>
    <col min="12033" max="12036" width="1.42578125" style="333" customWidth="1"/>
    <col min="12037" max="12037" width="1.5703125" style="333" customWidth="1"/>
    <col min="12038" max="12049" width="1.42578125" style="333" customWidth="1"/>
    <col min="12050" max="12120" width="1.5703125" style="333" customWidth="1"/>
    <col min="12121" max="12288" width="11.42578125" style="333"/>
    <col min="12289" max="12292" width="1.42578125" style="333" customWidth="1"/>
    <col min="12293" max="12293" width="1.5703125" style="333" customWidth="1"/>
    <col min="12294" max="12305" width="1.42578125" style="333" customWidth="1"/>
    <col min="12306" max="12376" width="1.5703125" style="333" customWidth="1"/>
    <col min="12377" max="12544" width="11.42578125" style="333"/>
    <col min="12545" max="12548" width="1.42578125" style="333" customWidth="1"/>
    <col min="12549" max="12549" width="1.5703125" style="333" customWidth="1"/>
    <col min="12550" max="12561" width="1.42578125" style="333" customWidth="1"/>
    <col min="12562" max="12632" width="1.5703125" style="333" customWidth="1"/>
    <col min="12633" max="12800" width="11.42578125" style="333"/>
    <col min="12801" max="12804" width="1.42578125" style="333" customWidth="1"/>
    <col min="12805" max="12805" width="1.5703125" style="333" customWidth="1"/>
    <col min="12806" max="12817" width="1.42578125" style="333" customWidth="1"/>
    <col min="12818" max="12888" width="1.5703125" style="333" customWidth="1"/>
    <col min="12889" max="13056" width="11.42578125" style="333"/>
    <col min="13057" max="13060" width="1.42578125" style="333" customWidth="1"/>
    <col min="13061" max="13061" width="1.5703125" style="333" customWidth="1"/>
    <col min="13062" max="13073" width="1.42578125" style="333" customWidth="1"/>
    <col min="13074" max="13144" width="1.5703125" style="333" customWidth="1"/>
    <col min="13145" max="13312" width="11.42578125" style="333"/>
    <col min="13313" max="13316" width="1.42578125" style="333" customWidth="1"/>
    <col min="13317" max="13317" width="1.5703125" style="333" customWidth="1"/>
    <col min="13318" max="13329" width="1.42578125" style="333" customWidth="1"/>
    <col min="13330" max="13400" width="1.5703125" style="333" customWidth="1"/>
    <col min="13401" max="13568" width="11.42578125" style="333"/>
    <col min="13569" max="13572" width="1.42578125" style="333" customWidth="1"/>
    <col min="13573" max="13573" width="1.5703125" style="333" customWidth="1"/>
    <col min="13574" max="13585" width="1.42578125" style="333" customWidth="1"/>
    <col min="13586" max="13656" width="1.5703125" style="333" customWidth="1"/>
    <col min="13657" max="13824" width="11.42578125" style="333"/>
    <col min="13825" max="13828" width="1.42578125" style="333" customWidth="1"/>
    <col min="13829" max="13829" width="1.5703125" style="333" customWidth="1"/>
    <col min="13830" max="13841" width="1.42578125" style="333" customWidth="1"/>
    <col min="13842" max="13912" width="1.5703125" style="333" customWidth="1"/>
    <col min="13913" max="14080" width="11.42578125" style="333"/>
    <col min="14081" max="14084" width="1.42578125" style="333" customWidth="1"/>
    <col min="14085" max="14085" width="1.5703125" style="333" customWidth="1"/>
    <col min="14086" max="14097" width="1.42578125" style="333" customWidth="1"/>
    <col min="14098" max="14168" width="1.5703125" style="333" customWidth="1"/>
    <col min="14169" max="14336" width="11.42578125" style="333"/>
    <col min="14337" max="14340" width="1.42578125" style="333" customWidth="1"/>
    <col min="14341" max="14341" width="1.5703125" style="333" customWidth="1"/>
    <col min="14342" max="14353" width="1.42578125" style="333" customWidth="1"/>
    <col min="14354" max="14424" width="1.5703125" style="333" customWidth="1"/>
    <col min="14425" max="14592" width="11.42578125" style="333"/>
    <col min="14593" max="14596" width="1.42578125" style="333" customWidth="1"/>
    <col min="14597" max="14597" width="1.5703125" style="333" customWidth="1"/>
    <col min="14598" max="14609" width="1.42578125" style="333" customWidth="1"/>
    <col min="14610" max="14680" width="1.5703125" style="333" customWidth="1"/>
    <col min="14681" max="14848" width="11.42578125" style="333"/>
    <col min="14849" max="14852" width="1.42578125" style="333" customWidth="1"/>
    <col min="14853" max="14853" width="1.5703125" style="333" customWidth="1"/>
    <col min="14854" max="14865" width="1.42578125" style="333" customWidth="1"/>
    <col min="14866" max="14936" width="1.5703125" style="333" customWidth="1"/>
    <col min="14937" max="15104" width="11.42578125" style="333"/>
    <col min="15105" max="15108" width="1.42578125" style="333" customWidth="1"/>
    <col min="15109" max="15109" width="1.5703125" style="333" customWidth="1"/>
    <col min="15110" max="15121" width="1.42578125" style="333" customWidth="1"/>
    <col min="15122" max="15192" width="1.5703125" style="333" customWidth="1"/>
    <col min="15193" max="15360" width="11.42578125" style="333"/>
    <col min="15361" max="15364" width="1.42578125" style="333" customWidth="1"/>
    <col min="15365" max="15365" width="1.5703125" style="333" customWidth="1"/>
    <col min="15366" max="15377" width="1.42578125" style="333" customWidth="1"/>
    <col min="15378" max="15448" width="1.5703125" style="333" customWidth="1"/>
    <col min="15449" max="15616" width="11.42578125" style="333"/>
    <col min="15617" max="15620" width="1.42578125" style="333" customWidth="1"/>
    <col min="15621" max="15621" width="1.5703125" style="333" customWidth="1"/>
    <col min="15622" max="15633" width="1.42578125" style="333" customWidth="1"/>
    <col min="15634" max="15704" width="1.5703125" style="333" customWidth="1"/>
    <col min="15705" max="15872" width="11.42578125" style="333"/>
    <col min="15873" max="15876" width="1.42578125" style="333" customWidth="1"/>
    <col min="15877" max="15877" width="1.5703125" style="333" customWidth="1"/>
    <col min="15878" max="15889" width="1.42578125" style="333" customWidth="1"/>
    <col min="15890" max="15960" width="1.5703125" style="333" customWidth="1"/>
    <col min="15961" max="16128" width="11.42578125" style="333"/>
    <col min="16129" max="16132" width="1.42578125" style="333" customWidth="1"/>
    <col min="16133" max="16133" width="1.5703125" style="333" customWidth="1"/>
    <col min="16134" max="16145" width="1.42578125" style="333" customWidth="1"/>
    <col min="16146" max="16216" width="1.5703125" style="333" customWidth="1"/>
    <col min="16217" max="16384" width="11.42578125" style="333"/>
  </cols>
  <sheetData>
    <row r="1" spans="1:88" s="857" customFormat="1" ht="15" customHeight="1">
      <c r="A1" s="858" t="s">
        <v>1765</v>
      </c>
    </row>
    <row r="2" spans="1:88" ht="15" customHeight="1">
      <c r="A2" s="724" t="s">
        <v>133</v>
      </c>
      <c r="B2" s="713"/>
      <c r="C2" s="713"/>
      <c r="D2" s="713"/>
      <c r="E2" s="713"/>
      <c r="F2" s="713"/>
      <c r="G2" s="713"/>
      <c r="H2" s="713"/>
      <c r="I2" s="713"/>
      <c r="J2" s="713"/>
      <c r="K2" s="713"/>
      <c r="L2" s="713"/>
      <c r="M2" s="713"/>
      <c r="N2" s="713"/>
      <c r="O2" s="713"/>
      <c r="P2" s="713"/>
      <c r="Q2" s="713"/>
      <c r="R2" s="713"/>
      <c r="S2" s="713"/>
      <c r="T2" s="713"/>
      <c r="U2" s="713"/>
      <c r="V2" s="713"/>
      <c r="W2" s="713"/>
      <c r="X2" s="713"/>
      <c r="Y2" s="713"/>
      <c r="Z2" s="713"/>
      <c r="AA2" s="713"/>
      <c r="AB2" s="713"/>
      <c r="AC2" s="713"/>
      <c r="AD2" s="713"/>
      <c r="AE2" s="713"/>
      <c r="AF2" s="713"/>
      <c r="AG2" s="713"/>
      <c r="AH2" s="713"/>
      <c r="AI2" s="713"/>
      <c r="AJ2" s="713"/>
      <c r="AK2" s="713"/>
      <c r="AL2" s="713"/>
      <c r="AM2" s="713"/>
      <c r="AN2" s="713"/>
      <c r="AO2" s="713"/>
      <c r="AP2" s="713"/>
      <c r="AQ2" s="713"/>
      <c r="AR2" s="713"/>
      <c r="AS2" s="713"/>
      <c r="AT2" s="713"/>
      <c r="AU2" s="713"/>
      <c r="AV2" s="713"/>
      <c r="AW2" s="713"/>
      <c r="AX2" s="713"/>
      <c r="AY2" s="713"/>
      <c r="AZ2" s="713"/>
      <c r="BA2" s="713"/>
      <c r="BB2" s="713"/>
      <c r="BC2" s="713"/>
      <c r="BD2" s="713"/>
      <c r="BE2" s="713"/>
      <c r="BF2" s="713"/>
      <c r="BG2" s="713"/>
      <c r="BH2" s="713"/>
      <c r="BI2" s="713"/>
      <c r="BJ2" s="713"/>
      <c r="BK2" s="713"/>
      <c r="BL2" s="713"/>
      <c r="BM2" s="713"/>
      <c r="BN2" s="713"/>
      <c r="BO2" s="713"/>
      <c r="BP2" s="713"/>
      <c r="BQ2" s="713"/>
      <c r="BR2" s="713"/>
      <c r="BS2" s="713"/>
      <c r="BT2" s="713"/>
      <c r="BU2" s="713"/>
      <c r="BV2" s="713"/>
      <c r="BW2" s="713"/>
      <c r="BX2" s="713"/>
      <c r="BY2" s="713"/>
      <c r="BZ2" s="713"/>
      <c r="CA2" s="713"/>
      <c r="CB2" s="713"/>
      <c r="CC2" s="713"/>
      <c r="CD2" s="713"/>
      <c r="CE2" s="713"/>
      <c r="CF2" s="713"/>
      <c r="CG2" s="713"/>
      <c r="CH2" s="713"/>
      <c r="CI2" s="713"/>
      <c r="CJ2" s="713"/>
    </row>
    <row r="3" spans="1:88" ht="15" customHeight="1">
      <c r="A3" s="953" t="s">
        <v>538</v>
      </c>
      <c r="B3" s="953"/>
      <c r="C3" s="953"/>
      <c r="D3" s="953"/>
      <c r="E3" s="953"/>
      <c r="F3" s="953"/>
      <c r="G3" s="953"/>
      <c r="H3" s="953"/>
      <c r="I3" s="953"/>
      <c r="J3" s="953"/>
      <c r="K3" s="953"/>
      <c r="L3" s="953"/>
      <c r="M3" s="953"/>
      <c r="N3" s="953"/>
      <c r="O3" s="953"/>
      <c r="P3" s="953"/>
      <c r="Q3" s="953"/>
      <c r="R3" s="953"/>
      <c r="S3" s="953"/>
      <c r="T3" s="953"/>
      <c r="U3" s="953"/>
      <c r="V3" s="953"/>
      <c r="W3" s="953"/>
      <c r="X3" s="953"/>
      <c r="Y3" s="953"/>
      <c r="Z3" s="953"/>
      <c r="AA3" s="953"/>
      <c r="AB3" s="953"/>
      <c r="AC3" s="953"/>
      <c r="AD3" s="953"/>
      <c r="AE3" s="953"/>
      <c r="AF3" s="953"/>
      <c r="AG3" s="953"/>
      <c r="AH3" s="953"/>
      <c r="AI3" s="953"/>
      <c r="AJ3" s="953"/>
      <c r="AK3" s="953"/>
      <c r="AL3" s="953"/>
      <c r="AM3" s="953"/>
      <c r="AN3" s="953"/>
      <c r="AO3" s="953"/>
      <c r="AP3" s="953"/>
      <c r="AQ3" s="953"/>
      <c r="AR3" s="953"/>
      <c r="AS3" s="953"/>
      <c r="AT3" s="953"/>
      <c r="AU3" s="953"/>
      <c r="AV3" s="953"/>
      <c r="AW3" s="953"/>
      <c r="AX3" s="953"/>
      <c r="AY3" s="953"/>
      <c r="AZ3" s="953"/>
      <c r="BA3" s="953"/>
      <c r="BB3" s="953"/>
      <c r="BC3" s="953"/>
      <c r="BD3" s="953"/>
      <c r="BE3" s="953"/>
      <c r="BF3" s="953"/>
      <c r="BG3" s="953"/>
      <c r="BH3" s="953"/>
      <c r="BI3" s="953"/>
      <c r="BJ3" s="953"/>
      <c r="BK3" s="953"/>
      <c r="BL3" s="953"/>
      <c r="BM3" s="953"/>
      <c r="BN3" s="953"/>
      <c r="BO3" s="953"/>
      <c r="BP3" s="953"/>
      <c r="BQ3" s="953"/>
      <c r="BR3" s="953"/>
      <c r="BS3" s="953"/>
      <c r="BT3" s="953"/>
      <c r="BU3" s="953"/>
      <c r="BV3" s="953"/>
      <c r="BW3" s="953"/>
      <c r="BX3" s="953"/>
      <c r="BY3" s="953"/>
      <c r="BZ3" s="953"/>
      <c r="CA3" s="953"/>
      <c r="CB3" s="953"/>
      <c r="CC3" s="953"/>
      <c r="CD3" s="953"/>
      <c r="CE3" s="953"/>
      <c r="CF3" s="953"/>
      <c r="CG3" s="953"/>
      <c r="CH3" s="953"/>
      <c r="CI3" s="953"/>
      <c r="CJ3" s="953"/>
    </row>
    <row r="4" spans="1:88" ht="15" customHeight="1">
      <c r="A4" s="1472" t="s">
        <v>319</v>
      </c>
      <c r="B4" s="1473"/>
      <c r="C4" s="1473"/>
      <c r="D4" s="1473"/>
      <c r="E4" s="1473"/>
      <c r="F4" s="1473"/>
      <c r="G4" s="1473"/>
      <c r="H4" s="1473"/>
      <c r="I4" s="1473"/>
      <c r="J4" s="1473"/>
      <c r="K4" s="1473"/>
      <c r="L4" s="1473"/>
      <c r="M4" s="1473"/>
      <c r="N4" s="1473"/>
      <c r="O4" s="1473"/>
      <c r="P4" s="1473"/>
      <c r="Q4" s="1473"/>
      <c r="R4" s="1473"/>
      <c r="S4" s="1473"/>
      <c r="T4" s="1473"/>
      <c r="U4" s="1473"/>
      <c r="V4" s="1473"/>
      <c r="W4" s="1473"/>
      <c r="X4" s="1473"/>
      <c r="Y4" s="1473"/>
      <c r="Z4" s="1473"/>
      <c r="AA4" s="1473"/>
      <c r="AB4" s="1473"/>
      <c r="AC4" s="1473"/>
      <c r="AD4" s="1473"/>
      <c r="AE4" s="1473"/>
      <c r="AF4" s="1473"/>
      <c r="AG4" s="1473"/>
      <c r="AH4" s="1473"/>
      <c r="AI4" s="1473"/>
      <c r="AJ4" s="1473"/>
      <c r="AK4" s="1473"/>
      <c r="AL4" s="1473"/>
      <c r="AM4" s="1473"/>
      <c r="AN4" s="1473"/>
      <c r="AO4" s="1473"/>
      <c r="AP4" s="1473"/>
      <c r="AQ4" s="1473"/>
      <c r="AR4" s="1473"/>
      <c r="AS4" s="1473"/>
      <c r="AT4" s="1473"/>
      <c r="AU4" s="1473"/>
      <c r="AV4" s="1473"/>
      <c r="AW4" s="1473"/>
      <c r="AX4" s="1473"/>
      <c r="AY4" s="1473"/>
      <c r="AZ4" s="1473"/>
      <c r="BA4" s="1473"/>
      <c r="BB4" s="1473"/>
      <c r="BC4" s="1473"/>
      <c r="BD4" s="1473"/>
      <c r="BE4" s="1473"/>
      <c r="BF4" s="1473"/>
      <c r="BG4" s="1473"/>
      <c r="BH4" s="1473"/>
      <c r="BI4" s="1473"/>
      <c r="BJ4" s="1473"/>
      <c r="BK4" s="1473"/>
      <c r="BL4" s="1473"/>
      <c r="BM4" s="1473"/>
      <c r="BN4" s="1473"/>
      <c r="BO4" s="1473"/>
      <c r="BP4" s="1473"/>
      <c r="BQ4" s="1473"/>
      <c r="BR4" s="1473"/>
      <c r="BS4" s="1473"/>
      <c r="BT4" s="1473"/>
      <c r="BU4" s="1473"/>
      <c r="BV4" s="1473"/>
      <c r="BW4" s="1473"/>
      <c r="BX4" s="1473"/>
      <c r="BY4" s="1473"/>
      <c r="BZ4" s="1473"/>
      <c r="CA4" s="1473"/>
      <c r="CB4" s="1473"/>
      <c r="CC4" s="1473"/>
      <c r="CD4" s="1473"/>
      <c r="CE4" s="1473"/>
      <c r="CF4" s="1473"/>
      <c r="CG4" s="1473"/>
      <c r="CH4" s="1473"/>
      <c r="CI4" s="1473"/>
      <c r="CJ4" s="1473"/>
    </row>
    <row r="5" spans="1:88" ht="15" customHeight="1">
      <c r="A5" s="1473" t="s">
        <v>345</v>
      </c>
      <c r="B5" s="1473"/>
      <c r="C5" s="1473"/>
      <c r="D5" s="1473"/>
      <c r="E5" s="1473"/>
      <c r="F5" s="1473"/>
      <c r="G5" s="1473"/>
      <c r="H5" s="1473"/>
      <c r="I5" s="1473"/>
      <c r="J5" s="1473"/>
      <c r="K5" s="1473"/>
      <c r="L5" s="1473"/>
      <c r="M5" s="1473"/>
      <c r="N5" s="1473"/>
      <c r="O5" s="1473"/>
      <c r="P5" s="1473"/>
      <c r="Q5" s="1473"/>
      <c r="R5" s="1473"/>
      <c r="S5" s="1473"/>
      <c r="T5" s="1473"/>
      <c r="U5" s="1473"/>
      <c r="V5" s="1473"/>
      <c r="W5" s="1473"/>
      <c r="X5" s="1473"/>
      <c r="Y5" s="1473"/>
      <c r="Z5" s="1473"/>
      <c r="AA5" s="1473"/>
      <c r="AB5" s="1473"/>
      <c r="AC5" s="1473"/>
      <c r="AD5" s="1473"/>
      <c r="AE5" s="1473"/>
      <c r="AF5" s="1473"/>
      <c r="AG5" s="1473"/>
      <c r="AH5" s="1473"/>
      <c r="AI5" s="1473"/>
      <c r="AJ5" s="1473"/>
      <c r="AK5" s="1473"/>
      <c r="AL5" s="1473"/>
      <c r="AM5" s="1473"/>
      <c r="AN5" s="1473"/>
      <c r="AO5" s="1473"/>
      <c r="AP5" s="1473"/>
      <c r="AQ5" s="1473"/>
      <c r="AR5" s="1473"/>
      <c r="AS5" s="1473"/>
      <c r="AT5" s="1473"/>
      <c r="AU5" s="1473"/>
      <c r="AV5" s="1473"/>
      <c r="AW5" s="1473"/>
      <c r="AX5" s="1473"/>
      <c r="AY5" s="1473"/>
      <c r="AZ5" s="1473"/>
      <c r="BA5" s="1473"/>
      <c r="BB5" s="1473"/>
      <c r="BC5" s="1473"/>
      <c r="BD5" s="1473"/>
      <c r="BE5" s="1473"/>
      <c r="BF5" s="1473"/>
      <c r="BG5" s="1473"/>
      <c r="BH5" s="1473"/>
      <c r="BI5" s="1473"/>
      <c r="BJ5" s="1473"/>
      <c r="BK5" s="1473"/>
      <c r="BL5" s="1473"/>
      <c r="BM5" s="1473"/>
      <c r="BN5" s="1473"/>
      <c r="BO5" s="1473"/>
      <c r="BP5" s="1473"/>
      <c r="BQ5" s="1473"/>
      <c r="BR5" s="1473"/>
      <c r="BS5" s="1473"/>
      <c r="BT5" s="1473"/>
      <c r="BU5" s="1473"/>
      <c r="BV5" s="1473"/>
      <c r="BW5" s="1473"/>
      <c r="BX5" s="1473"/>
      <c r="BY5" s="1473"/>
      <c r="BZ5" s="1473"/>
      <c r="CA5" s="1473"/>
      <c r="CB5" s="1473"/>
      <c r="CC5" s="1473"/>
      <c r="CD5" s="1473"/>
      <c r="CE5" s="1473"/>
      <c r="CF5" s="1473"/>
      <c r="CG5" s="1473"/>
      <c r="CH5" s="1473"/>
      <c r="CI5" s="1473"/>
      <c r="CJ5" s="1473"/>
    </row>
    <row r="6" spans="1:88" ht="8.1" customHeight="1">
      <c r="A6" s="1474"/>
      <c r="B6" s="1474"/>
      <c r="C6" s="1474"/>
      <c r="D6" s="1474"/>
      <c r="E6" s="1474"/>
      <c r="F6" s="1474"/>
      <c r="G6" s="1474"/>
      <c r="H6" s="1474"/>
      <c r="I6" s="1474"/>
      <c r="J6" s="1474"/>
      <c r="K6" s="1474"/>
      <c r="L6" s="1474"/>
      <c r="M6" s="1474"/>
      <c r="N6" s="1475"/>
      <c r="O6" s="1475"/>
      <c r="P6" s="1475"/>
      <c r="Q6" s="1475"/>
      <c r="R6" s="1475"/>
      <c r="S6" s="1475"/>
      <c r="T6" s="1475"/>
      <c r="U6" s="1475"/>
      <c r="V6" s="1475"/>
      <c r="W6" s="1475"/>
      <c r="X6" s="1475"/>
      <c r="Y6" s="1475"/>
      <c r="Z6" s="1475"/>
      <c r="AA6" s="1475"/>
      <c r="AB6" s="1475"/>
      <c r="AC6" s="1475"/>
      <c r="AD6" s="1475"/>
      <c r="AE6" s="1475"/>
      <c r="AF6" s="1475"/>
      <c r="AG6" s="1475"/>
      <c r="AH6" s="1475"/>
      <c r="AI6" s="1475"/>
      <c r="AJ6" s="1475"/>
      <c r="AK6" s="1475"/>
      <c r="AL6" s="1475"/>
      <c r="AM6" s="1475"/>
      <c r="AN6" s="1475"/>
      <c r="AO6" s="1475"/>
      <c r="AP6" s="1475"/>
      <c r="AQ6" s="1475"/>
      <c r="AR6" s="1475"/>
      <c r="AS6" s="1475"/>
      <c r="AT6" s="1475"/>
      <c r="AU6" s="1475"/>
      <c r="AV6" s="1475"/>
      <c r="AW6" s="1475"/>
      <c r="AX6" s="1475"/>
      <c r="AY6" s="1475"/>
      <c r="AZ6" s="1475"/>
      <c r="BA6" s="1475"/>
      <c r="BB6" s="1475"/>
      <c r="BC6" s="1475"/>
      <c r="BD6" s="1475"/>
      <c r="BE6" s="1475"/>
      <c r="BF6" s="1475"/>
      <c r="BG6" s="1475"/>
      <c r="BH6" s="1475"/>
      <c r="BI6" s="1475"/>
      <c r="BJ6" s="1475"/>
      <c r="BK6" s="1475"/>
      <c r="BL6" s="1475"/>
      <c r="BM6" s="1475"/>
      <c r="BN6" s="1475"/>
      <c r="BO6" s="1475"/>
      <c r="BP6" s="1475"/>
      <c r="BQ6" s="1475"/>
      <c r="BR6" s="1475"/>
      <c r="BS6" s="1475"/>
      <c r="BT6" s="1475"/>
      <c r="BU6" s="1475"/>
      <c r="BV6" s="1475"/>
      <c r="BW6" s="1475"/>
      <c r="BX6" s="1475"/>
      <c r="BY6" s="1475"/>
      <c r="BZ6" s="1475"/>
      <c r="CA6" s="1474"/>
      <c r="CB6" s="1474"/>
      <c r="CC6" s="1474"/>
      <c r="CD6" s="1474"/>
      <c r="CE6" s="1474"/>
      <c r="CF6" s="1474"/>
      <c r="CG6" s="1474"/>
      <c r="CH6" s="1474"/>
      <c r="CI6" s="1474"/>
      <c r="CJ6" s="1474"/>
    </row>
    <row r="7" spans="1:88" ht="3.95" customHeight="1">
      <c r="A7" s="335"/>
      <c r="B7" s="384"/>
      <c r="C7" s="384"/>
      <c r="D7" s="384"/>
      <c r="E7" s="384"/>
      <c r="F7" s="384"/>
      <c r="G7" s="384"/>
      <c r="H7" s="384"/>
      <c r="I7" s="384"/>
      <c r="J7" s="384"/>
      <c r="K7" s="384"/>
      <c r="L7" s="384"/>
      <c r="M7" s="384"/>
      <c r="N7" s="335"/>
      <c r="O7" s="336"/>
      <c r="P7" s="335"/>
      <c r="Q7" s="335"/>
      <c r="R7" s="335"/>
      <c r="S7" s="335"/>
      <c r="T7" s="335"/>
      <c r="U7" s="335"/>
      <c r="V7" s="335"/>
      <c r="W7" s="335"/>
      <c r="X7" s="335"/>
      <c r="Y7" s="335"/>
      <c r="Z7" s="335"/>
      <c r="AA7" s="335"/>
      <c r="AB7" s="335"/>
      <c r="AC7" s="335"/>
      <c r="AD7" s="335"/>
      <c r="AE7" s="335"/>
      <c r="AF7" s="335"/>
      <c r="AG7" s="335"/>
      <c r="AH7" s="335"/>
      <c r="AI7" s="335"/>
      <c r="AJ7" s="335"/>
      <c r="AK7" s="335"/>
      <c r="AL7" s="335"/>
      <c r="AM7" s="335"/>
      <c r="AN7" s="335"/>
      <c r="AO7" s="335"/>
      <c r="AP7" s="335"/>
      <c r="AQ7" s="335"/>
      <c r="AR7" s="335"/>
      <c r="AS7" s="335"/>
      <c r="AT7" s="335"/>
      <c r="AU7" s="335"/>
      <c r="AV7" s="335"/>
      <c r="AW7" s="335"/>
      <c r="AX7" s="335"/>
      <c r="AY7" s="335"/>
      <c r="AZ7" s="335"/>
      <c r="BA7" s="335"/>
      <c r="BB7" s="335"/>
      <c r="BC7" s="335"/>
      <c r="BD7" s="335"/>
      <c r="BE7" s="335"/>
      <c r="BF7" s="335"/>
      <c r="BG7" s="335"/>
      <c r="BH7" s="335"/>
      <c r="BI7" s="335"/>
      <c r="BJ7" s="335"/>
      <c r="BK7" s="335"/>
      <c r="BL7" s="335"/>
      <c r="BM7" s="335"/>
      <c r="BN7" s="335"/>
      <c r="BO7" s="335"/>
      <c r="BP7" s="335"/>
      <c r="BQ7" s="335"/>
      <c r="BR7" s="335"/>
      <c r="BS7" s="335"/>
      <c r="BT7" s="335"/>
      <c r="BU7" s="335"/>
      <c r="BV7" s="335"/>
      <c r="BW7" s="335"/>
      <c r="BX7" s="335"/>
      <c r="BY7" s="335"/>
      <c r="BZ7" s="335"/>
      <c r="CA7" s="344"/>
      <c r="CB7" s="335"/>
      <c r="CC7" s="335"/>
      <c r="CD7" s="335"/>
      <c r="CE7" s="335"/>
      <c r="CF7" s="335"/>
      <c r="CG7" s="335"/>
      <c r="CH7" s="335"/>
      <c r="CI7" s="335"/>
      <c r="CJ7" s="335"/>
    </row>
    <row r="8" spans="1:88" ht="3.95" customHeight="1">
      <c r="A8" s="337"/>
      <c r="B8" s="376"/>
      <c r="C8" s="376"/>
      <c r="D8" s="376"/>
      <c r="E8" s="376"/>
      <c r="F8" s="376"/>
      <c r="G8" s="376"/>
      <c r="H8" s="376"/>
      <c r="I8" s="376"/>
      <c r="J8" s="376"/>
      <c r="K8" s="376"/>
      <c r="L8" s="376"/>
      <c r="M8" s="376"/>
      <c r="N8" s="337"/>
      <c r="O8" s="338"/>
      <c r="P8" s="337"/>
      <c r="Q8" s="337"/>
      <c r="R8" s="337"/>
      <c r="S8" s="337"/>
      <c r="T8" s="337"/>
      <c r="U8" s="337"/>
      <c r="V8" s="337"/>
      <c r="W8" s="337"/>
      <c r="X8" s="337"/>
      <c r="Y8" s="337"/>
      <c r="Z8" s="337"/>
      <c r="AA8" s="337"/>
      <c r="AB8" s="337"/>
      <c r="AC8" s="337"/>
      <c r="AD8" s="337"/>
      <c r="AE8" s="337"/>
      <c r="AF8" s="337"/>
      <c r="AG8" s="337"/>
      <c r="AH8" s="337"/>
      <c r="AI8" s="337"/>
      <c r="AJ8" s="337"/>
      <c r="AK8" s="337"/>
      <c r="AL8" s="337"/>
      <c r="AM8" s="337"/>
      <c r="AN8" s="337"/>
      <c r="AO8" s="337"/>
      <c r="AP8" s="337"/>
      <c r="AQ8" s="337"/>
      <c r="AR8" s="337"/>
      <c r="AS8" s="337"/>
      <c r="AT8" s="337"/>
      <c r="AU8" s="337"/>
      <c r="AV8" s="337"/>
      <c r="AW8" s="337"/>
      <c r="AX8" s="337"/>
      <c r="AY8" s="337"/>
      <c r="AZ8" s="337"/>
      <c r="BA8" s="337"/>
      <c r="BB8" s="337"/>
      <c r="BC8" s="337"/>
      <c r="BD8" s="337"/>
      <c r="BE8" s="337"/>
      <c r="BF8" s="337"/>
      <c r="BG8" s="337"/>
      <c r="BH8" s="337"/>
      <c r="BI8" s="337"/>
      <c r="BJ8" s="337"/>
      <c r="BK8" s="337"/>
      <c r="BL8" s="337"/>
      <c r="BM8" s="337"/>
      <c r="BN8" s="337"/>
      <c r="BO8" s="337"/>
      <c r="BP8" s="337"/>
      <c r="BQ8" s="337"/>
      <c r="BR8" s="337"/>
      <c r="BS8" s="337"/>
      <c r="BT8" s="337"/>
      <c r="BU8" s="337"/>
      <c r="BV8" s="337"/>
      <c r="BW8" s="337"/>
      <c r="BX8" s="337"/>
      <c r="BY8" s="337"/>
      <c r="BZ8" s="337"/>
      <c r="CA8" s="966" t="s">
        <v>288</v>
      </c>
      <c r="CB8" s="1366"/>
      <c r="CC8" s="1366"/>
      <c r="CD8" s="1366"/>
      <c r="CE8" s="1366"/>
      <c r="CF8" s="1366"/>
      <c r="CG8" s="1366"/>
      <c r="CH8" s="1366"/>
      <c r="CI8" s="1366"/>
      <c r="CJ8" s="1366"/>
    </row>
    <row r="9" spans="1:88" ht="3.95" customHeight="1">
      <c r="A9" s="337"/>
      <c r="B9" s="376"/>
      <c r="C9" s="376"/>
      <c r="D9" s="376"/>
      <c r="E9" s="376"/>
      <c r="F9" s="376"/>
      <c r="G9" s="376"/>
      <c r="H9" s="376"/>
      <c r="I9" s="376"/>
      <c r="J9" s="376"/>
      <c r="K9" s="376"/>
      <c r="L9" s="376"/>
      <c r="M9" s="376"/>
      <c r="N9" s="337"/>
      <c r="O9" s="338"/>
      <c r="P9" s="337"/>
      <c r="Q9" s="337"/>
      <c r="R9" s="337"/>
      <c r="S9" s="337"/>
      <c r="T9" s="337"/>
      <c r="U9" s="337"/>
      <c r="V9" s="337"/>
      <c r="W9" s="337"/>
      <c r="X9" s="337"/>
      <c r="Y9" s="337"/>
      <c r="Z9" s="337"/>
      <c r="AA9" s="337"/>
      <c r="AB9" s="337"/>
      <c r="AC9" s="337"/>
      <c r="AD9" s="337"/>
      <c r="AE9" s="337"/>
      <c r="AF9" s="337"/>
      <c r="AG9" s="337"/>
      <c r="AH9" s="337"/>
      <c r="AI9" s="337"/>
      <c r="AJ9" s="337"/>
      <c r="AK9" s="337"/>
      <c r="AL9" s="337"/>
      <c r="AM9" s="337"/>
      <c r="AN9" s="337"/>
      <c r="AO9" s="337"/>
      <c r="AP9" s="337"/>
      <c r="AQ9" s="337"/>
      <c r="AR9" s="337"/>
      <c r="AS9" s="337"/>
      <c r="AT9" s="337"/>
      <c r="AU9" s="337"/>
      <c r="AV9" s="337"/>
      <c r="AW9" s="337"/>
      <c r="AX9" s="337"/>
      <c r="AY9" s="337"/>
      <c r="AZ9" s="337"/>
      <c r="BA9" s="337"/>
      <c r="BB9" s="337"/>
      <c r="BC9" s="337"/>
      <c r="BD9" s="337"/>
      <c r="BE9" s="337"/>
      <c r="BF9" s="337"/>
      <c r="BG9" s="337"/>
      <c r="BH9" s="337"/>
      <c r="BI9" s="337"/>
      <c r="BJ9" s="337"/>
      <c r="BK9" s="337"/>
      <c r="BL9" s="337"/>
      <c r="BM9" s="337"/>
      <c r="BN9" s="337"/>
      <c r="BO9" s="337"/>
      <c r="BP9" s="337"/>
      <c r="BQ9" s="337"/>
      <c r="BR9" s="337"/>
      <c r="BS9" s="337"/>
      <c r="BT9" s="337"/>
      <c r="BU9" s="337"/>
      <c r="BV9" s="337"/>
      <c r="BW9" s="337"/>
      <c r="BX9" s="337"/>
      <c r="BY9" s="337"/>
      <c r="BZ9" s="337"/>
      <c r="CA9" s="966"/>
      <c r="CB9" s="1366"/>
      <c r="CC9" s="1366"/>
      <c r="CD9" s="1366"/>
      <c r="CE9" s="1366"/>
      <c r="CF9" s="1366"/>
      <c r="CG9" s="1366"/>
      <c r="CH9" s="1366"/>
      <c r="CI9" s="1366"/>
      <c r="CJ9" s="1366"/>
    </row>
    <row r="10" spans="1:88" ht="3.95" customHeight="1">
      <c r="A10" s="337"/>
      <c r="B10" s="376"/>
      <c r="C10" s="376"/>
      <c r="D10" s="376"/>
      <c r="E10" s="376"/>
      <c r="F10" s="376"/>
      <c r="G10" s="376"/>
      <c r="H10" s="376"/>
      <c r="I10" s="376"/>
      <c r="J10" s="376"/>
      <c r="K10" s="376"/>
      <c r="L10" s="376"/>
      <c r="M10" s="376"/>
      <c r="N10" s="337"/>
      <c r="O10" s="338"/>
      <c r="P10" s="966" t="s">
        <v>755</v>
      </c>
      <c r="Q10" s="1366"/>
      <c r="R10" s="1366"/>
      <c r="S10" s="1366"/>
      <c r="T10" s="1366"/>
      <c r="U10" s="1366"/>
      <c r="V10" s="1366"/>
      <c r="W10" s="1366"/>
      <c r="X10" s="1366"/>
      <c r="Y10" s="1366"/>
      <c r="Z10" s="1366"/>
      <c r="AA10" s="1366"/>
      <c r="AB10" s="1366"/>
      <c r="AC10" s="1366"/>
      <c r="AD10" s="1366"/>
      <c r="AE10" s="1366"/>
      <c r="AF10" s="1366"/>
      <c r="AG10" s="1366"/>
      <c r="AH10" s="1366"/>
      <c r="AI10" s="1366"/>
      <c r="AJ10" s="1366"/>
      <c r="AK10" s="1366"/>
      <c r="AL10" s="1366"/>
      <c r="AM10" s="1366"/>
      <c r="AN10" s="1366"/>
      <c r="AO10" s="1366"/>
      <c r="AP10" s="1366"/>
      <c r="AQ10" s="1366"/>
      <c r="AR10" s="1366"/>
      <c r="AS10" s="1366"/>
      <c r="AT10" s="1366"/>
      <c r="AU10" s="1366"/>
      <c r="AV10" s="1366"/>
      <c r="AW10" s="1366"/>
      <c r="AX10" s="1366"/>
      <c r="AY10" s="1366"/>
      <c r="AZ10" s="1366"/>
      <c r="BA10" s="1366"/>
      <c r="BB10" s="1366"/>
      <c r="BC10" s="1366"/>
      <c r="BD10" s="1366"/>
      <c r="BE10" s="1366"/>
      <c r="BF10" s="1366"/>
      <c r="BG10" s="1366"/>
      <c r="BH10" s="1366"/>
      <c r="BI10" s="1366"/>
      <c r="BJ10" s="1366"/>
      <c r="BK10" s="1366"/>
      <c r="BL10" s="1366"/>
      <c r="BM10" s="1366"/>
      <c r="BN10" s="1366"/>
      <c r="BO10" s="1366"/>
      <c r="BP10" s="1366"/>
      <c r="BQ10" s="1366"/>
      <c r="BR10" s="1366"/>
      <c r="BS10" s="1366"/>
      <c r="BT10" s="1366"/>
      <c r="BU10" s="1366"/>
      <c r="BV10" s="1366"/>
      <c r="BW10" s="1366"/>
      <c r="BX10" s="1366"/>
      <c r="BY10" s="1366"/>
      <c r="BZ10" s="1367"/>
      <c r="CA10" s="966"/>
      <c r="CB10" s="1366"/>
      <c r="CC10" s="1366"/>
      <c r="CD10" s="1366"/>
      <c r="CE10" s="1366"/>
      <c r="CF10" s="1366"/>
      <c r="CG10" s="1366"/>
      <c r="CH10" s="1366"/>
      <c r="CI10" s="1366"/>
      <c r="CJ10" s="1366"/>
    </row>
    <row r="11" spans="1:88" ht="3.95" customHeight="1">
      <c r="A11" s="337"/>
      <c r="B11" s="376"/>
      <c r="C11" s="376"/>
      <c r="D11" s="376"/>
      <c r="E11" s="376"/>
      <c r="F11" s="376"/>
      <c r="G11" s="376"/>
      <c r="H11" s="376"/>
      <c r="I11" s="376"/>
      <c r="J11" s="376"/>
      <c r="K11" s="376"/>
      <c r="L11" s="376"/>
      <c r="M11" s="376"/>
      <c r="N11" s="337"/>
      <c r="O11" s="338"/>
      <c r="P11" s="966"/>
      <c r="Q11" s="1366"/>
      <c r="R11" s="1366"/>
      <c r="S11" s="1366"/>
      <c r="T11" s="1366"/>
      <c r="U11" s="1366"/>
      <c r="V11" s="1366"/>
      <c r="W11" s="1366"/>
      <c r="X11" s="1366"/>
      <c r="Y11" s="1366"/>
      <c r="Z11" s="1366"/>
      <c r="AA11" s="1366"/>
      <c r="AB11" s="1366"/>
      <c r="AC11" s="1366"/>
      <c r="AD11" s="1366"/>
      <c r="AE11" s="1366"/>
      <c r="AF11" s="1366"/>
      <c r="AG11" s="1366"/>
      <c r="AH11" s="1366"/>
      <c r="AI11" s="1366"/>
      <c r="AJ11" s="1366"/>
      <c r="AK11" s="1366"/>
      <c r="AL11" s="1366"/>
      <c r="AM11" s="1366"/>
      <c r="AN11" s="1366"/>
      <c r="AO11" s="1366"/>
      <c r="AP11" s="1366"/>
      <c r="AQ11" s="1366"/>
      <c r="AR11" s="1366"/>
      <c r="AS11" s="1366"/>
      <c r="AT11" s="1366"/>
      <c r="AU11" s="1366"/>
      <c r="AV11" s="1366"/>
      <c r="AW11" s="1366"/>
      <c r="AX11" s="1366"/>
      <c r="AY11" s="1366"/>
      <c r="AZ11" s="1366"/>
      <c r="BA11" s="1366"/>
      <c r="BB11" s="1366"/>
      <c r="BC11" s="1366"/>
      <c r="BD11" s="1366"/>
      <c r="BE11" s="1366"/>
      <c r="BF11" s="1366"/>
      <c r="BG11" s="1366"/>
      <c r="BH11" s="1366"/>
      <c r="BI11" s="1366"/>
      <c r="BJ11" s="1366"/>
      <c r="BK11" s="1366"/>
      <c r="BL11" s="1366"/>
      <c r="BM11" s="1366"/>
      <c r="BN11" s="1366"/>
      <c r="BO11" s="1366"/>
      <c r="BP11" s="1366"/>
      <c r="BQ11" s="1366"/>
      <c r="BR11" s="1366"/>
      <c r="BS11" s="1366"/>
      <c r="BT11" s="1366"/>
      <c r="BU11" s="1366"/>
      <c r="BV11" s="1366"/>
      <c r="BW11" s="1366"/>
      <c r="BX11" s="1366"/>
      <c r="BY11" s="1366"/>
      <c r="BZ11" s="1367"/>
      <c r="CA11" s="966"/>
      <c r="CB11" s="1366"/>
      <c r="CC11" s="1366"/>
      <c r="CD11" s="1366"/>
      <c r="CE11" s="1366"/>
      <c r="CF11" s="1366"/>
      <c r="CG11" s="1366"/>
      <c r="CH11" s="1366"/>
      <c r="CI11" s="1366"/>
      <c r="CJ11" s="1366"/>
    </row>
    <row r="12" spans="1:88" ht="3.95" customHeight="1">
      <c r="A12" s="337"/>
      <c r="B12" s="376"/>
      <c r="C12" s="376"/>
      <c r="D12" s="376"/>
      <c r="E12" s="376"/>
      <c r="F12" s="376"/>
      <c r="G12" s="376"/>
      <c r="H12" s="376"/>
      <c r="I12" s="376"/>
      <c r="J12" s="376"/>
      <c r="K12" s="376"/>
      <c r="L12" s="376"/>
      <c r="M12" s="376"/>
      <c r="N12" s="337"/>
      <c r="O12" s="338"/>
      <c r="P12" s="966"/>
      <c r="Q12" s="1366"/>
      <c r="R12" s="1366"/>
      <c r="S12" s="1366"/>
      <c r="T12" s="1366"/>
      <c r="U12" s="1366"/>
      <c r="V12" s="1366"/>
      <c r="W12" s="1366"/>
      <c r="X12" s="1366"/>
      <c r="Y12" s="1366"/>
      <c r="Z12" s="1366"/>
      <c r="AA12" s="1366"/>
      <c r="AB12" s="1366"/>
      <c r="AC12" s="1366"/>
      <c r="AD12" s="1366"/>
      <c r="AE12" s="1366"/>
      <c r="AF12" s="1366"/>
      <c r="AG12" s="1366"/>
      <c r="AH12" s="1366"/>
      <c r="AI12" s="1366"/>
      <c r="AJ12" s="1366"/>
      <c r="AK12" s="1366"/>
      <c r="AL12" s="1366"/>
      <c r="AM12" s="1366"/>
      <c r="AN12" s="1366"/>
      <c r="AO12" s="1366"/>
      <c r="AP12" s="1366"/>
      <c r="AQ12" s="1366"/>
      <c r="AR12" s="1366"/>
      <c r="AS12" s="1366"/>
      <c r="AT12" s="1366"/>
      <c r="AU12" s="1366"/>
      <c r="AV12" s="1366"/>
      <c r="AW12" s="1366"/>
      <c r="AX12" s="1366"/>
      <c r="AY12" s="1366"/>
      <c r="AZ12" s="1366"/>
      <c r="BA12" s="1366"/>
      <c r="BB12" s="1366"/>
      <c r="BC12" s="1366"/>
      <c r="BD12" s="1366"/>
      <c r="BE12" s="1366"/>
      <c r="BF12" s="1366"/>
      <c r="BG12" s="1366"/>
      <c r="BH12" s="1366"/>
      <c r="BI12" s="1366"/>
      <c r="BJ12" s="1366"/>
      <c r="BK12" s="1366"/>
      <c r="BL12" s="1366"/>
      <c r="BM12" s="1366"/>
      <c r="BN12" s="1366"/>
      <c r="BO12" s="1366"/>
      <c r="BP12" s="1366"/>
      <c r="BQ12" s="1366"/>
      <c r="BR12" s="1366"/>
      <c r="BS12" s="1366"/>
      <c r="BT12" s="1366"/>
      <c r="BU12" s="1366"/>
      <c r="BV12" s="1366"/>
      <c r="BW12" s="1366"/>
      <c r="BX12" s="1366"/>
      <c r="BY12" s="1366"/>
      <c r="BZ12" s="1367"/>
      <c r="CA12" s="966" t="s">
        <v>889</v>
      </c>
      <c r="CB12" s="1366"/>
      <c r="CC12" s="1366"/>
      <c r="CD12" s="1366"/>
      <c r="CE12" s="1366"/>
      <c r="CF12" s="1366"/>
      <c r="CG12" s="1366"/>
      <c r="CH12" s="1366"/>
      <c r="CI12" s="1366"/>
      <c r="CJ12" s="1366"/>
    </row>
    <row r="13" spans="1:88" ht="3.95" customHeight="1">
      <c r="A13" s="337"/>
      <c r="B13" s="376"/>
      <c r="C13" s="376"/>
      <c r="D13" s="376"/>
      <c r="E13" s="376"/>
      <c r="F13" s="376"/>
      <c r="G13" s="376"/>
      <c r="H13" s="376"/>
      <c r="I13" s="376"/>
      <c r="J13" s="376"/>
      <c r="K13" s="376"/>
      <c r="L13" s="376"/>
      <c r="M13" s="376"/>
      <c r="N13" s="337"/>
      <c r="O13" s="338"/>
      <c r="P13" s="966"/>
      <c r="Q13" s="1366"/>
      <c r="R13" s="1366"/>
      <c r="S13" s="1366"/>
      <c r="T13" s="1366"/>
      <c r="U13" s="1366"/>
      <c r="V13" s="1366"/>
      <c r="W13" s="1366"/>
      <c r="X13" s="1366"/>
      <c r="Y13" s="1366"/>
      <c r="Z13" s="1366"/>
      <c r="AA13" s="1366"/>
      <c r="AB13" s="1366"/>
      <c r="AC13" s="1366"/>
      <c r="AD13" s="1366"/>
      <c r="AE13" s="1366"/>
      <c r="AF13" s="1366"/>
      <c r="AG13" s="1366"/>
      <c r="AH13" s="1366"/>
      <c r="AI13" s="1366"/>
      <c r="AJ13" s="1366"/>
      <c r="AK13" s="1366"/>
      <c r="AL13" s="1366"/>
      <c r="AM13" s="1366"/>
      <c r="AN13" s="1366"/>
      <c r="AO13" s="1366"/>
      <c r="AP13" s="1366"/>
      <c r="AQ13" s="1366"/>
      <c r="AR13" s="1366"/>
      <c r="AS13" s="1366"/>
      <c r="AT13" s="1366"/>
      <c r="AU13" s="1366"/>
      <c r="AV13" s="1366"/>
      <c r="AW13" s="1366"/>
      <c r="AX13" s="1366"/>
      <c r="AY13" s="1366"/>
      <c r="AZ13" s="1366"/>
      <c r="BA13" s="1366"/>
      <c r="BB13" s="1366"/>
      <c r="BC13" s="1366"/>
      <c r="BD13" s="1366"/>
      <c r="BE13" s="1366"/>
      <c r="BF13" s="1366"/>
      <c r="BG13" s="1366"/>
      <c r="BH13" s="1366"/>
      <c r="BI13" s="1366"/>
      <c r="BJ13" s="1366"/>
      <c r="BK13" s="1366"/>
      <c r="BL13" s="1366"/>
      <c r="BM13" s="1366"/>
      <c r="BN13" s="1366"/>
      <c r="BO13" s="1366"/>
      <c r="BP13" s="1366"/>
      <c r="BQ13" s="1366"/>
      <c r="BR13" s="1366"/>
      <c r="BS13" s="1366"/>
      <c r="BT13" s="1366"/>
      <c r="BU13" s="1366"/>
      <c r="BV13" s="1366"/>
      <c r="BW13" s="1366"/>
      <c r="BX13" s="1366"/>
      <c r="BY13" s="1366"/>
      <c r="BZ13" s="1367"/>
      <c r="CA13" s="966"/>
      <c r="CB13" s="1366"/>
      <c r="CC13" s="1366"/>
      <c r="CD13" s="1366"/>
      <c r="CE13" s="1366"/>
      <c r="CF13" s="1366"/>
      <c r="CG13" s="1366"/>
      <c r="CH13" s="1366"/>
      <c r="CI13" s="1366"/>
      <c r="CJ13" s="1366"/>
    </row>
    <row r="14" spans="1:88" ht="3.95" customHeight="1">
      <c r="A14" s="337"/>
      <c r="B14" s="376"/>
      <c r="C14" s="376"/>
      <c r="D14" s="376"/>
      <c r="E14" s="376"/>
      <c r="F14" s="376"/>
      <c r="G14" s="376"/>
      <c r="H14" s="376"/>
      <c r="I14" s="376"/>
      <c r="J14" s="376"/>
      <c r="K14" s="376"/>
      <c r="L14" s="376"/>
      <c r="M14" s="376"/>
      <c r="N14" s="337"/>
      <c r="O14" s="338"/>
      <c r="P14" s="337"/>
      <c r="Q14" s="337"/>
      <c r="R14" s="337"/>
      <c r="S14" s="337"/>
      <c r="T14" s="337"/>
      <c r="U14" s="337"/>
      <c r="V14" s="337"/>
      <c r="W14" s="337"/>
      <c r="X14" s="337"/>
      <c r="Y14" s="337"/>
      <c r="Z14" s="337"/>
      <c r="AA14" s="337"/>
      <c r="AB14" s="337"/>
      <c r="AC14" s="337"/>
      <c r="AD14" s="337"/>
      <c r="AE14" s="337"/>
      <c r="AF14" s="337"/>
      <c r="AG14" s="337"/>
      <c r="AH14" s="337"/>
      <c r="AI14" s="337"/>
      <c r="AJ14" s="337"/>
      <c r="AK14" s="337"/>
      <c r="AL14" s="337"/>
      <c r="AM14" s="337"/>
      <c r="AN14" s="337"/>
      <c r="AO14" s="337"/>
      <c r="AP14" s="337"/>
      <c r="AQ14" s="337"/>
      <c r="AR14" s="337"/>
      <c r="AS14" s="337"/>
      <c r="AT14" s="337"/>
      <c r="AU14" s="337"/>
      <c r="AV14" s="337"/>
      <c r="AW14" s="337"/>
      <c r="AX14" s="337"/>
      <c r="AY14" s="337"/>
      <c r="AZ14" s="337"/>
      <c r="BA14" s="337"/>
      <c r="BB14" s="337"/>
      <c r="BC14" s="337"/>
      <c r="BD14" s="337"/>
      <c r="BE14" s="337"/>
      <c r="BF14" s="337"/>
      <c r="BG14" s="337"/>
      <c r="BH14" s="337"/>
      <c r="BI14" s="337"/>
      <c r="BJ14" s="337"/>
      <c r="BK14" s="337"/>
      <c r="BL14" s="337"/>
      <c r="BM14" s="337"/>
      <c r="BN14" s="337"/>
      <c r="BO14" s="337"/>
      <c r="BP14" s="337"/>
      <c r="BQ14" s="337"/>
      <c r="BR14" s="337"/>
      <c r="BS14" s="337"/>
      <c r="BT14" s="337"/>
      <c r="BU14" s="337"/>
      <c r="BV14" s="337"/>
      <c r="BW14" s="337"/>
      <c r="BX14" s="337"/>
      <c r="BY14" s="337"/>
      <c r="BZ14" s="337"/>
      <c r="CA14" s="966"/>
      <c r="CB14" s="1366"/>
      <c r="CC14" s="1366"/>
      <c r="CD14" s="1366"/>
      <c r="CE14" s="1366"/>
      <c r="CF14" s="1366"/>
      <c r="CG14" s="1366"/>
      <c r="CH14" s="1366"/>
      <c r="CI14" s="1366"/>
      <c r="CJ14" s="1366"/>
    </row>
    <row r="15" spans="1:88" ht="3.95" customHeight="1">
      <c r="A15" s="337"/>
      <c r="B15" s="376"/>
      <c r="C15" s="376"/>
      <c r="D15" s="376"/>
      <c r="E15" s="376"/>
      <c r="F15" s="376"/>
      <c r="G15" s="376"/>
      <c r="H15" s="376"/>
      <c r="I15" s="376"/>
      <c r="J15" s="376"/>
      <c r="K15" s="376"/>
      <c r="L15" s="376"/>
      <c r="M15" s="376"/>
      <c r="N15" s="337"/>
      <c r="O15" s="338"/>
      <c r="P15" s="337"/>
      <c r="Q15" s="337"/>
      <c r="R15" s="337"/>
      <c r="S15" s="337"/>
      <c r="T15" s="337"/>
      <c r="U15" s="337"/>
      <c r="V15" s="337"/>
      <c r="W15" s="337"/>
      <c r="X15" s="337"/>
      <c r="Y15" s="337"/>
      <c r="Z15" s="337"/>
      <c r="AA15" s="337"/>
      <c r="AB15" s="337"/>
      <c r="AC15" s="337"/>
      <c r="AD15" s="337"/>
      <c r="AE15" s="337"/>
      <c r="AF15" s="337"/>
      <c r="AG15" s="337"/>
      <c r="AH15" s="337"/>
      <c r="AI15" s="337"/>
      <c r="AJ15" s="337"/>
      <c r="AK15" s="337"/>
      <c r="AL15" s="337"/>
      <c r="AM15" s="337"/>
      <c r="AN15" s="337"/>
      <c r="AO15" s="337"/>
      <c r="AP15" s="337"/>
      <c r="AQ15" s="337"/>
      <c r="AR15" s="337"/>
      <c r="AS15" s="337"/>
      <c r="AT15" s="337"/>
      <c r="AU15" s="337"/>
      <c r="AV15" s="337"/>
      <c r="AW15" s="337"/>
      <c r="AX15" s="337"/>
      <c r="AY15" s="337"/>
      <c r="AZ15" s="337"/>
      <c r="BA15" s="337"/>
      <c r="BB15" s="337"/>
      <c r="BC15" s="337"/>
      <c r="BD15" s="337"/>
      <c r="BE15" s="337"/>
      <c r="BF15" s="337"/>
      <c r="BG15" s="337"/>
      <c r="BH15" s="337"/>
      <c r="BI15" s="337"/>
      <c r="BJ15" s="337"/>
      <c r="BK15" s="337"/>
      <c r="BL15" s="337"/>
      <c r="BM15" s="337"/>
      <c r="BN15" s="337"/>
      <c r="BO15" s="337"/>
      <c r="BP15" s="337"/>
      <c r="BQ15" s="337"/>
      <c r="BR15" s="337"/>
      <c r="BS15" s="337"/>
      <c r="BT15" s="337"/>
      <c r="BU15" s="337"/>
      <c r="BV15" s="337"/>
      <c r="BW15" s="337"/>
      <c r="BX15" s="337"/>
      <c r="BY15" s="337"/>
      <c r="BZ15" s="337"/>
      <c r="CA15" s="966"/>
      <c r="CB15" s="1366"/>
      <c r="CC15" s="1366"/>
      <c r="CD15" s="1366"/>
      <c r="CE15" s="1366"/>
      <c r="CF15" s="1366"/>
      <c r="CG15" s="1366"/>
      <c r="CH15" s="1366"/>
      <c r="CI15" s="1366"/>
      <c r="CJ15" s="1366"/>
    </row>
    <row r="16" spans="1:88" ht="3.95" customHeight="1">
      <c r="A16" s="376"/>
      <c r="B16" s="376"/>
      <c r="C16" s="376"/>
      <c r="D16" s="376"/>
      <c r="E16" s="376"/>
      <c r="F16" s="376"/>
      <c r="G16" s="376"/>
      <c r="H16" s="376"/>
      <c r="I16" s="376"/>
      <c r="J16" s="376"/>
      <c r="K16" s="376"/>
      <c r="L16" s="376"/>
      <c r="M16" s="376"/>
      <c r="N16" s="337"/>
      <c r="O16" s="338"/>
      <c r="P16" s="337"/>
      <c r="Q16" s="337"/>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c r="AW16" s="337"/>
      <c r="AX16" s="337"/>
      <c r="AY16" s="337"/>
      <c r="AZ16" s="337"/>
      <c r="BA16" s="337"/>
      <c r="BB16" s="337"/>
      <c r="BC16" s="337"/>
      <c r="BD16" s="337"/>
      <c r="BE16" s="337"/>
      <c r="BF16" s="337"/>
      <c r="BG16" s="337"/>
      <c r="BH16" s="337"/>
      <c r="BI16" s="337"/>
      <c r="BJ16" s="337"/>
      <c r="BK16" s="337"/>
      <c r="BL16" s="337"/>
      <c r="BM16" s="337"/>
      <c r="BN16" s="337"/>
      <c r="BO16" s="337"/>
      <c r="BP16" s="337"/>
      <c r="BQ16" s="337"/>
      <c r="BR16" s="337"/>
      <c r="BS16" s="337"/>
      <c r="BT16" s="337"/>
      <c r="BU16" s="337"/>
      <c r="BV16" s="337"/>
      <c r="BW16" s="337"/>
      <c r="BX16" s="337"/>
      <c r="BY16" s="337"/>
      <c r="BZ16" s="337"/>
      <c r="CA16" s="349"/>
      <c r="CB16" s="339"/>
      <c r="CC16" s="339"/>
      <c r="CD16" s="339"/>
      <c r="CE16" s="339"/>
      <c r="CF16" s="339"/>
      <c r="CG16" s="339"/>
      <c r="CH16" s="339"/>
      <c r="CI16" s="339"/>
      <c r="CJ16" s="339"/>
    </row>
    <row r="17" spans="1:88" ht="3.95" customHeight="1">
      <c r="A17" s="376"/>
      <c r="B17" s="376"/>
      <c r="C17" s="376"/>
      <c r="D17" s="376"/>
      <c r="E17" s="376"/>
      <c r="F17" s="376"/>
      <c r="G17" s="376"/>
      <c r="H17" s="376"/>
      <c r="I17" s="376"/>
      <c r="J17" s="376"/>
      <c r="K17" s="376"/>
      <c r="L17" s="376"/>
      <c r="M17" s="376"/>
      <c r="N17" s="337"/>
      <c r="O17" s="338"/>
      <c r="P17" s="344"/>
      <c r="Q17" s="335"/>
      <c r="R17" s="335"/>
      <c r="S17" s="335"/>
      <c r="T17" s="335"/>
      <c r="U17" s="335"/>
      <c r="V17" s="336"/>
      <c r="W17" s="344"/>
      <c r="X17" s="335"/>
      <c r="Y17" s="335"/>
      <c r="Z17" s="335"/>
      <c r="AA17" s="335"/>
      <c r="AB17" s="335"/>
      <c r="AC17" s="335"/>
      <c r="AD17" s="335"/>
      <c r="AE17" s="335"/>
      <c r="AF17" s="335"/>
      <c r="AG17" s="335"/>
      <c r="AH17" s="335"/>
      <c r="AI17" s="335"/>
      <c r="AJ17" s="336"/>
      <c r="AK17" s="344"/>
      <c r="AL17" s="335"/>
      <c r="AM17" s="335"/>
      <c r="AN17" s="335"/>
      <c r="AO17" s="335"/>
      <c r="AP17" s="335"/>
      <c r="AQ17" s="335"/>
      <c r="AR17" s="335"/>
      <c r="AS17" s="335"/>
      <c r="AT17" s="335"/>
      <c r="AU17" s="335"/>
      <c r="AV17" s="335"/>
      <c r="AW17" s="335"/>
      <c r="AX17" s="336"/>
      <c r="AY17" s="344"/>
      <c r="AZ17" s="335"/>
      <c r="BA17" s="335"/>
      <c r="BB17" s="335"/>
      <c r="BC17" s="335"/>
      <c r="BD17" s="335"/>
      <c r="BE17" s="335"/>
      <c r="BF17" s="335"/>
      <c r="BG17" s="335"/>
      <c r="BH17" s="335"/>
      <c r="BI17" s="335"/>
      <c r="BJ17" s="335"/>
      <c r="BK17" s="335"/>
      <c r="BL17" s="336"/>
      <c r="BM17" s="344"/>
      <c r="BN17" s="335"/>
      <c r="BO17" s="335"/>
      <c r="BP17" s="335"/>
      <c r="BQ17" s="335"/>
      <c r="BR17" s="335"/>
      <c r="BS17" s="335"/>
      <c r="BT17" s="335"/>
      <c r="BU17" s="335"/>
      <c r="BV17" s="335"/>
      <c r="BW17" s="335"/>
      <c r="BX17" s="335"/>
      <c r="BY17" s="335"/>
      <c r="BZ17" s="336"/>
      <c r="CA17" s="337"/>
      <c r="CB17" s="376"/>
      <c r="CC17" s="376"/>
      <c r="CD17" s="376"/>
      <c r="CE17" s="376"/>
      <c r="CF17" s="376"/>
      <c r="CG17" s="376"/>
      <c r="CH17" s="376"/>
      <c r="CI17" s="376"/>
      <c r="CJ17" s="376"/>
    </row>
    <row r="18" spans="1:88" ht="3.95" customHeight="1">
      <c r="A18" s="376"/>
      <c r="B18" s="376"/>
      <c r="C18" s="376"/>
      <c r="D18" s="376"/>
      <c r="E18" s="376"/>
      <c r="F18" s="376"/>
      <c r="G18" s="376"/>
      <c r="H18" s="376"/>
      <c r="I18" s="376"/>
      <c r="J18" s="376"/>
      <c r="K18" s="376"/>
      <c r="L18" s="376"/>
      <c r="M18" s="376"/>
      <c r="N18" s="337"/>
      <c r="O18" s="338"/>
      <c r="P18" s="348"/>
      <c r="Q18" s="337"/>
      <c r="R18" s="337"/>
      <c r="S18" s="337"/>
      <c r="T18" s="337"/>
      <c r="U18" s="337"/>
      <c r="V18" s="338"/>
      <c r="W18" s="348"/>
      <c r="X18" s="337"/>
      <c r="Y18" s="337"/>
      <c r="Z18" s="337"/>
      <c r="AA18" s="337"/>
      <c r="AB18" s="337"/>
      <c r="AC18" s="337"/>
      <c r="AD18" s="337"/>
      <c r="AE18" s="337"/>
      <c r="AF18" s="337"/>
      <c r="AG18" s="337"/>
      <c r="AH18" s="337"/>
      <c r="AI18" s="337"/>
      <c r="AJ18" s="338"/>
      <c r="AY18" s="348"/>
      <c r="AZ18" s="337"/>
      <c r="BA18" s="337"/>
      <c r="BB18" s="337"/>
      <c r="BC18" s="337"/>
      <c r="BD18" s="337"/>
      <c r="BE18" s="337"/>
      <c r="BF18" s="337"/>
      <c r="BG18" s="337"/>
      <c r="BH18" s="337"/>
      <c r="BI18" s="337"/>
      <c r="BJ18" s="337"/>
      <c r="BK18" s="337"/>
      <c r="BL18" s="338"/>
      <c r="BM18" s="348"/>
      <c r="BN18" s="337"/>
      <c r="BO18" s="337"/>
      <c r="BP18" s="337"/>
      <c r="BQ18" s="337"/>
      <c r="BR18" s="337"/>
      <c r="BS18" s="337"/>
      <c r="BT18" s="337"/>
      <c r="BU18" s="337"/>
      <c r="BV18" s="337"/>
      <c r="BW18" s="337"/>
      <c r="BX18" s="337"/>
      <c r="BY18" s="337"/>
      <c r="BZ18" s="338"/>
      <c r="CA18" s="1366" t="s">
        <v>890</v>
      </c>
      <c r="CB18" s="1366"/>
      <c r="CC18" s="1366"/>
      <c r="CD18" s="1366"/>
      <c r="CE18" s="1366"/>
      <c r="CF18" s="1366"/>
      <c r="CG18" s="1366"/>
      <c r="CH18" s="1366"/>
      <c r="CI18" s="1366"/>
      <c r="CJ18" s="1366"/>
    </row>
    <row r="19" spans="1:88" ht="3.95" customHeight="1">
      <c r="A19" s="376"/>
      <c r="B19" s="376"/>
      <c r="C19" s="376"/>
      <c r="D19" s="376"/>
      <c r="E19" s="376"/>
      <c r="F19" s="376"/>
      <c r="G19" s="376"/>
      <c r="H19" s="376"/>
      <c r="I19" s="376"/>
      <c r="J19" s="376"/>
      <c r="K19" s="376"/>
      <c r="L19" s="376"/>
      <c r="M19" s="376"/>
      <c r="N19" s="337"/>
      <c r="O19" s="338"/>
      <c r="P19" s="966" t="s">
        <v>228</v>
      </c>
      <c r="Q19" s="1366"/>
      <c r="R19" s="1366"/>
      <c r="S19" s="1366"/>
      <c r="T19" s="1366"/>
      <c r="U19" s="1366"/>
      <c r="V19" s="1367"/>
      <c r="W19" s="966" t="s">
        <v>891</v>
      </c>
      <c r="X19" s="1366"/>
      <c r="Y19" s="1366"/>
      <c r="Z19" s="1366"/>
      <c r="AA19" s="1366"/>
      <c r="AB19" s="1366"/>
      <c r="AC19" s="1366"/>
      <c r="AD19" s="1366"/>
      <c r="AE19" s="1366"/>
      <c r="AF19" s="1366"/>
      <c r="AG19" s="1366"/>
      <c r="AH19" s="1366"/>
      <c r="AI19" s="1366"/>
      <c r="AJ19" s="1367"/>
      <c r="AK19" s="1383" t="s">
        <v>306</v>
      </c>
      <c r="AL19" s="1478"/>
      <c r="AM19" s="1478"/>
      <c r="AN19" s="1478"/>
      <c r="AO19" s="1478"/>
      <c r="AP19" s="1478"/>
      <c r="AQ19" s="1478"/>
      <c r="AR19" s="1478"/>
      <c r="AS19" s="1478"/>
      <c r="AT19" s="1478"/>
      <c r="AU19" s="1478"/>
      <c r="AV19" s="1478"/>
      <c r="AW19" s="1478"/>
      <c r="AX19" s="1479"/>
      <c r="AY19" s="1383" t="s">
        <v>342</v>
      </c>
      <c r="AZ19" s="1478"/>
      <c r="BA19" s="1478"/>
      <c r="BB19" s="1478"/>
      <c r="BC19" s="1478"/>
      <c r="BD19" s="1478"/>
      <c r="BE19" s="1478"/>
      <c r="BF19" s="1478"/>
      <c r="BG19" s="1478"/>
      <c r="BH19" s="1478"/>
      <c r="BI19" s="1478"/>
      <c r="BJ19" s="1478"/>
      <c r="BK19" s="1478"/>
      <c r="BL19" s="1479"/>
      <c r="BM19" s="966" t="s">
        <v>343</v>
      </c>
      <c r="BN19" s="1366"/>
      <c r="BO19" s="1366"/>
      <c r="BP19" s="1366"/>
      <c r="BQ19" s="1366"/>
      <c r="BR19" s="1366"/>
      <c r="BS19" s="1366"/>
      <c r="BT19" s="1366"/>
      <c r="BU19" s="1366"/>
      <c r="BV19" s="1366"/>
      <c r="BW19" s="1366"/>
      <c r="BX19" s="1366"/>
      <c r="BY19" s="1366"/>
      <c r="BZ19" s="1367"/>
      <c r="CA19" s="1366"/>
      <c r="CB19" s="1366"/>
      <c r="CC19" s="1366"/>
      <c r="CD19" s="1366"/>
      <c r="CE19" s="1366"/>
      <c r="CF19" s="1366"/>
      <c r="CG19" s="1366"/>
      <c r="CH19" s="1366"/>
      <c r="CI19" s="1366"/>
      <c r="CJ19" s="1366"/>
    </row>
    <row r="20" spans="1:88" ht="3.95" customHeight="1">
      <c r="A20" s="376"/>
      <c r="B20" s="376"/>
      <c r="C20" s="376"/>
      <c r="D20" s="376"/>
      <c r="E20" s="376"/>
      <c r="F20" s="376"/>
      <c r="G20" s="376"/>
      <c r="H20" s="376"/>
      <c r="I20" s="376"/>
      <c r="J20" s="376"/>
      <c r="K20" s="376"/>
      <c r="L20" s="376"/>
      <c r="M20" s="376"/>
      <c r="N20" s="337"/>
      <c r="O20" s="338"/>
      <c r="P20" s="966"/>
      <c r="Q20" s="1366"/>
      <c r="R20" s="1366"/>
      <c r="S20" s="1366"/>
      <c r="T20" s="1366"/>
      <c r="U20" s="1366"/>
      <c r="V20" s="1367"/>
      <c r="W20" s="966"/>
      <c r="X20" s="1366"/>
      <c r="Y20" s="1366"/>
      <c r="Z20" s="1366"/>
      <c r="AA20" s="1366"/>
      <c r="AB20" s="1366"/>
      <c r="AC20" s="1366"/>
      <c r="AD20" s="1366"/>
      <c r="AE20" s="1366"/>
      <c r="AF20" s="1366"/>
      <c r="AG20" s="1366"/>
      <c r="AH20" s="1366"/>
      <c r="AI20" s="1366"/>
      <c r="AJ20" s="1367"/>
      <c r="AK20" s="1383"/>
      <c r="AL20" s="1478"/>
      <c r="AM20" s="1478"/>
      <c r="AN20" s="1478"/>
      <c r="AO20" s="1478"/>
      <c r="AP20" s="1478"/>
      <c r="AQ20" s="1478"/>
      <c r="AR20" s="1478"/>
      <c r="AS20" s="1478"/>
      <c r="AT20" s="1478"/>
      <c r="AU20" s="1478"/>
      <c r="AV20" s="1478"/>
      <c r="AW20" s="1478"/>
      <c r="AX20" s="1479"/>
      <c r="AY20" s="1383"/>
      <c r="AZ20" s="1478"/>
      <c r="BA20" s="1478"/>
      <c r="BB20" s="1478"/>
      <c r="BC20" s="1478"/>
      <c r="BD20" s="1478"/>
      <c r="BE20" s="1478"/>
      <c r="BF20" s="1478"/>
      <c r="BG20" s="1478"/>
      <c r="BH20" s="1478"/>
      <c r="BI20" s="1478"/>
      <c r="BJ20" s="1478"/>
      <c r="BK20" s="1478"/>
      <c r="BL20" s="1479"/>
      <c r="BM20" s="966"/>
      <c r="BN20" s="1366"/>
      <c r="BO20" s="1366"/>
      <c r="BP20" s="1366"/>
      <c r="BQ20" s="1366"/>
      <c r="BR20" s="1366"/>
      <c r="BS20" s="1366"/>
      <c r="BT20" s="1366"/>
      <c r="BU20" s="1366"/>
      <c r="BV20" s="1366"/>
      <c r="BW20" s="1366"/>
      <c r="BX20" s="1366"/>
      <c r="BY20" s="1366"/>
      <c r="BZ20" s="1367"/>
      <c r="CA20" s="1366"/>
      <c r="CB20" s="1366"/>
      <c r="CC20" s="1366"/>
      <c r="CD20" s="1366"/>
      <c r="CE20" s="1366"/>
      <c r="CF20" s="1366"/>
      <c r="CG20" s="1366"/>
      <c r="CH20" s="1366"/>
      <c r="CI20" s="1366"/>
      <c r="CJ20" s="1366"/>
    </row>
    <row r="21" spans="1:88" ht="3.95" customHeight="1">
      <c r="A21" s="376"/>
      <c r="B21" s="376"/>
      <c r="C21" s="376"/>
      <c r="D21" s="376"/>
      <c r="E21" s="376"/>
      <c r="F21" s="376"/>
      <c r="G21" s="376"/>
      <c r="H21" s="376"/>
      <c r="I21" s="376"/>
      <c r="J21" s="376"/>
      <c r="K21" s="376"/>
      <c r="L21" s="376"/>
      <c r="M21" s="376"/>
      <c r="N21" s="337"/>
      <c r="O21" s="338"/>
      <c r="P21" s="966"/>
      <c r="Q21" s="1366"/>
      <c r="R21" s="1366"/>
      <c r="S21" s="1366"/>
      <c r="T21" s="1366"/>
      <c r="U21" s="1366"/>
      <c r="V21" s="1367"/>
      <c r="W21" s="966"/>
      <c r="X21" s="1366"/>
      <c r="Y21" s="1366"/>
      <c r="Z21" s="1366"/>
      <c r="AA21" s="1366"/>
      <c r="AB21" s="1366"/>
      <c r="AC21" s="1366"/>
      <c r="AD21" s="1366"/>
      <c r="AE21" s="1366"/>
      <c r="AF21" s="1366"/>
      <c r="AG21" s="1366"/>
      <c r="AH21" s="1366"/>
      <c r="AI21" s="1366"/>
      <c r="AJ21" s="1367"/>
      <c r="AK21" s="1383"/>
      <c r="AL21" s="1478"/>
      <c r="AM21" s="1478"/>
      <c r="AN21" s="1478"/>
      <c r="AO21" s="1478"/>
      <c r="AP21" s="1478"/>
      <c r="AQ21" s="1478"/>
      <c r="AR21" s="1478"/>
      <c r="AS21" s="1478"/>
      <c r="AT21" s="1478"/>
      <c r="AU21" s="1478"/>
      <c r="AV21" s="1478"/>
      <c r="AW21" s="1478"/>
      <c r="AX21" s="1479"/>
      <c r="AY21" s="1383"/>
      <c r="AZ21" s="1478"/>
      <c r="BA21" s="1478"/>
      <c r="BB21" s="1478"/>
      <c r="BC21" s="1478"/>
      <c r="BD21" s="1478"/>
      <c r="BE21" s="1478"/>
      <c r="BF21" s="1478"/>
      <c r="BG21" s="1478"/>
      <c r="BH21" s="1478"/>
      <c r="BI21" s="1478"/>
      <c r="BJ21" s="1478"/>
      <c r="BK21" s="1478"/>
      <c r="BL21" s="1479"/>
      <c r="BM21" s="966"/>
      <c r="BN21" s="1366"/>
      <c r="BO21" s="1366"/>
      <c r="BP21" s="1366"/>
      <c r="BQ21" s="1366"/>
      <c r="BR21" s="1366"/>
      <c r="BS21" s="1366"/>
      <c r="BT21" s="1366"/>
      <c r="BU21" s="1366"/>
      <c r="BV21" s="1366"/>
      <c r="BW21" s="1366"/>
      <c r="BX21" s="1366"/>
      <c r="BY21" s="1366"/>
      <c r="BZ21" s="1367"/>
      <c r="CA21" s="1366"/>
      <c r="CB21" s="1366"/>
      <c r="CC21" s="1366"/>
      <c r="CD21" s="1366"/>
      <c r="CE21" s="1366"/>
      <c r="CF21" s="1366"/>
      <c r="CG21" s="1366"/>
      <c r="CH21" s="1366"/>
      <c r="CI21" s="1366"/>
      <c r="CJ21" s="1366"/>
    </row>
    <row r="22" spans="1:88" ht="3.95" customHeight="1">
      <c r="A22" s="376"/>
      <c r="B22" s="376"/>
      <c r="C22" s="376"/>
      <c r="D22" s="376"/>
      <c r="E22" s="376"/>
      <c r="F22" s="376"/>
      <c r="G22" s="376"/>
      <c r="H22" s="376"/>
      <c r="I22" s="376"/>
      <c r="J22" s="376"/>
      <c r="K22" s="376"/>
      <c r="L22" s="376"/>
      <c r="M22" s="376"/>
      <c r="N22" s="337"/>
      <c r="O22" s="338"/>
      <c r="P22" s="966"/>
      <c r="Q22" s="1366"/>
      <c r="R22" s="1366"/>
      <c r="S22" s="1366"/>
      <c r="T22" s="1366"/>
      <c r="U22" s="1366"/>
      <c r="V22" s="1367"/>
      <c r="W22" s="966"/>
      <c r="X22" s="1366"/>
      <c r="Y22" s="1366"/>
      <c r="Z22" s="1366"/>
      <c r="AA22" s="1366"/>
      <c r="AB22" s="1366"/>
      <c r="AC22" s="1366"/>
      <c r="AD22" s="1366"/>
      <c r="AE22" s="1366"/>
      <c r="AF22" s="1366"/>
      <c r="AG22" s="1366"/>
      <c r="AH22" s="1366"/>
      <c r="AI22" s="1366"/>
      <c r="AJ22" s="1367"/>
      <c r="AK22" s="1383"/>
      <c r="AL22" s="1478"/>
      <c r="AM22" s="1478"/>
      <c r="AN22" s="1478"/>
      <c r="AO22" s="1478"/>
      <c r="AP22" s="1478"/>
      <c r="AQ22" s="1478"/>
      <c r="AR22" s="1478"/>
      <c r="AS22" s="1478"/>
      <c r="AT22" s="1478"/>
      <c r="AU22" s="1478"/>
      <c r="AV22" s="1478"/>
      <c r="AW22" s="1478"/>
      <c r="AX22" s="1479"/>
      <c r="AY22" s="1383"/>
      <c r="AZ22" s="1478"/>
      <c r="BA22" s="1478"/>
      <c r="BB22" s="1478"/>
      <c r="BC22" s="1478"/>
      <c r="BD22" s="1478"/>
      <c r="BE22" s="1478"/>
      <c r="BF22" s="1478"/>
      <c r="BG22" s="1478"/>
      <c r="BH22" s="1478"/>
      <c r="BI22" s="1478"/>
      <c r="BJ22" s="1478"/>
      <c r="BK22" s="1478"/>
      <c r="BL22" s="1479"/>
      <c r="BM22" s="966"/>
      <c r="BN22" s="1366"/>
      <c r="BO22" s="1366"/>
      <c r="BP22" s="1366"/>
      <c r="BQ22" s="1366"/>
      <c r="BR22" s="1366"/>
      <c r="BS22" s="1366"/>
      <c r="BT22" s="1366"/>
      <c r="BU22" s="1366"/>
      <c r="BV22" s="1366"/>
      <c r="BW22" s="1366"/>
      <c r="BX22" s="1366"/>
      <c r="BY22" s="1366"/>
      <c r="BZ22" s="1367"/>
      <c r="CA22" s="1366" t="s">
        <v>344</v>
      </c>
      <c r="CB22" s="1366"/>
      <c r="CC22" s="1366"/>
      <c r="CD22" s="1366"/>
      <c r="CE22" s="1366"/>
      <c r="CF22" s="1366"/>
      <c r="CG22" s="1366"/>
      <c r="CH22" s="1366"/>
      <c r="CI22" s="1366"/>
      <c r="CJ22" s="1366"/>
    </row>
    <row r="23" spans="1:88" ht="3.95" customHeight="1">
      <c r="A23" s="1471" t="s">
        <v>950</v>
      </c>
      <c r="B23" s="1471"/>
      <c r="C23" s="1471"/>
      <c r="D23" s="1471"/>
      <c r="E23" s="1471"/>
      <c r="F23" s="1471"/>
      <c r="G23" s="1471"/>
      <c r="H23" s="1471"/>
      <c r="I23" s="1471"/>
      <c r="J23" s="1471"/>
      <c r="K23" s="1471"/>
      <c r="L23" s="1471"/>
      <c r="M23" s="1471"/>
      <c r="N23" s="1471"/>
      <c r="O23" s="1422"/>
      <c r="P23" s="966"/>
      <c r="Q23" s="1366"/>
      <c r="R23" s="1366"/>
      <c r="S23" s="1366"/>
      <c r="T23" s="1366"/>
      <c r="U23" s="1366"/>
      <c r="V23" s="1367"/>
      <c r="W23" s="966"/>
      <c r="X23" s="1366"/>
      <c r="Y23" s="1366"/>
      <c r="Z23" s="1366"/>
      <c r="AA23" s="1366"/>
      <c r="AB23" s="1366"/>
      <c r="AC23" s="1366"/>
      <c r="AD23" s="1366"/>
      <c r="AE23" s="1366"/>
      <c r="AF23" s="1366"/>
      <c r="AG23" s="1366"/>
      <c r="AH23" s="1366"/>
      <c r="AI23" s="1366"/>
      <c r="AJ23" s="1367"/>
      <c r="AK23" s="1383" t="s">
        <v>740</v>
      </c>
      <c r="AL23" s="1478"/>
      <c r="AM23" s="1478"/>
      <c r="AN23" s="1478"/>
      <c r="AO23" s="1478"/>
      <c r="AP23" s="1478"/>
      <c r="AQ23" s="1478"/>
      <c r="AR23" s="1478"/>
      <c r="AS23" s="1478"/>
      <c r="AT23" s="1478"/>
      <c r="AU23" s="1478"/>
      <c r="AV23" s="1478"/>
      <c r="AW23" s="1478"/>
      <c r="AX23" s="1479"/>
      <c r="AY23" s="1383" t="s">
        <v>741</v>
      </c>
      <c r="AZ23" s="1478"/>
      <c r="BA23" s="1478"/>
      <c r="BB23" s="1478"/>
      <c r="BC23" s="1478"/>
      <c r="BD23" s="1478"/>
      <c r="BE23" s="1478"/>
      <c r="BF23" s="1478"/>
      <c r="BG23" s="1478"/>
      <c r="BH23" s="1478"/>
      <c r="BI23" s="1478"/>
      <c r="BJ23" s="1478"/>
      <c r="BK23" s="1478"/>
      <c r="BL23" s="1479"/>
      <c r="BM23" s="966"/>
      <c r="BN23" s="1366"/>
      <c r="BO23" s="1366"/>
      <c r="BP23" s="1366"/>
      <c r="BQ23" s="1366"/>
      <c r="BR23" s="1366"/>
      <c r="BS23" s="1366"/>
      <c r="BT23" s="1366"/>
      <c r="BU23" s="1366"/>
      <c r="BV23" s="1366"/>
      <c r="BW23" s="1366"/>
      <c r="BX23" s="1366"/>
      <c r="BY23" s="1366"/>
      <c r="BZ23" s="1367"/>
      <c r="CA23" s="1366"/>
      <c r="CB23" s="1366"/>
      <c r="CC23" s="1366"/>
      <c r="CD23" s="1366"/>
      <c r="CE23" s="1366"/>
      <c r="CF23" s="1366"/>
      <c r="CG23" s="1366"/>
      <c r="CH23" s="1366"/>
      <c r="CI23" s="1366"/>
      <c r="CJ23" s="1366"/>
    </row>
    <row r="24" spans="1:88" ht="3.95" customHeight="1">
      <c r="A24" s="1471"/>
      <c r="B24" s="1471"/>
      <c r="C24" s="1471"/>
      <c r="D24" s="1471"/>
      <c r="E24" s="1471"/>
      <c r="F24" s="1471"/>
      <c r="G24" s="1471"/>
      <c r="H24" s="1471"/>
      <c r="I24" s="1471"/>
      <c r="J24" s="1471"/>
      <c r="K24" s="1471"/>
      <c r="L24" s="1471"/>
      <c r="M24" s="1471"/>
      <c r="N24" s="1471"/>
      <c r="O24" s="1422"/>
      <c r="P24" s="966"/>
      <c r="Q24" s="1366"/>
      <c r="R24" s="1366"/>
      <c r="S24" s="1366"/>
      <c r="T24" s="1366"/>
      <c r="U24" s="1366"/>
      <c r="V24" s="1367"/>
      <c r="W24" s="966"/>
      <c r="X24" s="1366"/>
      <c r="Y24" s="1366"/>
      <c r="Z24" s="1366"/>
      <c r="AA24" s="1366"/>
      <c r="AB24" s="1366"/>
      <c r="AC24" s="1366"/>
      <c r="AD24" s="1366"/>
      <c r="AE24" s="1366"/>
      <c r="AF24" s="1366"/>
      <c r="AG24" s="1366"/>
      <c r="AH24" s="1366"/>
      <c r="AI24" s="1366"/>
      <c r="AJ24" s="1367"/>
      <c r="AK24" s="1383"/>
      <c r="AL24" s="1478"/>
      <c r="AM24" s="1478"/>
      <c r="AN24" s="1478"/>
      <c r="AO24" s="1478"/>
      <c r="AP24" s="1478"/>
      <c r="AQ24" s="1478"/>
      <c r="AR24" s="1478"/>
      <c r="AS24" s="1478"/>
      <c r="AT24" s="1478"/>
      <c r="AU24" s="1478"/>
      <c r="AV24" s="1478"/>
      <c r="AW24" s="1478"/>
      <c r="AX24" s="1479"/>
      <c r="AY24" s="1383"/>
      <c r="AZ24" s="1478"/>
      <c r="BA24" s="1478"/>
      <c r="BB24" s="1478"/>
      <c r="BC24" s="1478"/>
      <c r="BD24" s="1478"/>
      <c r="BE24" s="1478"/>
      <c r="BF24" s="1478"/>
      <c r="BG24" s="1478"/>
      <c r="BH24" s="1478"/>
      <c r="BI24" s="1478"/>
      <c r="BJ24" s="1478"/>
      <c r="BK24" s="1478"/>
      <c r="BL24" s="1479"/>
      <c r="BM24" s="966"/>
      <c r="BN24" s="1366"/>
      <c r="BO24" s="1366"/>
      <c r="BP24" s="1366"/>
      <c r="BQ24" s="1366"/>
      <c r="BR24" s="1366"/>
      <c r="BS24" s="1366"/>
      <c r="BT24" s="1366"/>
      <c r="BU24" s="1366"/>
      <c r="BV24" s="1366"/>
      <c r="BW24" s="1366"/>
      <c r="BX24" s="1366"/>
      <c r="BY24" s="1366"/>
      <c r="BZ24" s="1367"/>
      <c r="CA24" s="1366"/>
      <c r="CB24" s="1366"/>
      <c r="CC24" s="1366"/>
      <c r="CD24" s="1366"/>
      <c r="CE24" s="1366"/>
      <c r="CF24" s="1366"/>
      <c r="CG24" s="1366"/>
      <c r="CH24" s="1366"/>
      <c r="CI24" s="1366"/>
      <c r="CJ24" s="1366"/>
    </row>
    <row r="25" spans="1:88" ht="3.95" customHeight="1">
      <c r="A25" s="1471"/>
      <c r="B25" s="1471"/>
      <c r="C25" s="1471"/>
      <c r="D25" s="1471"/>
      <c r="E25" s="1471"/>
      <c r="F25" s="1471"/>
      <c r="G25" s="1471"/>
      <c r="H25" s="1471"/>
      <c r="I25" s="1471"/>
      <c r="J25" s="1471"/>
      <c r="K25" s="1471"/>
      <c r="L25" s="1471"/>
      <c r="M25" s="1471"/>
      <c r="N25" s="1471"/>
      <c r="O25" s="1422"/>
      <c r="P25" s="966"/>
      <c r="Q25" s="1366"/>
      <c r="R25" s="1366"/>
      <c r="S25" s="1366"/>
      <c r="T25" s="1366"/>
      <c r="U25" s="1366"/>
      <c r="V25" s="1367"/>
      <c r="W25" s="966"/>
      <c r="X25" s="1366"/>
      <c r="Y25" s="1366"/>
      <c r="Z25" s="1366"/>
      <c r="AA25" s="1366"/>
      <c r="AB25" s="1366"/>
      <c r="AC25" s="1366"/>
      <c r="AD25" s="1366"/>
      <c r="AE25" s="1366"/>
      <c r="AF25" s="1366"/>
      <c r="AG25" s="1366"/>
      <c r="AH25" s="1366"/>
      <c r="AI25" s="1366"/>
      <c r="AJ25" s="1367"/>
      <c r="AK25" s="1383"/>
      <c r="AL25" s="1478"/>
      <c r="AM25" s="1478"/>
      <c r="AN25" s="1478"/>
      <c r="AO25" s="1478"/>
      <c r="AP25" s="1478"/>
      <c r="AQ25" s="1478"/>
      <c r="AR25" s="1478"/>
      <c r="AS25" s="1478"/>
      <c r="AT25" s="1478"/>
      <c r="AU25" s="1478"/>
      <c r="AV25" s="1478"/>
      <c r="AW25" s="1478"/>
      <c r="AX25" s="1479"/>
      <c r="AY25" s="1383"/>
      <c r="AZ25" s="1478"/>
      <c r="BA25" s="1478"/>
      <c r="BB25" s="1478"/>
      <c r="BC25" s="1478"/>
      <c r="BD25" s="1478"/>
      <c r="BE25" s="1478"/>
      <c r="BF25" s="1478"/>
      <c r="BG25" s="1478"/>
      <c r="BH25" s="1478"/>
      <c r="BI25" s="1478"/>
      <c r="BJ25" s="1478"/>
      <c r="BK25" s="1478"/>
      <c r="BL25" s="1479"/>
      <c r="BM25" s="966"/>
      <c r="BN25" s="1366"/>
      <c r="BO25" s="1366"/>
      <c r="BP25" s="1366"/>
      <c r="BQ25" s="1366"/>
      <c r="BR25" s="1366"/>
      <c r="BS25" s="1366"/>
      <c r="BT25" s="1366"/>
      <c r="BU25" s="1366"/>
      <c r="BV25" s="1366"/>
      <c r="BW25" s="1366"/>
      <c r="BX25" s="1366"/>
      <c r="BY25" s="1366"/>
      <c r="BZ25" s="1367"/>
      <c r="CA25" s="1366"/>
      <c r="CB25" s="1366"/>
      <c r="CC25" s="1366"/>
      <c r="CD25" s="1366"/>
      <c r="CE25" s="1366"/>
      <c r="CF25" s="1366"/>
      <c r="CG25" s="1366"/>
      <c r="CH25" s="1366"/>
      <c r="CI25" s="1366"/>
      <c r="CJ25" s="1366"/>
    </row>
    <row r="26" spans="1:88" ht="3.95" customHeight="1">
      <c r="A26" s="1471"/>
      <c r="B26" s="1471"/>
      <c r="C26" s="1471"/>
      <c r="D26" s="1471"/>
      <c r="E26" s="1471"/>
      <c r="F26" s="1471"/>
      <c r="G26" s="1471"/>
      <c r="H26" s="1471"/>
      <c r="I26" s="1471"/>
      <c r="J26" s="1471"/>
      <c r="K26" s="1471"/>
      <c r="L26" s="1471"/>
      <c r="M26" s="1471"/>
      <c r="N26" s="1471"/>
      <c r="O26" s="1422"/>
      <c r="P26" s="966"/>
      <c r="Q26" s="1366"/>
      <c r="R26" s="1366"/>
      <c r="S26" s="1366"/>
      <c r="T26" s="1366"/>
      <c r="U26" s="1366"/>
      <c r="V26" s="1367"/>
      <c r="W26" s="966"/>
      <c r="X26" s="1366"/>
      <c r="Y26" s="1366"/>
      <c r="Z26" s="1366"/>
      <c r="AA26" s="1366"/>
      <c r="AB26" s="1366"/>
      <c r="AC26" s="1366"/>
      <c r="AD26" s="1366"/>
      <c r="AE26" s="1366"/>
      <c r="AF26" s="1366"/>
      <c r="AG26" s="1366"/>
      <c r="AH26" s="1366"/>
      <c r="AI26" s="1366"/>
      <c r="AJ26" s="1367"/>
      <c r="AK26" s="1383"/>
      <c r="AL26" s="1478"/>
      <c r="AM26" s="1478"/>
      <c r="AN26" s="1478"/>
      <c r="AO26" s="1478"/>
      <c r="AP26" s="1478"/>
      <c r="AQ26" s="1478"/>
      <c r="AR26" s="1478"/>
      <c r="AS26" s="1478"/>
      <c r="AT26" s="1478"/>
      <c r="AU26" s="1478"/>
      <c r="AV26" s="1478"/>
      <c r="AW26" s="1478"/>
      <c r="AX26" s="1479"/>
      <c r="AY26" s="1383"/>
      <c r="AZ26" s="1478"/>
      <c r="BA26" s="1478"/>
      <c r="BB26" s="1478"/>
      <c r="BC26" s="1478"/>
      <c r="BD26" s="1478"/>
      <c r="BE26" s="1478"/>
      <c r="BF26" s="1478"/>
      <c r="BG26" s="1478"/>
      <c r="BH26" s="1478"/>
      <c r="BI26" s="1478"/>
      <c r="BJ26" s="1478"/>
      <c r="BK26" s="1478"/>
      <c r="BL26" s="1479"/>
      <c r="BM26" s="966"/>
      <c r="BN26" s="1366"/>
      <c r="BO26" s="1366"/>
      <c r="BP26" s="1366"/>
      <c r="BQ26" s="1366"/>
      <c r="BR26" s="1366"/>
      <c r="BS26" s="1366"/>
      <c r="BT26" s="1366"/>
      <c r="BU26" s="1366"/>
      <c r="BV26" s="1366"/>
      <c r="BW26" s="1366"/>
      <c r="BX26" s="1366"/>
      <c r="BY26" s="1366"/>
      <c r="BZ26" s="1367"/>
      <c r="CA26" s="1366" t="s">
        <v>742</v>
      </c>
      <c r="CB26" s="1366"/>
      <c r="CC26" s="1366"/>
      <c r="CD26" s="1366"/>
      <c r="CE26" s="1366"/>
      <c r="CF26" s="1366"/>
      <c r="CG26" s="1366"/>
      <c r="CH26" s="1366"/>
      <c r="CI26" s="1366"/>
      <c r="CJ26" s="1366"/>
    </row>
    <row r="27" spans="1:88" ht="3.95" customHeight="1">
      <c r="A27" s="1471" t="s">
        <v>743</v>
      </c>
      <c r="B27" s="1471"/>
      <c r="C27" s="1471"/>
      <c r="D27" s="1471"/>
      <c r="E27" s="1471"/>
      <c r="F27" s="1471"/>
      <c r="G27" s="1471"/>
      <c r="H27" s="1471"/>
      <c r="I27" s="1471"/>
      <c r="J27" s="1471"/>
      <c r="K27" s="1471"/>
      <c r="L27" s="1471"/>
      <c r="M27" s="1471"/>
      <c r="N27" s="1471"/>
      <c r="O27" s="1422"/>
      <c r="P27" s="348"/>
      <c r="Q27" s="337"/>
      <c r="R27" s="337"/>
      <c r="S27" s="337"/>
      <c r="T27" s="337"/>
      <c r="U27" s="337"/>
      <c r="V27" s="338"/>
      <c r="W27" s="348"/>
      <c r="X27" s="337"/>
      <c r="Y27" s="337"/>
      <c r="Z27" s="337"/>
      <c r="AA27" s="337"/>
      <c r="AB27" s="337"/>
      <c r="AC27" s="337"/>
      <c r="AD27" s="337"/>
      <c r="AE27" s="337"/>
      <c r="AF27" s="337"/>
      <c r="AG27" s="337"/>
      <c r="AH27" s="337"/>
      <c r="AI27" s="337"/>
      <c r="AJ27" s="338"/>
      <c r="AK27" s="348"/>
      <c r="AL27" s="337"/>
      <c r="AM27" s="337"/>
      <c r="AN27" s="337"/>
      <c r="AO27" s="337"/>
      <c r="AP27" s="337"/>
      <c r="AQ27" s="337"/>
      <c r="AR27" s="337"/>
      <c r="AS27" s="337"/>
      <c r="AT27" s="337"/>
      <c r="AU27" s="337"/>
      <c r="AV27" s="337"/>
      <c r="AW27" s="337"/>
      <c r="AX27" s="338"/>
      <c r="AY27" s="348"/>
      <c r="AZ27" s="337"/>
      <c r="BA27" s="337"/>
      <c r="BB27" s="337"/>
      <c r="BC27" s="337"/>
      <c r="BD27" s="337"/>
      <c r="BE27" s="337"/>
      <c r="BF27" s="337"/>
      <c r="BG27" s="337"/>
      <c r="BH27" s="337"/>
      <c r="BI27" s="337"/>
      <c r="BJ27" s="337"/>
      <c r="BK27" s="337"/>
      <c r="BL27" s="338"/>
      <c r="BM27" s="348"/>
      <c r="BN27" s="337"/>
      <c r="BO27" s="337"/>
      <c r="BP27" s="337"/>
      <c r="BQ27" s="337"/>
      <c r="BR27" s="337"/>
      <c r="BS27" s="337"/>
      <c r="BT27" s="337"/>
      <c r="BU27" s="337"/>
      <c r="BV27" s="337"/>
      <c r="BW27" s="337"/>
      <c r="BX27" s="337"/>
      <c r="BY27" s="337"/>
      <c r="BZ27" s="338"/>
      <c r="CA27" s="1366"/>
      <c r="CB27" s="1366"/>
      <c r="CC27" s="1366"/>
      <c r="CD27" s="1366"/>
      <c r="CE27" s="1366"/>
      <c r="CF27" s="1366"/>
      <c r="CG27" s="1366"/>
      <c r="CH27" s="1366"/>
      <c r="CI27" s="1366"/>
      <c r="CJ27" s="1366"/>
    </row>
    <row r="28" spans="1:88" ht="3.95" customHeight="1">
      <c r="A28" s="1471"/>
      <c r="B28" s="1471"/>
      <c r="C28" s="1471"/>
      <c r="D28" s="1471"/>
      <c r="E28" s="1471"/>
      <c r="F28" s="1471"/>
      <c r="G28" s="1471"/>
      <c r="H28" s="1471"/>
      <c r="I28" s="1471"/>
      <c r="J28" s="1471"/>
      <c r="K28" s="1471"/>
      <c r="L28" s="1471"/>
      <c r="M28" s="1471"/>
      <c r="N28" s="1471"/>
      <c r="O28" s="1422"/>
      <c r="P28" s="349"/>
      <c r="Q28" s="339"/>
      <c r="R28" s="339"/>
      <c r="S28" s="339"/>
      <c r="T28" s="339"/>
      <c r="U28" s="339"/>
      <c r="V28" s="340"/>
      <c r="W28" s="349"/>
      <c r="X28" s="339"/>
      <c r="Y28" s="339"/>
      <c r="Z28" s="339"/>
      <c r="AA28" s="339"/>
      <c r="AB28" s="339"/>
      <c r="AC28" s="339"/>
      <c r="AD28" s="339"/>
      <c r="AE28" s="339"/>
      <c r="AF28" s="339"/>
      <c r="AG28" s="339"/>
      <c r="AH28" s="339"/>
      <c r="AI28" s="339"/>
      <c r="AJ28" s="340"/>
      <c r="AK28" s="349"/>
      <c r="AL28" s="339"/>
      <c r="AM28" s="339"/>
      <c r="AN28" s="339"/>
      <c r="AO28" s="339"/>
      <c r="AP28" s="339"/>
      <c r="AQ28" s="339"/>
      <c r="AR28" s="339"/>
      <c r="AS28" s="339"/>
      <c r="AT28" s="339"/>
      <c r="AU28" s="339"/>
      <c r="AV28" s="339"/>
      <c r="AW28" s="339"/>
      <c r="AX28" s="340"/>
      <c r="AY28" s="349"/>
      <c r="AZ28" s="339"/>
      <c r="BA28" s="339"/>
      <c r="BB28" s="339"/>
      <c r="BC28" s="339"/>
      <c r="BD28" s="339"/>
      <c r="BE28" s="339"/>
      <c r="BF28" s="339"/>
      <c r="BG28" s="339"/>
      <c r="BH28" s="339"/>
      <c r="BI28" s="339"/>
      <c r="BJ28" s="339"/>
      <c r="BK28" s="339"/>
      <c r="BL28" s="340"/>
      <c r="BM28" s="349"/>
      <c r="BN28" s="339"/>
      <c r="BO28" s="339"/>
      <c r="BP28" s="339"/>
      <c r="BQ28" s="339"/>
      <c r="BR28" s="339"/>
      <c r="BS28" s="339"/>
      <c r="BT28" s="339"/>
      <c r="BU28" s="339"/>
      <c r="BV28" s="339"/>
      <c r="BW28" s="339"/>
      <c r="BX28" s="339"/>
      <c r="BY28" s="339"/>
      <c r="BZ28" s="340"/>
      <c r="CA28" s="1366"/>
      <c r="CB28" s="1366"/>
      <c r="CC28" s="1366"/>
      <c r="CD28" s="1366"/>
      <c r="CE28" s="1366"/>
      <c r="CF28" s="1366"/>
      <c r="CG28" s="1366"/>
      <c r="CH28" s="1366"/>
      <c r="CI28" s="1366"/>
      <c r="CJ28" s="1366"/>
    </row>
    <row r="29" spans="1:88" ht="3.95" customHeight="1">
      <c r="A29" s="1471"/>
      <c r="B29" s="1471"/>
      <c r="C29" s="1471"/>
      <c r="D29" s="1471"/>
      <c r="E29" s="1471"/>
      <c r="F29" s="1471"/>
      <c r="G29" s="1471"/>
      <c r="H29" s="1471"/>
      <c r="I29" s="1471"/>
      <c r="J29" s="1471"/>
      <c r="K29" s="1471"/>
      <c r="L29" s="1471"/>
      <c r="M29" s="1471"/>
      <c r="N29" s="1471"/>
      <c r="O29" s="1422"/>
      <c r="P29" s="348"/>
      <c r="Q29" s="337"/>
      <c r="R29" s="337"/>
      <c r="S29" s="337"/>
      <c r="T29" s="337"/>
      <c r="U29" s="337"/>
      <c r="V29" s="338"/>
      <c r="W29" s="348"/>
      <c r="X29" s="337"/>
      <c r="Y29" s="337"/>
      <c r="Z29" s="337"/>
      <c r="AA29" s="337"/>
      <c r="AB29" s="337"/>
      <c r="AC29" s="338"/>
      <c r="AD29" s="348"/>
      <c r="AE29" s="337"/>
      <c r="AF29" s="337"/>
      <c r="AG29" s="337"/>
      <c r="AH29" s="337"/>
      <c r="AI29" s="337"/>
      <c r="AJ29" s="338"/>
      <c r="AK29" s="348"/>
      <c r="AL29" s="337"/>
      <c r="AM29" s="337"/>
      <c r="AN29" s="337"/>
      <c r="AO29" s="337"/>
      <c r="AP29" s="337"/>
      <c r="AQ29" s="338"/>
      <c r="AR29" s="348"/>
      <c r="AS29" s="337"/>
      <c r="AT29" s="337"/>
      <c r="AU29" s="337"/>
      <c r="AV29" s="337"/>
      <c r="AW29" s="337"/>
      <c r="AX29" s="338"/>
      <c r="AY29" s="348"/>
      <c r="AZ29" s="337"/>
      <c r="BA29" s="337"/>
      <c r="BB29" s="337"/>
      <c r="BC29" s="337"/>
      <c r="BD29" s="337"/>
      <c r="BE29" s="338"/>
      <c r="BF29" s="348"/>
      <c r="BG29" s="337"/>
      <c r="BH29" s="337"/>
      <c r="BI29" s="337"/>
      <c r="BJ29" s="337"/>
      <c r="BK29" s="337"/>
      <c r="BL29" s="338"/>
      <c r="BM29" s="348"/>
      <c r="BN29" s="337"/>
      <c r="BO29" s="337"/>
      <c r="BP29" s="337"/>
      <c r="BQ29" s="337"/>
      <c r="BR29" s="337"/>
      <c r="BS29" s="338"/>
      <c r="BT29" s="337"/>
      <c r="BU29" s="337"/>
      <c r="BV29" s="337"/>
      <c r="BW29" s="337"/>
      <c r="BX29" s="337"/>
      <c r="BY29" s="337"/>
      <c r="BZ29" s="338"/>
      <c r="CA29" s="1366"/>
      <c r="CB29" s="1366"/>
      <c r="CC29" s="1366"/>
      <c r="CD29" s="1366"/>
      <c r="CE29" s="1366"/>
      <c r="CF29" s="1366"/>
      <c r="CG29" s="1366"/>
      <c r="CH29" s="1366"/>
      <c r="CI29" s="1366"/>
      <c r="CJ29" s="1366"/>
    </row>
    <row r="30" spans="1:88" ht="3.95" customHeight="1">
      <c r="A30" s="1471"/>
      <c r="B30" s="1471"/>
      <c r="C30" s="1471"/>
      <c r="D30" s="1471"/>
      <c r="E30" s="1471"/>
      <c r="F30" s="1471"/>
      <c r="G30" s="1471"/>
      <c r="H30" s="1471"/>
      <c r="I30" s="1471"/>
      <c r="J30" s="1471"/>
      <c r="K30" s="1471"/>
      <c r="L30" s="1471"/>
      <c r="M30" s="1471"/>
      <c r="N30" s="1471"/>
      <c r="O30" s="1422"/>
      <c r="P30" s="348"/>
      <c r="Q30" s="337"/>
      <c r="R30" s="337"/>
      <c r="S30" s="337"/>
      <c r="T30" s="337"/>
      <c r="U30" s="337"/>
      <c r="V30" s="338"/>
      <c r="W30" s="348"/>
      <c r="X30" s="337"/>
      <c r="Y30" s="337"/>
      <c r="Z30" s="337"/>
      <c r="AA30" s="337"/>
      <c r="AB30" s="337"/>
      <c r="AC30" s="338"/>
      <c r="AD30" s="348"/>
      <c r="AE30" s="337"/>
      <c r="AF30" s="337"/>
      <c r="AG30" s="337"/>
      <c r="AH30" s="337"/>
      <c r="AI30" s="337"/>
      <c r="AJ30" s="338"/>
      <c r="AK30" s="348"/>
      <c r="AL30" s="337"/>
      <c r="AM30" s="337"/>
      <c r="AN30" s="337"/>
      <c r="AO30" s="337"/>
      <c r="AP30" s="337"/>
      <c r="AQ30" s="338"/>
      <c r="AR30" s="348"/>
      <c r="AS30" s="337"/>
      <c r="AT30" s="337"/>
      <c r="AU30" s="337"/>
      <c r="AV30" s="337"/>
      <c r="AW30" s="337"/>
      <c r="AX30" s="338"/>
      <c r="AY30" s="348"/>
      <c r="AZ30" s="337"/>
      <c r="BA30" s="337"/>
      <c r="BB30" s="337"/>
      <c r="BC30" s="337"/>
      <c r="BD30" s="337"/>
      <c r="BE30" s="338"/>
      <c r="BF30" s="348"/>
      <c r="BG30" s="337"/>
      <c r="BH30" s="337"/>
      <c r="BI30" s="337"/>
      <c r="BJ30" s="337"/>
      <c r="BK30" s="337"/>
      <c r="BL30" s="338"/>
      <c r="BM30" s="348"/>
      <c r="BN30" s="337"/>
      <c r="BO30" s="337"/>
      <c r="BP30" s="337"/>
      <c r="BQ30" s="337"/>
      <c r="BR30" s="337"/>
      <c r="BS30" s="338"/>
      <c r="BT30" s="337"/>
      <c r="BU30" s="337"/>
      <c r="BV30" s="337"/>
      <c r="BW30" s="337"/>
      <c r="BX30" s="337"/>
      <c r="BY30" s="337"/>
      <c r="BZ30" s="338"/>
      <c r="CA30" s="1471" t="s">
        <v>744</v>
      </c>
      <c r="CB30" s="1471"/>
      <c r="CC30" s="1471"/>
      <c r="CD30" s="1471"/>
      <c r="CE30" s="1471"/>
      <c r="CF30" s="1471"/>
      <c r="CG30" s="1471"/>
      <c r="CH30" s="1471"/>
      <c r="CI30" s="1471"/>
      <c r="CJ30" s="1471"/>
    </row>
    <row r="31" spans="1:88" ht="3.95" customHeight="1">
      <c r="A31" s="376"/>
      <c r="B31" s="376"/>
      <c r="C31" s="376"/>
      <c r="D31" s="376"/>
      <c r="E31" s="376"/>
      <c r="F31" s="376"/>
      <c r="G31" s="376"/>
      <c r="H31" s="376"/>
      <c r="I31" s="376"/>
      <c r="J31" s="376"/>
      <c r="K31" s="376"/>
      <c r="L31" s="376"/>
      <c r="M31" s="376"/>
      <c r="N31" s="337"/>
      <c r="O31" s="338"/>
      <c r="P31" s="348"/>
      <c r="Q31" s="337"/>
      <c r="R31" s="337"/>
      <c r="S31" s="337"/>
      <c r="T31" s="337"/>
      <c r="U31" s="337"/>
      <c r="V31" s="338"/>
      <c r="W31" s="348"/>
      <c r="X31" s="337"/>
      <c r="Y31" s="337"/>
      <c r="Z31" s="337"/>
      <c r="AA31" s="337"/>
      <c r="AB31" s="337"/>
      <c r="AC31" s="338"/>
      <c r="AD31" s="348"/>
      <c r="AE31" s="337"/>
      <c r="AF31" s="337"/>
      <c r="AG31" s="337"/>
      <c r="AH31" s="337"/>
      <c r="AI31" s="337"/>
      <c r="AJ31" s="338"/>
      <c r="AK31" s="348"/>
      <c r="AL31" s="337"/>
      <c r="AM31" s="337"/>
      <c r="AN31" s="337"/>
      <c r="AO31" s="337"/>
      <c r="AP31" s="337"/>
      <c r="AQ31" s="338"/>
      <c r="AR31" s="348"/>
      <c r="AS31" s="337"/>
      <c r="AT31" s="337"/>
      <c r="AU31" s="337"/>
      <c r="AV31" s="337"/>
      <c r="AW31" s="337"/>
      <c r="AX31" s="338"/>
      <c r="AY31" s="348"/>
      <c r="AZ31" s="337"/>
      <c r="BA31" s="337"/>
      <c r="BB31" s="337"/>
      <c r="BC31" s="337"/>
      <c r="BD31" s="337"/>
      <c r="BE31" s="338"/>
      <c r="BF31" s="348"/>
      <c r="BG31" s="337"/>
      <c r="BH31" s="337"/>
      <c r="BI31" s="337"/>
      <c r="BJ31" s="337"/>
      <c r="BK31" s="337"/>
      <c r="BL31" s="338"/>
      <c r="BM31" s="348"/>
      <c r="BN31" s="337"/>
      <c r="BO31" s="337"/>
      <c r="BP31" s="337"/>
      <c r="BQ31" s="337"/>
      <c r="BR31" s="337"/>
      <c r="BS31" s="338"/>
      <c r="BT31" s="337"/>
      <c r="BU31" s="337"/>
      <c r="BV31" s="337"/>
      <c r="BW31" s="337"/>
      <c r="BX31" s="337"/>
      <c r="BY31" s="337"/>
      <c r="BZ31" s="338"/>
      <c r="CA31" s="1471"/>
      <c r="CB31" s="1471"/>
      <c r="CC31" s="1471"/>
      <c r="CD31" s="1471"/>
      <c r="CE31" s="1471"/>
      <c r="CF31" s="1471"/>
      <c r="CG31" s="1471"/>
      <c r="CH31" s="1471"/>
      <c r="CI31" s="1471"/>
      <c r="CJ31" s="1471"/>
    </row>
    <row r="32" spans="1:88" ht="3.95" customHeight="1">
      <c r="A32" s="376"/>
      <c r="B32" s="376"/>
      <c r="C32" s="376"/>
      <c r="D32" s="376"/>
      <c r="E32" s="376"/>
      <c r="F32" s="376"/>
      <c r="G32" s="376"/>
      <c r="H32" s="376"/>
      <c r="I32" s="376"/>
      <c r="J32" s="376"/>
      <c r="K32" s="376"/>
      <c r="L32" s="376"/>
      <c r="M32" s="376"/>
      <c r="N32" s="337"/>
      <c r="O32" s="338"/>
      <c r="P32" s="966" t="s">
        <v>131</v>
      </c>
      <c r="Q32" s="1366"/>
      <c r="R32" s="1366"/>
      <c r="S32" s="1366"/>
      <c r="T32" s="1366"/>
      <c r="U32" s="1366"/>
      <c r="V32" s="1367"/>
      <c r="W32" s="966" t="s">
        <v>131</v>
      </c>
      <c r="X32" s="1366"/>
      <c r="Y32" s="1366"/>
      <c r="Z32" s="1366"/>
      <c r="AA32" s="1366"/>
      <c r="AB32" s="1366"/>
      <c r="AC32" s="1367"/>
      <c r="AD32" s="348"/>
      <c r="AE32" s="337"/>
      <c r="AF32" s="337"/>
      <c r="AG32" s="337"/>
      <c r="AH32" s="337"/>
      <c r="AI32" s="337"/>
      <c r="AJ32" s="338"/>
      <c r="AK32" s="966" t="s">
        <v>131</v>
      </c>
      <c r="AL32" s="1366"/>
      <c r="AM32" s="1366"/>
      <c r="AN32" s="1366"/>
      <c r="AO32" s="1366"/>
      <c r="AP32" s="1366"/>
      <c r="AQ32" s="1367"/>
      <c r="AR32" s="348"/>
      <c r="AS32" s="337"/>
      <c r="AT32" s="337"/>
      <c r="AU32" s="337"/>
      <c r="AV32" s="337"/>
      <c r="AW32" s="337"/>
      <c r="AX32" s="338"/>
      <c r="AY32" s="966" t="s">
        <v>131</v>
      </c>
      <c r="AZ32" s="1366"/>
      <c r="BA32" s="1366"/>
      <c r="BB32" s="1366"/>
      <c r="BC32" s="1366"/>
      <c r="BD32" s="1366"/>
      <c r="BE32" s="1367"/>
      <c r="BF32" s="348"/>
      <c r="BG32" s="337"/>
      <c r="BH32" s="337"/>
      <c r="BI32" s="337"/>
      <c r="BJ32" s="337"/>
      <c r="BK32" s="337"/>
      <c r="BL32" s="338"/>
      <c r="BM32" s="966" t="s">
        <v>131</v>
      </c>
      <c r="BN32" s="1366"/>
      <c r="BO32" s="1366"/>
      <c r="BP32" s="1366"/>
      <c r="BQ32" s="1366"/>
      <c r="BR32" s="1366"/>
      <c r="BS32" s="1367"/>
      <c r="BT32" s="337"/>
      <c r="BU32" s="337"/>
      <c r="BV32" s="337"/>
      <c r="BW32" s="337"/>
      <c r="BX32" s="337"/>
      <c r="BY32" s="337"/>
      <c r="BZ32" s="338"/>
      <c r="CA32" s="1471"/>
      <c r="CB32" s="1471"/>
      <c r="CC32" s="1471"/>
      <c r="CD32" s="1471"/>
      <c r="CE32" s="1471"/>
      <c r="CF32" s="1471"/>
      <c r="CG32" s="1471"/>
      <c r="CH32" s="1471"/>
      <c r="CI32" s="1471"/>
      <c r="CJ32" s="1471"/>
    </row>
    <row r="33" spans="1:88" ht="3.95" customHeight="1">
      <c r="A33" s="376"/>
      <c r="B33" s="376"/>
      <c r="C33" s="376"/>
      <c r="D33" s="376"/>
      <c r="E33" s="376"/>
      <c r="F33" s="376"/>
      <c r="G33" s="376"/>
      <c r="H33" s="376"/>
      <c r="I33" s="376"/>
      <c r="J33" s="376"/>
      <c r="K33" s="376"/>
      <c r="L33" s="376"/>
      <c r="M33" s="376"/>
      <c r="N33" s="337"/>
      <c r="O33" s="338"/>
      <c r="P33" s="966"/>
      <c r="Q33" s="1366"/>
      <c r="R33" s="1366"/>
      <c r="S33" s="1366"/>
      <c r="T33" s="1366"/>
      <c r="U33" s="1366"/>
      <c r="V33" s="1367"/>
      <c r="W33" s="966"/>
      <c r="X33" s="1366"/>
      <c r="Y33" s="1366"/>
      <c r="Z33" s="1366"/>
      <c r="AA33" s="1366"/>
      <c r="AB33" s="1366"/>
      <c r="AC33" s="1367"/>
      <c r="AD33" s="348"/>
      <c r="AE33" s="337"/>
      <c r="AF33" s="337"/>
      <c r="AG33" s="337"/>
      <c r="AH33" s="337"/>
      <c r="AI33" s="337"/>
      <c r="AJ33" s="338"/>
      <c r="AK33" s="966"/>
      <c r="AL33" s="1366"/>
      <c r="AM33" s="1366"/>
      <c r="AN33" s="1366"/>
      <c r="AO33" s="1366"/>
      <c r="AP33" s="1366"/>
      <c r="AQ33" s="1367"/>
      <c r="AR33" s="348"/>
      <c r="AS33" s="337"/>
      <c r="AT33" s="337"/>
      <c r="AU33" s="337"/>
      <c r="AV33" s="337"/>
      <c r="AW33" s="337"/>
      <c r="AX33" s="338"/>
      <c r="AY33" s="966"/>
      <c r="AZ33" s="1366"/>
      <c r="BA33" s="1366"/>
      <c r="BB33" s="1366"/>
      <c r="BC33" s="1366"/>
      <c r="BD33" s="1366"/>
      <c r="BE33" s="1367"/>
      <c r="BF33" s="348"/>
      <c r="BG33" s="337"/>
      <c r="BH33" s="337"/>
      <c r="BI33" s="337"/>
      <c r="BJ33" s="337"/>
      <c r="BK33" s="337"/>
      <c r="BL33" s="338"/>
      <c r="BM33" s="966"/>
      <c r="BN33" s="1366"/>
      <c r="BO33" s="1366"/>
      <c r="BP33" s="1366"/>
      <c r="BQ33" s="1366"/>
      <c r="BR33" s="1366"/>
      <c r="BS33" s="1367"/>
      <c r="BT33" s="337"/>
      <c r="BU33" s="337"/>
      <c r="BV33" s="337"/>
      <c r="BW33" s="337"/>
      <c r="BX33" s="337"/>
      <c r="BY33" s="337"/>
      <c r="BZ33" s="338"/>
      <c r="CA33" s="1471"/>
      <c r="CB33" s="1471"/>
      <c r="CC33" s="1471"/>
      <c r="CD33" s="1471"/>
      <c r="CE33" s="1471"/>
      <c r="CF33" s="1471"/>
      <c r="CG33" s="1471"/>
      <c r="CH33" s="1471"/>
      <c r="CI33" s="1471"/>
      <c r="CJ33" s="1471"/>
    </row>
    <row r="34" spans="1:88" ht="3.95" customHeight="1">
      <c r="A34" s="376"/>
      <c r="B34" s="376"/>
      <c r="C34" s="376"/>
      <c r="D34" s="376"/>
      <c r="E34" s="376"/>
      <c r="F34" s="376"/>
      <c r="G34" s="376"/>
      <c r="H34" s="376"/>
      <c r="I34" s="376"/>
      <c r="J34" s="376"/>
      <c r="K34" s="376"/>
      <c r="L34" s="376"/>
      <c r="M34" s="376"/>
      <c r="N34" s="337"/>
      <c r="O34" s="338"/>
      <c r="P34" s="966"/>
      <c r="Q34" s="1366"/>
      <c r="R34" s="1366"/>
      <c r="S34" s="1366"/>
      <c r="T34" s="1366"/>
      <c r="U34" s="1366"/>
      <c r="V34" s="1367"/>
      <c r="W34" s="966"/>
      <c r="X34" s="1366"/>
      <c r="Y34" s="1366"/>
      <c r="Z34" s="1366"/>
      <c r="AA34" s="1366"/>
      <c r="AB34" s="1366"/>
      <c r="AC34" s="1367"/>
      <c r="AD34" s="966" t="s">
        <v>694</v>
      </c>
      <c r="AE34" s="1366"/>
      <c r="AF34" s="1366"/>
      <c r="AG34" s="1366"/>
      <c r="AH34" s="1366"/>
      <c r="AI34" s="1366"/>
      <c r="AJ34" s="1367"/>
      <c r="AK34" s="966"/>
      <c r="AL34" s="1366"/>
      <c r="AM34" s="1366"/>
      <c r="AN34" s="1366"/>
      <c r="AO34" s="1366"/>
      <c r="AP34" s="1366"/>
      <c r="AQ34" s="1367"/>
      <c r="AR34" s="966" t="s">
        <v>694</v>
      </c>
      <c r="AS34" s="1366"/>
      <c r="AT34" s="1366"/>
      <c r="AU34" s="1366"/>
      <c r="AV34" s="1366"/>
      <c r="AW34" s="1366"/>
      <c r="AX34" s="1367"/>
      <c r="AY34" s="966"/>
      <c r="AZ34" s="1366"/>
      <c r="BA34" s="1366"/>
      <c r="BB34" s="1366"/>
      <c r="BC34" s="1366"/>
      <c r="BD34" s="1366"/>
      <c r="BE34" s="1367"/>
      <c r="BF34" s="966" t="s">
        <v>694</v>
      </c>
      <c r="BG34" s="1366"/>
      <c r="BH34" s="1366"/>
      <c r="BI34" s="1366"/>
      <c r="BJ34" s="1366"/>
      <c r="BK34" s="1366"/>
      <c r="BL34" s="1367"/>
      <c r="BM34" s="966"/>
      <c r="BN34" s="1366"/>
      <c r="BO34" s="1366"/>
      <c r="BP34" s="1366"/>
      <c r="BQ34" s="1366"/>
      <c r="BR34" s="1366"/>
      <c r="BS34" s="1367"/>
      <c r="BT34" s="966" t="s">
        <v>694</v>
      </c>
      <c r="BU34" s="1366"/>
      <c r="BV34" s="1366"/>
      <c r="BW34" s="1366"/>
      <c r="BX34" s="1366"/>
      <c r="BY34" s="1366"/>
      <c r="BZ34" s="1367"/>
      <c r="CA34" s="1471" t="s">
        <v>695</v>
      </c>
      <c r="CB34" s="1471"/>
      <c r="CC34" s="1471"/>
      <c r="CD34" s="1471"/>
      <c r="CE34" s="1471"/>
      <c r="CF34" s="1471"/>
      <c r="CG34" s="1471"/>
      <c r="CH34" s="1471"/>
      <c r="CI34" s="1471"/>
      <c r="CJ34" s="1471"/>
    </row>
    <row r="35" spans="1:88" ht="3.95" customHeight="1">
      <c r="A35" s="376"/>
      <c r="B35" s="376"/>
      <c r="C35" s="376"/>
      <c r="D35" s="376"/>
      <c r="E35" s="376"/>
      <c r="F35" s="376"/>
      <c r="G35" s="376"/>
      <c r="H35" s="376"/>
      <c r="I35" s="376"/>
      <c r="J35" s="376"/>
      <c r="K35" s="376"/>
      <c r="L35" s="376"/>
      <c r="M35" s="376"/>
      <c r="N35" s="337"/>
      <c r="O35" s="338"/>
      <c r="P35" s="966"/>
      <c r="Q35" s="1366"/>
      <c r="R35" s="1366"/>
      <c r="S35" s="1366"/>
      <c r="T35" s="1366"/>
      <c r="U35" s="1366"/>
      <c r="V35" s="1367"/>
      <c r="W35" s="966"/>
      <c r="X35" s="1366"/>
      <c r="Y35" s="1366"/>
      <c r="Z35" s="1366"/>
      <c r="AA35" s="1366"/>
      <c r="AB35" s="1366"/>
      <c r="AC35" s="1367"/>
      <c r="AD35" s="966"/>
      <c r="AE35" s="1366"/>
      <c r="AF35" s="1366"/>
      <c r="AG35" s="1366"/>
      <c r="AH35" s="1366"/>
      <c r="AI35" s="1366"/>
      <c r="AJ35" s="1367"/>
      <c r="AK35" s="966"/>
      <c r="AL35" s="1366"/>
      <c r="AM35" s="1366"/>
      <c r="AN35" s="1366"/>
      <c r="AO35" s="1366"/>
      <c r="AP35" s="1366"/>
      <c r="AQ35" s="1367"/>
      <c r="AR35" s="966"/>
      <c r="AS35" s="1366"/>
      <c r="AT35" s="1366"/>
      <c r="AU35" s="1366"/>
      <c r="AV35" s="1366"/>
      <c r="AW35" s="1366"/>
      <c r="AX35" s="1367"/>
      <c r="AY35" s="966"/>
      <c r="AZ35" s="1366"/>
      <c r="BA35" s="1366"/>
      <c r="BB35" s="1366"/>
      <c r="BC35" s="1366"/>
      <c r="BD35" s="1366"/>
      <c r="BE35" s="1367"/>
      <c r="BF35" s="966"/>
      <c r="BG35" s="1366"/>
      <c r="BH35" s="1366"/>
      <c r="BI35" s="1366"/>
      <c r="BJ35" s="1366"/>
      <c r="BK35" s="1366"/>
      <c r="BL35" s="1367"/>
      <c r="BM35" s="966"/>
      <c r="BN35" s="1366"/>
      <c r="BO35" s="1366"/>
      <c r="BP35" s="1366"/>
      <c r="BQ35" s="1366"/>
      <c r="BR35" s="1366"/>
      <c r="BS35" s="1367"/>
      <c r="BT35" s="966"/>
      <c r="BU35" s="1366"/>
      <c r="BV35" s="1366"/>
      <c r="BW35" s="1366"/>
      <c r="BX35" s="1366"/>
      <c r="BY35" s="1366"/>
      <c r="BZ35" s="1367"/>
      <c r="CA35" s="1471"/>
      <c r="CB35" s="1471"/>
      <c r="CC35" s="1471"/>
      <c r="CD35" s="1471"/>
      <c r="CE35" s="1471"/>
      <c r="CF35" s="1471"/>
      <c r="CG35" s="1471"/>
      <c r="CH35" s="1471"/>
      <c r="CI35" s="1471"/>
      <c r="CJ35" s="1471"/>
    </row>
    <row r="36" spans="1:88" ht="3.95" customHeight="1">
      <c r="A36" s="376"/>
      <c r="B36" s="376"/>
      <c r="C36" s="376"/>
      <c r="D36" s="376"/>
      <c r="E36" s="376"/>
      <c r="F36" s="376"/>
      <c r="G36" s="376"/>
      <c r="H36" s="376"/>
      <c r="I36" s="376"/>
      <c r="J36" s="376"/>
      <c r="K36" s="376"/>
      <c r="L36" s="376"/>
      <c r="M36" s="376"/>
      <c r="N36" s="337"/>
      <c r="O36" s="338"/>
      <c r="P36" s="966" t="s">
        <v>696</v>
      </c>
      <c r="Q36" s="1366"/>
      <c r="R36" s="1366"/>
      <c r="S36" s="1366"/>
      <c r="T36" s="1366"/>
      <c r="U36" s="1366"/>
      <c r="V36" s="1367"/>
      <c r="W36" s="966" t="s">
        <v>696</v>
      </c>
      <c r="X36" s="1366"/>
      <c r="Y36" s="1366"/>
      <c r="Z36" s="1366"/>
      <c r="AA36" s="1366"/>
      <c r="AB36" s="1366"/>
      <c r="AC36" s="1367"/>
      <c r="AD36" s="966"/>
      <c r="AE36" s="1366"/>
      <c r="AF36" s="1366"/>
      <c r="AG36" s="1366"/>
      <c r="AH36" s="1366"/>
      <c r="AI36" s="1366"/>
      <c r="AJ36" s="1367"/>
      <c r="AK36" s="966" t="s">
        <v>696</v>
      </c>
      <c r="AL36" s="1366"/>
      <c r="AM36" s="1366"/>
      <c r="AN36" s="1366"/>
      <c r="AO36" s="1366"/>
      <c r="AP36" s="1366"/>
      <c r="AQ36" s="1367"/>
      <c r="AR36" s="966"/>
      <c r="AS36" s="1366"/>
      <c r="AT36" s="1366"/>
      <c r="AU36" s="1366"/>
      <c r="AV36" s="1366"/>
      <c r="AW36" s="1366"/>
      <c r="AX36" s="1367"/>
      <c r="AY36" s="966" t="s">
        <v>696</v>
      </c>
      <c r="AZ36" s="1366"/>
      <c r="BA36" s="1366"/>
      <c r="BB36" s="1366"/>
      <c r="BC36" s="1366"/>
      <c r="BD36" s="1366"/>
      <c r="BE36" s="1367"/>
      <c r="BF36" s="966"/>
      <c r="BG36" s="1366"/>
      <c r="BH36" s="1366"/>
      <c r="BI36" s="1366"/>
      <c r="BJ36" s="1366"/>
      <c r="BK36" s="1366"/>
      <c r="BL36" s="1367"/>
      <c r="BM36" s="966" t="s">
        <v>696</v>
      </c>
      <c r="BN36" s="1366"/>
      <c r="BO36" s="1366"/>
      <c r="BP36" s="1366"/>
      <c r="BQ36" s="1366"/>
      <c r="BR36" s="1366"/>
      <c r="BS36" s="1367"/>
      <c r="BT36" s="966"/>
      <c r="BU36" s="1366"/>
      <c r="BV36" s="1366"/>
      <c r="BW36" s="1366"/>
      <c r="BX36" s="1366"/>
      <c r="BY36" s="1366"/>
      <c r="BZ36" s="1367"/>
      <c r="CA36" s="1471"/>
      <c r="CB36" s="1471"/>
      <c r="CC36" s="1471"/>
      <c r="CD36" s="1471"/>
      <c r="CE36" s="1471"/>
      <c r="CF36" s="1471"/>
      <c r="CG36" s="1471"/>
      <c r="CH36" s="1471"/>
      <c r="CI36" s="1471"/>
      <c r="CJ36" s="1471"/>
    </row>
    <row r="37" spans="1:88" ht="3.95" customHeight="1">
      <c r="A37" s="376"/>
      <c r="B37" s="376"/>
      <c r="C37" s="376"/>
      <c r="D37" s="376"/>
      <c r="E37" s="376"/>
      <c r="F37" s="376"/>
      <c r="G37" s="376"/>
      <c r="H37" s="376"/>
      <c r="I37" s="376"/>
      <c r="J37" s="376"/>
      <c r="K37" s="376"/>
      <c r="L37" s="376"/>
      <c r="M37" s="376"/>
      <c r="N37" s="337"/>
      <c r="O37" s="338"/>
      <c r="P37" s="966"/>
      <c r="Q37" s="1366"/>
      <c r="R37" s="1366"/>
      <c r="S37" s="1366"/>
      <c r="T37" s="1366"/>
      <c r="U37" s="1366"/>
      <c r="V37" s="1367"/>
      <c r="W37" s="966"/>
      <c r="X37" s="1366"/>
      <c r="Y37" s="1366"/>
      <c r="Z37" s="1366"/>
      <c r="AA37" s="1366"/>
      <c r="AB37" s="1366"/>
      <c r="AC37" s="1367"/>
      <c r="AD37" s="966"/>
      <c r="AE37" s="1366"/>
      <c r="AF37" s="1366"/>
      <c r="AG37" s="1366"/>
      <c r="AH37" s="1366"/>
      <c r="AI37" s="1366"/>
      <c r="AJ37" s="1367"/>
      <c r="AK37" s="966"/>
      <c r="AL37" s="1366"/>
      <c r="AM37" s="1366"/>
      <c r="AN37" s="1366"/>
      <c r="AO37" s="1366"/>
      <c r="AP37" s="1366"/>
      <c r="AQ37" s="1367"/>
      <c r="AR37" s="966"/>
      <c r="AS37" s="1366"/>
      <c r="AT37" s="1366"/>
      <c r="AU37" s="1366"/>
      <c r="AV37" s="1366"/>
      <c r="AW37" s="1366"/>
      <c r="AX37" s="1367"/>
      <c r="AY37" s="966"/>
      <c r="AZ37" s="1366"/>
      <c r="BA37" s="1366"/>
      <c r="BB37" s="1366"/>
      <c r="BC37" s="1366"/>
      <c r="BD37" s="1366"/>
      <c r="BE37" s="1367"/>
      <c r="BF37" s="966"/>
      <c r="BG37" s="1366"/>
      <c r="BH37" s="1366"/>
      <c r="BI37" s="1366"/>
      <c r="BJ37" s="1366"/>
      <c r="BK37" s="1366"/>
      <c r="BL37" s="1367"/>
      <c r="BM37" s="966"/>
      <c r="BN37" s="1366"/>
      <c r="BO37" s="1366"/>
      <c r="BP37" s="1366"/>
      <c r="BQ37" s="1366"/>
      <c r="BR37" s="1366"/>
      <c r="BS37" s="1367"/>
      <c r="BT37" s="966"/>
      <c r="BU37" s="1366"/>
      <c r="BV37" s="1366"/>
      <c r="BW37" s="1366"/>
      <c r="BX37" s="1366"/>
      <c r="BY37" s="1366"/>
      <c r="BZ37" s="1367"/>
      <c r="CA37" s="1471"/>
      <c r="CB37" s="1471"/>
      <c r="CC37" s="1471"/>
      <c r="CD37" s="1471"/>
      <c r="CE37" s="1471"/>
      <c r="CF37" s="1471"/>
      <c r="CG37" s="1471"/>
      <c r="CH37" s="1471"/>
      <c r="CI37" s="1471"/>
      <c r="CJ37" s="1471"/>
    </row>
    <row r="38" spans="1:88" ht="3.95" customHeight="1">
      <c r="A38" s="376"/>
      <c r="B38" s="376"/>
      <c r="C38" s="376"/>
      <c r="D38" s="376"/>
      <c r="E38" s="376"/>
      <c r="F38" s="376"/>
      <c r="G38" s="376"/>
      <c r="H38" s="376"/>
      <c r="I38" s="376"/>
      <c r="J38" s="376"/>
      <c r="K38" s="376"/>
      <c r="L38" s="376"/>
      <c r="M38" s="376"/>
      <c r="N38" s="337"/>
      <c r="O38" s="338"/>
      <c r="P38" s="966"/>
      <c r="Q38" s="1366"/>
      <c r="R38" s="1366"/>
      <c r="S38" s="1366"/>
      <c r="T38" s="1366"/>
      <c r="U38" s="1366"/>
      <c r="V38" s="1367"/>
      <c r="W38" s="966"/>
      <c r="X38" s="1366"/>
      <c r="Y38" s="1366"/>
      <c r="Z38" s="1366"/>
      <c r="AA38" s="1366"/>
      <c r="AB38" s="1366"/>
      <c r="AC38" s="1367"/>
      <c r="AD38" s="966" t="s">
        <v>318</v>
      </c>
      <c r="AE38" s="1366"/>
      <c r="AF38" s="1366"/>
      <c r="AG38" s="1366"/>
      <c r="AH38" s="1366"/>
      <c r="AI38" s="1366"/>
      <c r="AJ38" s="1367"/>
      <c r="AK38" s="966"/>
      <c r="AL38" s="1366"/>
      <c r="AM38" s="1366"/>
      <c r="AN38" s="1366"/>
      <c r="AO38" s="1366"/>
      <c r="AP38" s="1366"/>
      <c r="AQ38" s="1367"/>
      <c r="AR38" s="966" t="s">
        <v>318</v>
      </c>
      <c r="AS38" s="1366"/>
      <c r="AT38" s="1366"/>
      <c r="AU38" s="1366"/>
      <c r="AV38" s="1366"/>
      <c r="AW38" s="1366"/>
      <c r="AX38" s="1367"/>
      <c r="AY38" s="966"/>
      <c r="AZ38" s="1366"/>
      <c r="BA38" s="1366"/>
      <c r="BB38" s="1366"/>
      <c r="BC38" s="1366"/>
      <c r="BD38" s="1366"/>
      <c r="BE38" s="1367"/>
      <c r="BF38" s="966" t="s">
        <v>318</v>
      </c>
      <c r="BG38" s="1366"/>
      <c r="BH38" s="1366"/>
      <c r="BI38" s="1366"/>
      <c r="BJ38" s="1366"/>
      <c r="BK38" s="1366"/>
      <c r="BL38" s="1367"/>
      <c r="BM38" s="966"/>
      <c r="BN38" s="1366"/>
      <c r="BO38" s="1366"/>
      <c r="BP38" s="1366"/>
      <c r="BQ38" s="1366"/>
      <c r="BR38" s="1366"/>
      <c r="BS38" s="1367"/>
      <c r="BT38" s="966" t="s">
        <v>318</v>
      </c>
      <c r="BU38" s="1366"/>
      <c r="BV38" s="1366"/>
      <c r="BW38" s="1366"/>
      <c r="BX38" s="1366"/>
      <c r="BY38" s="1366"/>
      <c r="BZ38" s="1367"/>
      <c r="CA38" s="1471" t="s">
        <v>697</v>
      </c>
      <c r="CB38" s="1471"/>
      <c r="CC38" s="1471"/>
      <c r="CD38" s="1471"/>
      <c r="CE38" s="1471"/>
      <c r="CF38" s="1471"/>
      <c r="CG38" s="1471"/>
      <c r="CH38" s="1471"/>
      <c r="CI38" s="1471"/>
      <c r="CJ38" s="1471"/>
    </row>
    <row r="39" spans="1:88" ht="3.95" customHeight="1">
      <c r="A39" s="376"/>
      <c r="B39" s="376"/>
      <c r="C39" s="376"/>
      <c r="D39" s="376"/>
      <c r="E39" s="376"/>
      <c r="F39" s="376"/>
      <c r="G39" s="376"/>
      <c r="H39" s="376"/>
      <c r="I39" s="376"/>
      <c r="J39" s="376"/>
      <c r="K39" s="376"/>
      <c r="L39" s="376"/>
      <c r="M39" s="376"/>
      <c r="N39" s="337"/>
      <c r="O39" s="338"/>
      <c r="P39" s="966"/>
      <c r="Q39" s="1366"/>
      <c r="R39" s="1366"/>
      <c r="S39" s="1366"/>
      <c r="T39" s="1366"/>
      <c r="U39" s="1366"/>
      <c r="V39" s="1367"/>
      <c r="W39" s="966"/>
      <c r="X39" s="1366"/>
      <c r="Y39" s="1366"/>
      <c r="Z39" s="1366"/>
      <c r="AA39" s="1366"/>
      <c r="AB39" s="1366"/>
      <c r="AC39" s="1367"/>
      <c r="AD39" s="966"/>
      <c r="AE39" s="1366"/>
      <c r="AF39" s="1366"/>
      <c r="AG39" s="1366"/>
      <c r="AH39" s="1366"/>
      <c r="AI39" s="1366"/>
      <c r="AJ39" s="1367"/>
      <c r="AK39" s="966"/>
      <c r="AL39" s="1366"/>
      <c r="AM39" s="1366"/>
      <c r="AN39" s="1366"/>
      <c r="AO39" s="1366"/>
      <c r="AP39" s="1366"/>
      <c r="AQ39" s="1367"/>
      <c r="AR39" s="966"/>
      <c r="AS39" s="1366"/>
      <c r="AT39" s="1366"/>
      <c r="AU39" s="1366"/>
      <c r="AV39" s="1366"/>
      <c r="AW39" s="1366"/>
      <c r="AX39" s="1367"/>
      <c r="AY39" s="966"/>
      <c r="AZ39" s="1366"/>
      <c r="BA39" s="1366"/>
      <c r="BB39" s="1366"/>
      <c r="BC39" s="1366"/>
      <c r="BD39" s="1366"/>
      <c r="BE39" s="1367"/>
      <c r="BF39" s="966"/>
      <c r="BG39" s="1366"/>
      <c r="BH39" s="1366"/>
      <c r="BI39" s="1366"/>
      <c r="BJ39" s="1366"/>
      <c r="BK39" s="1366"/>
      <c r="BL39" s="1367"/>
      <c r="BM39" s="966"/>
      <c r="BN39" s="1366"/>
      <c r="BO39" s="1366"/>
      <c r="BP39" s="1366"/>
      <c r="BQ39" s="1366"/>
      <c r="BR39" s="1366"/>
      <c r="BS39" s="1367"/>
      <c r="BT39" s="966"/>
      <c r="BU39" s="1366"/>
      <c r="BV39" s="1366"/>
      <c r="BW39" s="1366"/>
      <c r="BX39" s="1366"/>
      <c r="BY39" s="1366"/>
      <c r="BZ39" s="1367"/>
      <c r="CA39" s="1471"/>
      <c r="CB39" s="1471"/>
      <c r="CC39" s="1471"/>
      <c r="CD39" s="1471"/>
      <c r="CE39" s="1471"/>
      <c r="CF39" s="1471"/>
      <c r="CG39" s="1471"/>
      <c r="CH39" s="1471"/>
      <c r="CI39" s="1471"/>
      <c r="CJ39" s="1471"/>
    </row>
    <row r="40" spans="1:88" ht="3.95" customHeight="1">
      <c r="A40" s="376"/>
      <c r="B40" s="376"/>
      <c r="C40" s="376"/>
      <c r="D40" s="376"/>
      <c r="E40" s="376"/>
      <c r="F40" s="376"/>
      <c r="G40" s="376"/>
      <c r="H40" s="376"/>
      <c r="I40" s="376"/>
      <c r="J40" s="376"/>
      <c r="K40" s="376"/>
      <c r="L40" s="376"/>
      <c r="M40" s="376"/>
      <c r="N40" s="337"/>
      <c r="O40" s="338"/>
      <c r="P40" s="966" t="s">
        <v>949</v>
      </c>
      <c r="Q40" s="1366"/>
      <c r="R40" s="1366"/>
      <c r="S40" s="1366"/>
      <c r="T40" s="1366"/>
      <c r="U40" s="1366"/>
      <c r="V40" s="1367"/>
      <c r="W40" s="966" t="s">
        <v>949</v>
      </c>
      <c r="X40" s="1366"/>
      <c r="Y40" s="1366"/>
      <c r="Z40" s="1366"/>
      <c r="AA40" s="1366"/>
      <c r="AB40" s="1366"/>
      <c r="AC40" s="1367"/>
      <c r="AD40" s="966"/>
      <c r="AE40" s="1366"/>
      <c r="AF40" s="1366"/>
      <c r="AG40" s="1366"/>
      <c r="AH40" s="1366"/>
      <c r="AI40" s="1366"/>
      <c r="AJ40" s="1367"/>
      <c r="AK40" s="966" t="s">
        <v>949</v>
      </c>
      <c r="AL40" s="1366"/>
      <c r="AM40" s="1366"/>
      <c r="AN40" s="1366"/>
      <c r="AO40" s="1366"/>
      <c r="AP40" s="1366"/>
      <c r="AQ40" s="1367"/>
      <c r="AR40" s="966"/>
      <c r="AS40" s="1366"/>
      <c r="AT40" s="1366"/>
      <c r="AU40" s="1366"/>
      <c r="AV40" s="1366"/>
      <c r="AW40" s="1366"/>
      <c r="AX40" s="1367"/>
      <c r="AY40" s="966" t="s">
        <v>949</v>
      </c>
      <c r="AZ40" s="1366"/>
      <c r="BA40" s="1366"/>
      <c r="BB40" s="1366"/>
      <c r="BC40" s="1366"/>
      <c r="BD40" s="1366"/>
      <c r="BE40" s="1367"/>
      <c r="BF40" s="966"/>
      <c r="BG40" s="1366"/>
      <c r="BH40" s="1366"/>
      <c r="BI40" s="1366"/>
      <c r="BJ40" s="1366"/>
      <c r="BK40" s="1366"/>
      <c r="BL40" s="1367"/>
      <c r="BM40" s="966" t="s">
        <v>949</v>
      </c>
      <c r="BN40" s="1366"/>
      <c r="BO40" s="1366"/>
      <c r="BP40" s="1366"/>
      <c r="BQ40" s="1366"/>
      <c r="BR40" s="1366"/>
      <c r="BS40" s="1367"/>
      <c r="BT40" s="966"/>
      <c r="BU40" s="1366"/>
      <c r="BV40" s="1366"/>
      <c r="BW40" s="1366"/>
      <c r="BX40" s="1366"/>
      <c r="BY40" s="1366"/>
      <c r="BZ40" s="1367"/>
      <c r="CA40" s="1471"/>
      <c r="CB40" s="1471"/>
      <c r="CC40" s="1471"/>
      <c r="CD40" s="1471"/>
      <c r="CE40" s="1471"/>
      <c r="CF40" s="1471"/>
      <c r="CG40" s="1471"/>
      <c r="CH40" s="1471"/>
      <c r="CI40" s="1471"/>
      <c r="CJ40" s="1471"/>
    </row>
    <row r="41" spans="1:88" ht="3.95" customHeight="1">
      <c r="A41" s="376"/>
      <c r="B41" s="376"/>
      <c r="C41" s="376"/>
      <c r="D41" s="376"/>
      <c r="E41" s="376"/>
      <c r="F41" s="376"/>
      <c r="G41" s="376"/>
      <c r="H41" s="376"/>
      <c r="I41" s="376"/>
      <c r="J41" s="376"/>
      <c r="K41" s="376"/>
      <c r="L41" s="376"/>
      <c r="M41" s="376"/>
      <c r="N41" s="337"/>
      <c r="O41" s="338"/>
      <c r="P41" s="966"/>
      <c r="Q41" s="1366"/>
      <c r="R41" s="1366"/>
      <c r="S41" s="1366"/>
      <c r="T41" s="1366"/>
      <c r="U41" s="1366"/>
      <c r="V41" s="1367"/>
      <c r="W41" s="966"/>
      <c r="X41" s="1366"/>
      <c r="Y41" s="1366"/>
      <c r="Z41" s="1366"/>
      <c r="AA41" s="1366"/>
      <c r="AB41" s="1366"/>
      <c r="AC41" s="1367"/>
      <c r="AD41" s="966"/>
      <c r="AE41" s="1366"/>
      <c r="AF41" s="1366"/>
      <c r="AG41" s="1366"/>
      <c r="AH41" s="1366"/>
      <c r="AI41" s="1366"/>
      <c r="AJ41" s="1367"/>
      <c r="AK41" s="966"/>
      <c r="AL41" s="1366"/>
      <c r="AM41" s="1366"/>
      <c r="AN41" s="1366"/>
      <c r="AO41" s="1366"/>
      <c r="AP41" s="1366"/>
      <c r="AQ41" s="1367"/>
      <c r="AR41" s="966"/>
      <c r="AS41" s="1366"/>
      <c r="AT41" s="1366"/>
      <c r="AU41" s="1366"/>
      <c r="AV41" s="1366"/>
      <c r="AW41" s="1366"/>
      <c r="AX41" s="1367"/>
      <c r="AY41" s="966"/>
      <c r="AZ41" s="1366"/>
      <c r="BA41" s="1366"/>
      <c r="BB41" s="1366"/>
      <c r="BC41" s="1366"/>
      <c r="BD41" s="1366"/>
      <c r="BE41" s="1367"/>
      <c r="BF41" s="966"/>
      <c r="BG41" s="1366"/>
      <c r="BH41" s="1366"/>
      <c r="BI41" s="1366"/>
      <c r="BJ41" s="1366"/>
      <c r="BK41" s="1366"/>
      <c r="BL41" s="1367"/>
      <c r="BM41" s="966"/>
      <c r="BN41" s="1366"/>
      <c r="BO41" s="1366"/>
      <c r="BP41" s="1366"/>
      <c r="BQ41" s="1366"/>
      <c r="BR41" s="1366"/>
      <c r="BS41" s="1367"/>
      <c r="BT41" s="966"/>
      <c r="BU41" s="1366"/>
      <c r="BV41" s="1366"/>
      <c r="BW41" s="1366"/>
      <c r="BX41" s="1366"/>
      <c r="BY41" s="1366"/>
      <c r="BZ41" s="1367"/>
      <c r="CA41" s="1471"/>
      <c r="CB41" s="1471"/>
      <c r="CC41" s="1471"/>
      <c r="CD41" s="1471"/>
      <c r="CE41" s="1471"/>
      <c r="CF41" s="1471"/>
      <c r="CG41" s="1471"/>
      <c r="CH41" s="1471"/>
      <c r="CI41" s="1471"/>
      <c r="CJ41" s="1471"/>
    </row>
    <row r="42" spans="1:88" ht="3.95" customHeight="1">
      <c r="A42" s="376"/>
      <c r="B42" s="376"/>
      <c r="C42" s="376"/>
      <c r="D42" s="376"/>
      <c r="E42" s="376"/>
      <c r="F42" s="376"/>
      <c r="G42" s="376"/>
      <c r="H42" s="376"/>
      <c r="I42" s="376"/>
      <c r="J42" s="376"/>
      <c r="K42" s="376"/>
      <c r="L42" s="376"/>
      <c r="M42" s="376"/>
      <c r="N42" s="337"/>
      <c r="O42" s="338"/>
      <c r="P42" s="966"/>
      <c r="Q42" s="1366"/>
      <c r="R42" s="1366"/>
      <c r="S42" s="1366"/>
      <c r="T42" s="1366"/>
      <c r="U42" s="1366"/>
      <c r="V42" s="1367"/>
      <c r="W42" s="966"/>
      <c r="X42" s="1366"/>
      <c r="Y42" s="1366"/>
      <c r="Z42" s="1366"/>
      <c r="AA42" s="1366"/>
      <c r="AB42" s="1366"/>
      <c r="AC42" s="1367"/>
      <c r="AD42" s="348"/>
      <c r="AE42" s="337"/>
      <c r="AF42" s="337"/>
      <c r="AG42" s="337"/>
      <c r="AH42" s="337"/>
      <c r="AI42" s="337"/>
      <c r="AJ42" s="338"/>
      <c r="AK42" s="966"/>
      <c r="AL42" s="1366"/>
      <c r="AM42" s="1366"/>
      <c r="AN42" s="1366"/>
      <c r="AO42" s="1366"/>
      <c r="AP42" s="1366"/>
      <c r="AQ42" s="1367"/>
      <c r="AR42" s="348"/>
      <c r="AS42" s="337"/>
      <c r="AT42" s="337"/>
      <c r="AU42" s="337"/>
      <c r="AV42" s="337"/>
      <c r="AW42" s="337"/>
      <c r="AX42" s="338"/>
      <c r="AY42" s="966"/>
      <c r="AZ42" s="1366"/>
      <c r="BA42" s="1366"/>
      <c r="BB42" s="1366"/>
      <c r="BC42" s="1366"/>
      <c r="BD42" s="1366"/>
      <c r="BE42" s="1367"/>
      <c r="BF42" s="348"/>
      <c r="BG42" s="337"/>
      <c r="BH42" s="337"/>
      <c r="BI42" s="337"/>
      <c r="BJ42" s="337"/>
      <c r="BK42" s="337"/>
      <c r="BL42" s="338"/>
      <c r="BM42" s="966"/>
      <c r="BN42" s="1366"/>
      <c r="BO42" s="1366"/>
      <c r="BP42" s="1366"/>
      <c r="BQ42" s="1366"/>
      <c r="BR42" s="1366"/>
      <c r="BS42" s="1367"/>
      <c r="BT42" s="337"/>
      <c r="BU42" s="337"/>
      <c r="BV42" s="337"/>
      <c r="BW42" s="337"/>
      <c r="BX42" s="337"/>
      <c r="BY42" s="337"/>
      <c r="BZ42" s="338"/>
      <c r="CA42" s="1471" t="s">
        <v>885</v>
      </c>
      <c r="CB42" s="1471"/>
      <c r="CC42" s="1471"/>
      <c r="CD42" s="1471"/>
      <c r="CE42" s="1471"/>
      <c r="CF42" s="1471"/>
      <c r="CG42" s="1471"/>
      <c r="CH42" s="1471"/>
      <c r="CI42" s="1471"/>
      <c r="CJ42" s="1471"/>
    </row>
    <row r="43" spans="1:88" ht="3.95" customHeight="1">
      <c r="A43" s="376"/>
      <c r="B43" s="376"/>
      <c r="C43" s="376"/>
      <c r="D43" s="376"/>
      <c r="E43" s="376"/>
      <c r="F43" s="376"/>
      <c r="G43" s="376"/>
      <c r="H43" s="376"/>
      <c r="I43" s="376"/>
      <c r="J43" s="376"/>
      <c r="K43" s="376"/>
      <c r="L43" s="376"/>
      <c r="M43" s="376"/>
      <c r="N43" s="337"/>
      <c r="O43" s="338"/>
      <c r="P43" s="966"/>
      <c r="Q43" s="1366"/>
      <c r="R43" s="1366"/>
      <c r="S43" s="1366"/>
      <c r="T43" s="1366"/>
      <c r="U43" s="1366"/>
      <c r="V43" s="1367"/>
      <c r="W43" s="966"/>
      <c r="X43" s="1366"/>
      <c r="Y43" s="1366"/>
      <c r="Z43" s="1366"/>
      <c r="AA43" s="1366"/>
      <c r="AB43" s="1366"/>
      <c r="AC43" s="1367"/>
      <c r="AD43" s="348"/>
      <c r="AE43" s="337"/>
      <c r="AF43" s="337"/>
      <c r="AG43" s="337"/>
      <c r="AH43" s="337"/>
      <c r="AI43" s="337"/>
      <c r="AJ43" s="338"/>
      <c r="AK43" s="966"/>
      <c r="AL43" s="1366"/>
      <c r="AM43" s="1366"/>
      <c r="AN43" s="1366"/>
      <c r="AO43" s="1366"/>
      <c r="AP43" s="1366"/>
      <c r="AQ43" s="1367"/>
      <c r="AR43" s="348"/>
      <c r="AS43" s="337"/>
      <c r="AT43" s="337"/>
      <c r="AU43" s="337"/>
      <c r="AV43" s="337"/>
      <c r="AW43" s="337"/>
      <c r="AX43" s="338"/>
      <c r="AY43" s="966"/>
      <c r="AZ43" s="1366"/>
      <c r="BA43" s="1366"/>
      <c r="BB43" s="1366"/>
      <c r="BC43" s="1366"/>
      <c r="BD43" s="1366"/>
      <c r="BE43" s="1367"/>
      <c r="BF43" s="348"/>
      <c r="BG43" s="337"/>
      <c r="BH43" s="337"/>
      <c r="BI43" s="337"/>
      <c r="BJ43" s="337"/>
      <c r="BK43" s="337"/>
      <c r="BL43" s="338"/>
      <c r="BM43" s="966"/>
      <c r="BN43" s="1366"/>
      <c r="BO43" s="1366"/>
      <c r="BP43" s="1366"/>
      <c r="BQ43" s="1366"/>
      <c r="BR43" s="1366"/>
      <c r="BS43" s="1367"/>
      <c r="BT43" s="337"/>
      <c r="BU43" s="337"/>
      <c r="BV43" s="337"/>
      <c r="BW43" s="337"/>
      <c r="BX43" s="337"/>
      <c r="BY43" s="337"/>
      <c r="BZ43" s="338"/>
      <c r="CA43" s="1471"/>
      <c r="CB43" s="1471"/>
      <c r="CC43" s="1471"/>
      <c r="CD43" s="1471"/>
      <c r="CE43" s="1471"/>
      <c r="CF43" s="1471"/>
      <c r="CG43" s="1471"/>
      <c r="CH43" s="1471"/>
      <c r="CI43" s="1471"/>
      <c r="CJ43" s="1471"/>
    </row>
    <row r="44" spans="1:88" ht="3.95" customHeight="1">
      <c r="A44" s="376"/>
      <c r="B44" s="376"/>
      <c r="C44" s="376"/>
      <c r="D44" s="376"/>
      <c r="E44" s="376"/>
      <c r="F44" s="376"/>
      <c r="G44" s="376"/>
      <c r="H44" s="376"/>
      <c r="I44" s="376"/>
      <c r="J44" s="376"/>
      <c r="K44" s="376"/>
      <c r="L44" s="376"/>
      <c r="M44" s="376"/>
      <c r="N44" s="337"/>
      <c r="O44" s="338"/>
      <c r="P44" s="348"/>
      <c r="Q44" s="337"/>
      <c r="R44" s="337"/>
      <c r="S44" s="337"/>
      <c r="T44" s="337"/>
      <c r="U44" s="337"/>
      <c r="V44" s="338"/>
      <c r="W44" s="348"/>
      <c r="X44" s="337"/>
      <c r="Y44" s="337"/>
      <c r="Z44" s="337"/>
      <c r="AA44" s="337"/>
      <c r="AB44" s="337"/>
      <c r="AC44" s="338"/>
      <c r="AD44" s="348"/>
      <c r="AE44" s="337"/>
      <c r="AF44" s="337"/>
      <c r="AG44" s="337"/>
      <c r="AH44" s="337"/>
      <c r="AI44" s="337"/>
      <c r="AJ44" s="338"/>
      <c r="AK44" s="348"/>
      <c r="AL44" s="337"/>
      <c r="AM44" s="337"/>
      <c r="AN44" s="337"/>
      <c r="AO44" s="337"/>
      <c r="AP44" s="337"/>
      <c r="AQ44" s="338"/>
      <c r="AR44" s="348"/>
      <c r="AS44" s="337"/>
      <c r="AT44" s="337"/>
      <c r="AU44" s="337"/>
      <c r="AV44" s="337"/>
      <c r="AW44" s="337"/>
      <c r="AX44" s="338"/>
      <c r="AY44" s="348"/>
      <c r="AZ44" s="337"/>
      <c r="BA44" s="337"/>
      <c r="BB44" s="337"/>
      <c r="BC44" s="337"/>
      <c r="BD44" s="337"/>
      <c r="BE44" s="338"/>
      <c r="BF44" s="348"/>
      <c r="BG44" s="337"/>
      <c r="BH44" s="337"/>
      <c r="BI44" s="337"/>
      <c r="BJ44" s="337"/>
      <c r="BK44" s="337"/>
      <c r="BL44" s="338"/>
      <c r="BM44" s="348"/>
      <c r="BN44" s="337"/>
      <c r="BO44" s="337"/>
      <c r="BP44" s="337"/>
      <c r="BQ44" s="337"/>
      <c r="BR44" s="337"/>
      <c r="BS44" s="338"/>
      <c r="BT44" s="337"/>
      <c r="BU44" s="337"/>
      <c r="BV44" s="337"/>
      <c r="BW44" s="337"/>
      <c r="BX44" s="337"/>
      <c r="BY44" s="337"/>
      <c r="BZ44" s="338"/>
      <c r="CA44" s="1471"/>
      <c r="CB44" s="1471"/>
      <c r="CC44" s="1471"/>
      <c r="CD44" s="1471"/>
      <c r="CE44" s="1471"/>
      <c r="CF44" s="1471"/>
      <c r="CG44" s="1471"/>
      <c r="CH44" s="1471"/>
      <c r="CI44" s="1471"/>
      <c r="CJ44" s="1471"/>
    </row>
    <row r="45" spans="1:88" ht="3.95" customHeight="1">
      <c r="A45" s="376"/>
      <c r="B45" s="376"/>
      <c r="C45" s="376"/>
      <c r="D45" s="376"/>
      <c r="E45" s="376"/>
      <c r="F45" s="376"/>
      <c r="G45" s="376"/>
      <c r="H45" s="376"/>
      <c r="I45" s="376"/>
      <c r="J45" s="376"/>
      <c r="K45" s="376"/>
      <c r="L45" s="376"/>
      <c r="M45" s="376"/>
      <c r="N45" s="337"/>
      <c r="O45" s="338"/>
      <c r="P45" s="348"/>
      <c r="Q45" s="337"/>
      <c r="R45" s="337"/>
      <c r="S45" s="337"/>
      <c r="T45" s="337"/>
      <c r="U45" s="337"/>
      <c r="V45" s="338"/>
      <c r="W45" s="348"/>
      <c r="X45" s="337"/>
      <c r="Y45" s="337"/>
      <c r="Z45" s="337"/>
      <c r="AA45" s="337"/>
      <c r="AB45" s="337"/>
      <c r="AC45" s="338"/>
      <c r="AD45" s="348"/>
      <c r="AE45" s="337"/>
      <c r="AF45" s="337"/>
      <c r="AG45" s="337"/>
      <c r="AH45" s="337"/>
      <c r="AI45" s="337"/>
      <c r="AJ45" s="338"/>
      <c r="AK45" s="348"/>
      <c r="AL45" s="337"/>
      <c r="AM45" s="337"/>
      <c r="AN45" s="337"/>
      <c r="AO45" s="337"/>
      <c r="AP45" s="337"/>
      <c r="AQ45" s="338"/>
      <c r="AR45" s="348"/>
      <c r="AS45" s="337"/>
      <c r="AT45" s="337"/>
      <c r="AU45" s="337"/>
      <c r="AV45" s="337"/>
      <c r="AW45" s="337"/>
      <c r="AX45" s="338"/>
      <c r="AY45" s="348"/>
      <c r="AZ45" s="337"/>
      <c r="BA45" s="337"/>
      <c r="BB45" s="337"/>
      <c r="BC45" s="337"/>
      <c r="BD45" s="337"/>
      <c r="BE45" s="338"/>
      <c r="BF45" s="348"/>
      <c r="BG45" s="337"/>
      <c r="BH45" s="337"/>
      <c r="BI45" s="337"/>
      <c r="BJ45" s="337"/>
      <c r="BK45" s="337"/>
      <c r="BL45" s="338"/>
      <c r="BM45" s="348"/>
      <c r="BN45" s="337"/>
      <c r="BO45" s="337"/>
      <c r="BP45" s="337"/>
      <c r="BQ45" s="337"/>
      <c r="BR45" s="337"/>
      <c r="BS45" s="338"/>
      <c r="BT45" s="337"/>
      <c r="BU45" s="337"/>
      <c r="BV45" s="337"/>
      <c r="BW45" s="337"/>
      <c r="BX45" s="337"/>
      <c r="BY45" s="337"/>
      <c r="BZ45" s="338"/>
      <c r="CA45" s="1471"/>
      <c r="CB45" s="1471"/>
      <c r="CC45" s="1471"/>
      <c r="CD45" s="1471"/>
      <c r="CE45" s="1471"/>
      <c r="CF45" s="1471"/>
      <c r="CG45" s="1471"/>
      <c r="CH45" s="1471"/>
      <c r="CI45" s="1471"/>
      <c r="CJ45" s="1471"/>
    </row>
    <row r="46" spans="1:88" ht="3.95" customHeight="1">
      <c r="A46" s="97"/>
      <c r="B46" s="97"/>
      <c r="C46" s="97"/>
      <c r="D46" s="97"/>
      <c r="E46" s="97"/>
      <c r="F46" s="97"/>
      <c r="G46" s="97"/>
      <c r="H46" s="97"/>
      <c r="I46" s="97"/>
      <c r="J46" s="97"/>
      <c r="K46" s="97"/>
      <c r="L46" s="97"/>
      <c r="M46" s="97"/>
      <c r="N46" s="339"/>
      <c r="O46" s="340"/>
      <c r="P46" s="349"/>
      <c r="Q46" s="339"/>
      <c r="R46" s="339"/>
      <c r="S46" s="339"/>
      <c r="T46" s="339"/>
      <c r="U46" s="339"/>
      <c r="V46" s="340"/>
      <c r="W46" s="349"/>
      <c r="X46" s="339"/>
      <c r="Y46" s="339"/>
      <c r="Z46" s="339"/>
      <c r="AA46" s="339"/>
      <c r="AB46" s="339"/>
      <c r="AC46" s="340"/>
      <c r="AD46" s="349"/>
      <c r="AE46" s="339"/>
      <c r="AF46" s="339"/>
      <c r="AG46" s="339"/>
      <c r="AH46" s="339"/>
      <c r="AI46" s="339"/>
      <c r="AJ46" s="340"/>
      <c r="AK46" s="349"/>
      <c r="AL46" s="339"/>
      <c r="AM46" s="339"/>
      <c r="AN46" s="339"/>
      <c r="AO46" s="339"/>
      <c r="AP46" s="339"/>
      <c r="AQ46" s="340"/>
      <c r="AR46" s="349"/>
      <c r="AS46" s="339"/>
      <c r="AT46" s="339"/>
      <c r="AU46" s="339"/>
      <c r="AV46" s="339"/>
      <c r="AW46" s="339"/>
      <c r="AX46" s="340"/>
      <c r="AY46" s="349"/>
      <c r="AZ46" s="339"/>
      <c r="BA46" s="339"/>
      <c r="BB46" s="339"/>
      <c r="BC46" s="339"/>
      <c r="BD46" s="339"/>
      <c r="BE46" s="340"/>
      <c r="BF46" s="349"/>
      <c r="BG46" s="339"/>
      <c r="BH46" s="339"/>
      <c r="BI46" s="339"/>
      <c r="BJ46" s="339"/>
      <c r="BK46" s="339"/>
      <c r="BL46" s="340"/>
      <c r="BM46" s="349"/>
      <c r="BN46" s="339"/>
      <c r="BO46" s="339"/>
      <c r="BP46" s="339"/>
      <c r="BQ46" s="339"/>
      <c r="BR46" s="339"/>
      <c r="BS46" s="340"/>
      <c r="BT46" s="339"/>
      <c r="BU46" s="339"/>
      <c r="BV46" s="339"/>
      <c r="BW46" s="339"/>
      <c r="BX46" s="339"/>
      <c r="BY46" s="339"/>
      <c r="BZ46" s="340"/>
      <c r="CA46" s="98"/>
      <c r="CB46" s="97"/>
      <c r="CC46" s="97"/>
      <c r="CD46" s="97"/>
      <c r="CE46" s="97"/>
      <c r="CF46" s="97"/>
      <c r="CG46" s="97"/>
      <c r="CH46" s="97"/>
      <c r="CI46" s="97"/>
      <c r="CJ46" s="97"/>
    </row>
    <row r="47" spans="1:88" ht="12.95" customHeight="1">
      <c r="A47" s="1476"/>
      <c r="B47" s="1476"/>
      <c r="C47" s="1476"/>
      <c r="D47" s="1476"/>
      <c r="E47" s="1476"/>
      <c r="F47" s="1476"/>
      <c r="G47" s="1476"/>
      <c r="H47" s="1476"/>
      <c r="I47" s="1476"/>
      <c r="J47" s="1476"/>
      <c r="K47" s="1476"/>
      <c r="L47" s="1476"/>
      <c r="M47" s="1476"/>
      <c r="N47" s="1476"/>
      <c r="O47" s="1476"/>
      <c r="P47" s="384"/>
      <c r="Q47" s="384"/>
      <c r="R47" s="384"/>
      <c r="S47" s="384"/>
      <c r="T47" s="384"/>
      <c r="U47" s="99"/>
      <c r="V47" s="99"/>
      <c r="W47" s="99"/>
      <c r="X47" s="99"/>
      <c r="Y47" s="99"/>
      <c r="Z47" s="99"/>
      <c r="AA47" s="99"/>
      <c r="AB47" s="99"/>
      <c r="AC47" s="99"/>
      <c r="AD47" s="99"/>
      <c r="AE47" s="99"/>
      <c r="AF47" s="99"/>
      <c r="AG47" s="99"/>
      <c r="AH47" s="99"/>
      <c r="AI47" s="99"/>
      <c r="AJ47" s="99"/>
      <c r="AK47" s="99"/>
      <c r="AL47" s="99"/>
      <c r="AM47" s="99"/>
      <c r="AN47" s="99"/>
      <c r="AO47" s="99"/>
      <c r="AP47" s="99"/>
      <c r="AQ47" s="99"/>
      <c r="AR47" s="99"/>
      <c r="AS47" s="99"/>
      <c r="AT47" s="99"/>
      <c r="AU47" s="99"/>
      <c r="AV47" s="99"/>
      <c r="AW47" s="99"/>
      <c r="AX47" s="99"/>
      <c r="AY47" s="99"/>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1477"/>
      <c r="CB47" s="1477"/>
      <c r="CC47" s="1477"/>
      <c r="CD47" s="1477"/>
      <c r="CE47" s="1477"/>
      <c r="CF47" s="1477"/>
      <c r="CG47" s="1477"/>
      <c r="CH47" s="1477"/>
      <c r="CI47" s="1477"/>
      <c r="CJ47" s="385"/>
    </row>
    <row r="48" spans="1:88" ht="12.95" customHeight="1">
      <c r="A48" s="1470" t="s">
        <v>1093</v>
      </c>
      <c r="B48" s="1470"/>
      <c r="C48" s="1470"/>
      <c r="D48" s="1470"/>
      <c r="E48" s="1465" t="s">
        <v>56</v>
      </c>
      <c r="F48" s="1465"/>
      <c r="G48" s="1465"/>
      <c r="H48" s="1465"/>
      <c r="I48" s="1465"/>
      <c r="J48" s="1465"/>
      <c r="K48" s="1465"/>
      <c r="L48" s="1465"/>
      <c r="M48" s="1465"/>
      <c r="N48" s="1465"/>
      <c r="O48" s="1465"/>
      <c r="P48" s="100"/>
      <c r="Q48" s="1466">
        <v>2.9</v>
      </c>
      <c r="R48" s="1466"/>
      <c r="S48" s="1466"/>
      <c r="T48" s="1466"/>
      <c r="U48" s="1466"/>
      <c r="V48" s="1467"/>
      <c r="W48" s="1467"/>
      <c r="X48" s="1466">
        <v>2.85</v>
      </c>
      <c r="Y48" s="1466"/>
      <c r="Z48" s="1466"/>
      <c r="AA48" s="1466"/>
      <c r="AB48" s="1466"/>
      <c r="AC48" s="1468"/>
      <c r="AD48" s="1468"/>
      <c r="AE48" s="1462">
        <v>2762</v>
      </c>
      <c r="AF48" s="1462"/>
      <c r="AG48" s="1462"/>
      <c r="AH48" s="1462"/>
      <c r="AI48" s="1462"/>
      <c r="AJ48" s="1469"/>
      <c r="AK48" s="1469"/>
      <c r="AL48" s="1466">
        <v>2.4300000000000002</v>
      </c>
      <c r="AM48" s="1466"/>
      <c r="AN48" s="1466"/>
      <c r="AO48" s="1466"/>
      <c r="AP48" s="1466"/>
      <c r="AQ48" s="1467"/>
      <c r="AR48" s="1467"/>
      <c r="AS48" s="1462">
        <v>2061</v>
      </c>
      <c r="AT48" s="1462"/>
      <c r="AU48" s="1462"/>
      <c r="AV48" s="1462"/>
      <c r="AW48" s="1462"/>
      <c r="AX48" s="1469"/>
      <c r="AY48" s="1469"/>
      <c r="AZ48" s="1466">
        <v>2.81</v>
      </c>
      <c r="BA48" s="1466"/>
      <c r="BB48" s="1466"/>
      <c r="BC48" s="1466"/>
      <c r="BD48" s="1466"/>
      <c r="BE48" s="1467"/>
      <c r="BF48" s="1467"/>
      <c r="BG48" s="1462">
        <v>5540</v>
      </c>
      <c r="BH48" s="1462"/>
      <c r="BI48" s="1462"/>
      <c r="BJ48" s="1462"/>
      <c r="BK48" s="1462"/>
      <c r="BL48" s="1469"/>
      <c r="BM48" s="1469"/>
      <c r="BN48" s="1466">
        <v>3.02</v>
      </c>
      <c r="BO48" s="1466"/>
      <c r="BP48" s="1466"/>
      <c r="BQ48" s="1466"/>
      <c r="BR48" s="1466"/>
      <c r="BS48" s="1463"/>
      <c r="BT48" s="1463"/>
      <c r="BU48" s="1462">
        <v>4726</v>
      </c>
      <c r="BV48" s="1462"/>
      <c r="BW48" s="1462"/>
      <c r="BX48" s="1462"/>
      <c r="BY48" s="1462"/>
      <c r="BZ48" s="1463"/>
      <c r="CA48" s="1463"/>
      <c r="CB48" s="1464">
        <v>1.3</v>
      </c>
      <c r="CC48" s="1464"/>
      <c r="CD48" s="1464"/>
      <c r="CE48" s="1464"/>
      <c r="CF48" s="1464"/>
      <c r="CG48" s="1464"/>
      <c r="CH48" s="1464"/>
      <c r="CI48" s="1464"/>
      <c r="CJ48" s="101"/>
    </row>
    <row r="49" spans="1:88" ht="12.95" customHeight="1">
      <c r="A49" s="386"/>
      <c r="B49" s="386"/>
      <c r="C49" s="386"/>
      <c r="D49" s="386"/>
      <c r="E49" s="1465" t="s">
        <v>61</v>
      </c>
      <c r="F49" s="1465"/>
      <c r="G49" s="1465"/>
      <c r="H49" s="1465"/>
      <c r="I49" s="1465"/>
      <c r="J49" s="1465"/>
      <c r="K49" s="1465"/>
      <c r="L49" s="1465"/>
      <c r="M49" s="1465"/>
      <c r="N49" s="1465"/>
      <c r="O49" s="1465"/>
      <c r="P49" s="100"/>
      <c r="Q49" s="1466">
        <v>2.82</v>
      </c>
      <c r="R49" s="1466"/>
      <c r="S49" s="1466"/>
      <c r="T49" s="1466"/>
      <c r="U49" s="1466"/>
      <c r="V49" s="1467"/>
      <c r="W49" s="1467"/>
      <c r="X49" s="1466">
        <v>2.75</v>
      </c>
      <c r="Y49" s="1466"/>
      <c r="Z49" s="1466"/>
      <c r="AA49" s="1466"/>
      <c r="AB49" s="1466"/>
      <c r="AC49" s="1468"/>
      <c r="AD49" s="1468"/>
      <c r="AE49" s="1462">
        <v>2449</v>
      </c>
      <c r="AF49" s="1462"/>
      <c r="AG49" s="1462"/>
      <c r="AH49" s="1462"/>
      <c r="AI49" s="1462"/>
      <c r="AJ49" s="1469"/>
      <c r="AK49" s="1469"/>
      <c r="AL49" s="1466">
        <v>2.36</v>
      </c>
      <c r="AM49" s="1466"/>
      <c r="AN49" s="1466"/>
      <c r="AO49" s="1466"/>
      <c r="AP49" s="1466"/>
      <c r="AQ49" s="1467"/>
      <c r="AR49" s="1467"/>
      <c r="AS49" s="1462">
        <v>2266</v>
      </c>
      <c r="AT49" s="1462"/>
      <c r="AU49" s="1462"/>
      <c r="AV49" s="1462"/>
      <c r="AW49" s="1462"/>
      <c r="AX49" s="1469"/>
      <c r="AY49" s="1469"/>
      <c r="AZ49" s="1466">
        <v>2.73</v>
      </c>
      <c r="BA49" s="1466"/>
      <c r="BB49" s="1466"/>
      <c r="BC49" s="1466"/>
      <c r="BD49" s="1466"/>
      <c r="BE49" s="1467"/>
      <c r="BF49" s="1467"/>
      <c r="BG49" s="1462">
        <v>6455</v>
      </c>
      <c r="BH49" s="1462"/>
      <c r="BI49" s="1462"/>
      <c r="BJ49" s="1462"/>
      <c r="BK49" s="1462"/>
      <c r="BL49" s="1469"/>
      <c r="BM49" s="1469"/>
      <c r="BN49" s="1466">
        <v>2.94</v>
      </c>
      <c r="BO49" s="1466"/>
      <c r="BP49" s="1466"/>
      <c r="BQ49" s="1466"/>
      <c r="BR49" s="1466"/>
      <c r="BS49" s="1463"/>
      <c r="BT49" s="1463"/>
      <c r="BU49" s="1462">
        <v>5272</v>
      </c>
      <c r="BV49" s="1462"/>
      <c r="BW49" s="1462"/>
      <c r="BX49" s="1462"/>
      <c r="BY49" s="1462"/>
      <c r="BZ49" s="1463"/>
      <c r="CA49" s="1463"/>
      <c r="CB49" s="1464">
        <v>1.3</v>
      </c>
      <c r="CC49" s="1464"/>
      <c r="CD49" s="1464"/>
      <c r="CE49" s="1464"/>
      <c r="CF49" s="1464"/>
      <c r="CG49" s="1464"/>
      <c r="CH49" s="1464"/>
      <c r="CI49" s="1464"/>
      <c r="CJ49" s="101"/>
    </row>
    <row r="50" spans="1:88" ht="12.95" customHeight="1">
      <c r="A50" s="1470"/>
      <c r="B50" s="1470"/>
      <c r="C50" s="1470"/>
      <c r="D50" s="1470"/>
      <c r="E50" s="1465" t="s">
        <v>62</v>
      </c>
      <c r="F50" s="1465"/>
      <c r="G50" s="1465"/>
      <c r="H50" s="1465"/>
      <c r="I50" s="1465"/>
      <c r="J50" s="1465"/>
      <c r="K50" s="1465"/>
      <c r="L50" s="1465"/>
      <c r="M50" s="1465"/>
      <c r="N50" s="1465"/>
      <c r="O50" s="1465"/>
      <c r="P50" s="100"/>
      <c r="Q50" s="1466">
        <v>2.85</v>
      </c>
      <c r="R50" s="1466"/>
      <c r="S50" s="1466"/>
      <c r="T50" s="1466"/>
      <c r="U50" s="1466"/>
      <c r="V50" s="1467"/>
      <c r="W50" s="1467"/>
      <c r="X50" s="1466">
        <v>2.69</v>
      </c>
      <c r="Y50" s="1466"/>
      <c r="Z50" s="1466"/>
      <c r="AA50" s="1466"/>
      <c r="AB50" s="1466"/>
      <c r="AC50" s="1468"/>
      <c r="AD50" s="1468"/>
      <c r="AE50" s="1462">
        <v>2754</v>
      </c>
      <c r="AF50" s="1462"/>
      <c r="AG50" s="1462"/>
      <c r="AH50" s="1462"/>
      <c r="AI50" s="1462"/>
      <c r="AJ50" s="1469"/>
      <c r="AK50" s="1469"/>
      <c r="AL50" s="1466">
        <v>2.4</v>
      </c>
      <c r="AM50" s="1466"/>
      <c r="AN50" s="1466"/>
      <c r="AO50" s="1466"/>
      <c r="AP50" s="1466"/>
      <c r="AQ50" s="1467"/>
      <c r="AR50" s="1467"/>
      <c r="AS50" s="1462">
        <v>2574</v>
      </c>
      <c r="AT50" s="1462"/>
      <c r="AU50" s="1462"/>
      <c r="AV50" s="1462"/>
      <c r="AW50" s="1462"/>
      <c r="AX50" s="1469"/>
      <c r="AY50" s="1469"/>
      <c r="AZ50" s="1466">
        <v>2.71</v>
      </c>
      <c r="BA50" s="1466"/>
      <c r="BB50" s="1466"/>
      <c r="BC50" s="1466"/>
      <c r="BD50" s="1466"/>
      <c r="BE50" s="1467"/>
      <c r="BF50" s="1467"/>
      <c r="BG50" s="1462">
        <v>7202</v>
      </c>
      <c r="BH50" s="1462"/>
      <c r="BI50" s="1462"/>
      <c r="BJ50" s="1462"/>
      <c r="BK50" s="1462"/>
      <c r="BL50" s="1469"/>
      <c r="BM50" s="1469"/>
      <c r="BN50" s="1466">
        <v>3.02</v>
      </c>
      <c r="BO50" s="1466"/>
      <c r="BP50" s="1466"/>
      <c r="BQ50" s="1466"/>
      <c r="BR50" s="1466"/>
      <c r="BS50" s="1463"/>
      <c r="BT50" s="1463"/>
      <c r="BU50" s="1462">
        <v>5417</v>
      </c>
      <c r="BV50" s="1462"/>
      <c r="BW50" s="1462"/>
      <c r="BX50" s="1462"/>
      <c r="BY50" s="1462"/>
      <c r="BZ50" s="1463"/>
      <c r="CA50" s="1463"/>
      <c r="CB50" s="1464">
        <v>1.3</v>
      </c>
      <c r="CC50" s="1464"/>
      <c r="CD50" s="1464"/>
      <c r="CE50" s="1464"/>
      <c r="CF50" s="1464"/>
      <c r="CG50" s="1464"/>
      <c r="CH50" s="1464"/>
      <c r="CI50" s="1464"/>
      <c r="CJ50" s="101"/>
    </row>
    <row r="51" spans="1:88" ht="12.95" customHeight="1">
      <c r="A51" s="386"/>
      <c r="B51" s="386"/>
      <c r="C51" s="386"/>
      <c r="D51" s="386"/>
      <c r="E51" s="1465" t="s">
        <v>701</v>
      </c>
      <c r="F51" s="1465"/>
      <c r="G51" s="1465"/>
      <c r="H51" s="1465"/>
      <c r="I51" s="1465"/>
      <c r="J51" s="1465"/>
      <c r="K51" s="1465"/>
      <c r="L51" s="1465"/>
      <c r="M51" s="1465"/>
      <c r="N51" s="1465"/>
      <c r="O51" s="1465"/>
      <c r="P51" s="100"/>
      <c r="Q51" s="1466">
        <v>2.73</v>
      </c>
      <c r="R51" s="1466"/>
      <c r="S51" s="1466"/>
      <c r="T51" s="1466"/>
      <c r="U51" s="1466"/>
      <c r="V51" s="1467"/>
      <c r="W51" s="1467"/>
      <c r="X51" s="1466">
        <v>2.7</v>
      </c>
      <c r="Y51" s="1466"/>
      <c r="Z51" s="1466"/>
      <c r="AA51" s="1466"/>
      <c r="AB51" s="1466"/>
      <c r="AC51" s="1468"/>
      <c r="AD51" s="1468"/>
      <c r="AE51" s="1462">
        <v>2259</v>
      </c>
      <c r="AF51" s="1462"/>
      <c r="AG51" s="1462"/>
      <c r="AH51" s="1462"/>
      <c r="AI51" s="1462"/>
      <c r="AJ51" s="1469"/>
      <c r="AK51" s="1469"/>
      <c r="AL51" s="1466">
        <v>2.33</v>
      </c>
      <c r="AM51" s="1466"/>
      <c r="AN51" s="1466"/>
      <c r="AO51" s="1466"/>
      <c r="AP51" s="1466"/>
      <c r="AQ51" s="1467"/>
      <c r="AR51" s="1467"/>
      <c r="AS51" s="1462">
        <v>2229</v>
      </c>
      <c r="AT51" s="1462"/>
      <c r="AU51" s="1462"/>
      <c r="AV51" s="1462"/>
      <c r="AW51" s="1462"/>
      <c r="AX51" s="1469"/>
      <c r="AY51" s="1469"/>
      <c r="AZ51" s="1466">
        <v>2.63</v>
      </c>
      <c r="BA51" s="1466"/>
      <c r="BB51" s="1466"/>
      <c r="BC51" s="1466"/>
      <c r="BD51" s="1466"/>
      <c r="BE51" s="1467"/>
      <c r="BF51" s="1467"/>
      <c r="BG51" s="1462">
        <v>6506</v>
      </c>
      <c r="BH51" s="1462"/>
      <c r="BI51" s="1462"/>
      <c r="BJ51" s="1462"/>
      <c r="BK51" s="1462"/>
      <c r="BL51" s="1469"/>
      <c r="BM51" s="1469"/>
      <c r="BN51" s="1466">
        <v>2.84</v>
      </c>
      <c r="BO51" s="1466"/>
      <c r="BP51" s="1466"/>
      <c r="BQ51" s="1466"/>
      <c r="BR51" s="1466"/>
      <c r="BS51" s="1463"/>
      <c r="BT51" s="1463"/>
      <c r="BU51" s="1462">
        <v>5021</v>
      </c>
      <c r="BV51" s="1462"/>
      <c r="BW51" s="1462"/>
      <c r="BX51" s="1462"/>
      <c r="BY51" s="1462"/>
      <c r="BZ51" s="1463"/>
      <c r="CA51" s="1463"/>
      <c r="CB51" s="1464">
        <v>1.2</v>
      </c>
      <c r="CC51" s="1464"/>
      <c r="CD51" s="1464"/>
      <c r="CE51" s="1464"/>
      <c r="CF51" s="1464"/>
      <c r="CG51" s="1464"/>
      <c r="CH51" s="1464"/>
      <c r="CI51" s="1464"/>
      <c r="CJ51" s="101"/>
    </row>
    <row r="52" spans="1:88" ht="12.95" customHeight="1">
      <c r="A52" s="1470"/>
      <c r="B52" s="1470"/>
      <c r="C52" s="1470"/>
      <c r="D52" s="1470"/>
      <c r="E52" s="1465" t="s">
        <v>702</v>
      </c>
      <c r="F52" s="1465"/>
      <c r="G52" s="1465"/>
      <c r="H52" s="1465"/>
      <c r="I52" s="1465"/>
      <c r="J52" s="1465"/>
      <c r="K52" s="1465"/>
      <c r="L52" s="1465"/>
      <c r="M52" s="1465"/>
      <c r="N52" s="1465"/>
      <c r="O52" s="1465"/>
      <c r="P52" s="100"/>
      <c r="Q52" s="1466">
        <v>2.65</v>
      </c>
      <c r="R52" s="1466"/>
      <c r="S52" s="1466"/>
      <c r="T52" s="1466"/>
      <c r="U52" s="1466"/>
      <c r="V52" s="1467"/>
      <c r="W52" s="1467"/>
      <c r="X52" s="1466">
        <v>2.4900000000000002</v>
      </c>
      <c r="Y52" s="1466"/>
      <c r="Z52" s="1466"/>
      <c r="AA52" s="1466"/>
      <c r="AB52" s="1466"/>
      <c r="AC52" s="1468"/>
      <c r="AD52" s="1468"/>
      <c r="AE52" s="1462">
        <v>2436</v>
      </c>
      <c r="AF52" s="1462"/>
      <c r="AG52" s="1462"/>
      <c r="AH52" s="1462"/>
      <c r="AI52" s="1462"/>
      <c r="AJ52" s="1469"/>
      <c r="AK52" s="1469"/>
      <c r="AL52" s="1466">
        <v>2.31</v>
      </c>
      <c r="AM52" s="1466"/>
      <c r="AN52" s="1466"/>
      <c r="AO52" s="1466"/>
      <c r="AP52" s="1466"/>
      <c r="AQ52" s="1467"/>
      <c r="AR52" s="1467"/>
      <c r="AS52" s="1462">
        <v>2091</v>
      </c>
      <c r="AT52" s="1462"/>
      <c r="AU52" s="1462"/>
      <c r="AV52" s="1462"/>
      <c r="AW52" s="1462"/>
      <c r="AX52" s="1469"/>
      <c r="AY52" s="1469"/>
      <c r="AZ52" s="1466">
        <v>2.5499999999999998</v>
      </c>
      <c r="BA52" s="1466"/>
      <c r="BB52" s="1466"/>
      <c r="BC52" s="1466"/>
      <c r="BD52" s="1466"/>
      <c r="BE52" s="1467"/>
      <c r="BF52" s="1467"/>
      <c r="BG52" s="1462">
        <v>6359</v>
      </c>
      <c r="BH52" s="1462"/>
      <c r="BI52" s="1462"/>
      <c r="BJ52" s="1462"/>
      <c r="BK52" s="1462"/>
      <c r="BL52" s="1469"/>
      <c r="BM52" s="1469"/>
      <c r="BN52" s="1466">
        <v>2.79</v>
      </c>
      <c r="BO52" s="1466"/>
      <c r="BP52" s="1466"/>
      <c r="BQ52" s="1466"/>
      <c r="BR52" s="1466"/>
      <c r="BS52" s="1463"/>
      <c r="BT52" s="1463"/>
      <c r="BU52" s="1462">
        <v>4881</v>
      </c>
      <c r="BV52" s="1462"/>
      <c r="BW52" s="1462"/>
      <c r="BX52" s="1462"/>
      <c r="BY52" s="1462"/>
      <c r="BZ52" s="1463"/>
      <c r="CA52" s="1463"/>
      <c r="CB52" s="1464">
        <v>1.1000000000000001</v>
      </c>
      <c r="CC52" s="1464"/>
      <c r="CD52" s="1464"/>
      <c r="CE52" s="1464"/>
      <c r="CF52" s="1464"/>
      <c r="CG52" s="1464"/>
      <c r="CH52" s="1464"/>
      <c r="CI52" s="1464"/>
      <c r="CJ52" s="101"/>
    </row>
    <row r="53" spans="1:88" ht="12.95" customHeight="1">
      <c r="A53" s="386"/>
      <c r="B53" s="386"/>
      <c r="C53" s="386"/>
      <c r="D53" s="386"/>
      <c r="E53" s="1465" t="s">
        <v>703</v>
      </c>
      <c r="F53" s="1465"/>
      <c r="G53" s="1465"/>
      <c r="H53" s="1465"/>
      <c r="I53" s="1465"/>
      <c r="J53" s="1465"/>
      <c r="K53" s="1465"/>
      <c r="L53" s="1465"/>
      <c r="M53" s="1465"/>
      <c r="N53" s="1465"/>
      <c r="O53" s="1465"/>
      <c r="P53" s="100"/>
      <c r="Q53" s="1466">
        <v>2.5499999999999998</v>
      </c>
      <c r="R53" s="1466"/>
      <c r="S53" s="1466"/>
      <c r="T53" s="1466"/>
      <c r="U53" s="1466"/>
      <c r="V53" s="1467"/>
      <c r="W53" s="1467"/>
      <c r="X53" s="1466">
        <v>2.5</v>
      </c>
      <c r="Y53" s="1466"/>
      <c r="Z53" s="1466"/>
      <c r="AA53" s="1466"/>
      <c r="AB53" s="1466"/>
      <c r="AC53" s="1468"/>
      <c r="AD53" s="1468"/>
      <c r="AE53" s="1462">
        <v>2866</v>
      </c>
      <c r="AF53" s="1462"/>
      <c r="AG53" s="1462"/>
      <c r="AH53" s="1462"/>
      <c r="AI53" s="1462"/>
      <c r="AJ53" s="1469"/>
      <c r="AK53" s="1469"/>
      <c r="AL53" s="1466">
        <v>2.21</v>
      </c>
      <c r="AM53" s="1466"/>
      <c r="AN53" s="1466"/>
      <c r="AO53" s="1466"/>
      <c r="AP53" s="1466"/>
      <c r="AQ53" s="1467"/>
      <c r="AR53" s="1467"/>
      <c r="AS53" s="1462">
        <v>2638</v>
      </c>
      <c r="AT53" s="1462"/>
      <c r="AU53" s="1462"/>
      <c r="AV53" s="1462"/>
      <c r="AW53" s="1462"/>
      <c r="AX53" s="1469"/>
      <c r="AY53" s="1469"/>
      <c r="AZ53" s="1466">
        <v>2.48</v>
      </c>
      <c r="BA53" s="1466"/>
      <c r="BB53" s="1466"/>
      <c r="BC53" s="1466"/>
      <c r="BD53" s="1466"/>
      <c r="BE53" s="1467"/>
      <c r="BF53" s="1467"/>
      <c r="BG53" s="1462">
        <v>7957</v>
      </c>
      <c r="BH53" s="1462"/>
      <c r="BI53" s="1462"/>
      <c r="BJ53" s="1462"/>
      <c r="BK53" s="1462"/>
      <c r="BL53" s="1469"/>
      <c r="BM53" s="1469"/>
      <c r="BN53" s="1466">
        <v>2.65</v>
      </c>
      <c r="BO53" s="1466"/>
      <c r="BP53" s="1466"/>
      <c r="BQ53" s="1466"/>
      <c r="BR53" s="1466"/>
      <c r="BS53" s="1463"/>
      <c r="BT53" s="1463"/>
      <c r="BU53" s="1462">
        <v>5800</v>
      </c>
      <c r="BV53" s="1462"/>
      <c r="BW53" s="1462"/>
      <c r="BX53" s="1462"/>
      <c r="BY53" s="1462"/>
      <c r="BZ53" s="1463"/>
      <c r="CA53" s="1463"/>
      <c r="CB53" s="1464">
        <v>1</v>
      </c>
      <c r="CC53" s="1464"/>
      <c r="CD53" s="1464"/>
      <c r="CE53" s="1464"/>
      <c r="CF53" s="1464"/>
      <c r="CG53" s="1464"/>
      <c r="CH53" s="1464"/>
      <c r="CI53" s="1464"/>
      <c r="CJ53" s="101"/>
    </row>
    <row r="54" spans="1:88" ht="12.95" customHeight="1">
      <c r="A54" s="1470"/>
      <c r="B54" s="1470"/>
      <c r="C54" s="1470"/>
      <c r="D54" s="1470"/>
      <c r="E54" s="1465" t="s">
        <v>217</v>
      </c>
      <c r="F54" s="1465"/>
      <c r="G54" s="1465"/>
      <c r="H54" s="1465"/>
      <c r="I54" s="1465"/>
      <c r="J54" s="1465"/>
      <c r="K54" s="1465"/>
      <c r="L54" s="1465"/>
      <c r="M54" s="1465"/>
      <c r="N54" s="1465"/>
      <c r="O54" s="1465"/>
      <c r="P54" s="100"/>
      <c r="Q54" s="1466">
        <v>2.52</v>
      </c>
      <c r="R54" s="1466"/>
      <c r="S54" s="1466"/>
      <c r="T54" s="1466"/>
      <c r="U54" s="1466"/>
      <c r="V54" s="1467"/>
      <c r="W54" s="1467"/>
      <c r="X54" s="1466">
        <v>2.59</v>
      </c>
      <c r="Y54" s="1466"/>
      <c r="Z54" s="1466"/>
      <c r="AA54" s="1466"/>
      <c r="AB54" s="1466"/>
      <c r="AC54" s="1468"/>
      <c r="AD54" s="1468"/>
      <c r="AE54" s="1462">
        <v>2398</v>
      </c>
      <c r="AF54" s="1462"/>
      <c r="AG54" s="1462"/>
      <c r="AH54" s="1462"/>
      <c r="AI54" s="1462"/>
      <c r="AJ54" s="1469"/>
      <c r="AK54" s="1469"/>
      <c r="AL54" s="1466">
        <v>2.17</v>
      </c>
      <c r="AM54" s="1466"/>
      <c r="AN54" s="1466"/>
      <c r="AO54" s="1466"/>
      <c r="AP54" s="1466"/>
      <c r="AQ54" s="1467"/>
      <c r="AR54" s="1467"/>
      <c r="AS54" s="1462">
        <v>2018</v>
      </c>
      <c r="AT54" s="1462"/>
      <c r="AU54" s="1462"/>
      <c r="AV54" s="1462"/>
      <c r="AW54" s="1462"/>
      <c r="AX54" s="1469"/>
      <c r="AY54" s="1469"/>
      <c r="AZ54" s="1466">
        <v>2.4</v>
      </c>
      <c r="BA54" s="1466"/>
      <c r="BB54" s="1466"/>
      <c r="BC54" s="1466"/>
      <c r="BD54" s="1466"/>
      <c r="BE54" s="1467"/>
      <c r="BF54" s="1467"/>
      <c r="BG54" s="1462">
        <v>6422</v>
      </c>
      <c r="BH54" s="1462"/>
      <c r="BI54" s="1462"/>
      <c r="BJ54" s="1462"/>
      <c r="BK54" s="1462"/>
      <c r="BL54" s="1469"/>
      <c r="BM54" s="1469"/>
      <c r="BN54" s="1466">
        <v>2.5499999999999998</v>
      </c>
      <c r="BO54" s="1466"/>
      <c r="BP54" s="1466"/>
      <c r="BQ54" s="1466"/>
      <c r="BR54" s="1466"/>
      <c r="BS54" s="1463"/>
      <c r="BT54" s="1463"/>
      <c r="BU54" s="1462">
        <v>5319</v>
      </c>
      <c r="BV54" s="1462"/>
      <c r="BW54" s="1462"/>
      <c r="BX54" s="1462"/>
      <c r="BY54" s="1462"/>
      <c r="BZ54" s="1463"/>
      <c r="CA54" s="1463"/>
      <c r="CB54" s="1464">
        <v>0.9</v>
      </c>
      <c r="CC54" s="1464"/>
      <c r="CD54" s="1464"/>
      <c r="CE54" s="1464"/>
      <c r="CF54" s="1464"/>
      <c r="CG54" s="1464"/>
      <c r="CH54" s="1464"/>
      <c r="CI54" s="1464"/>
      <c r="CJ54" s="101"/>
    </row>
    <row r="55" spans="1:88" ht="12.95" customHeight="1">
      <c r="A55" s="1470"/>
      <c r="B55" s="1470"/>
      <c r="C55" s="1470"/>
      <c r="D55" s="1470"/>
      <c r="E55" s="1465" t="s">
        <v>195</v>
      </c>
      <c r="F55" s="1465"/>
      <c r="G55" s="1465"/>
      <c r="H55" s="1465"/>
      <c r="I55" s="1465"/>
      <c r="J55" s="1465"/>
      <c r="K55" s="1465"/>
      <c r="L55" s="1465"/>
      <c r="M55" s="1465"/>
      <c r="N55" s="1465"/>
      <c r="O55" s="1465"/>
      <c r="P55" s="100"/>
      <c r="Q55" s="1466">
        <v>2.39</v>
      </c>
      <c r="R55" s="1466"/>
      <c r="S55" s="1466"/>
      <c r="T55" s="1466"/>
      <c r="U55" s="1466"/>
      <c r="V55" s="1467"/>
      <c r="W55" s="1467"/>
      <c r="X55" s="1466">
        <v>2.44</v>
      </c>
      <c r="Y55" s="1466"/>
      <c r="Z55" s="1466"/>
      <c r="AA55" s="1466"/>
      <c r="AB55" s="1466"/>
      <c r="AC55" s="1468"/>
      <c r="AD55" s="1468"/>
      <c r="AE55" s="1462">
        <v>2127</v>
      </c>
      <c r="AF55" s="1462"/>
      <c r="AG55" s="1462"/>
      <c r="AH55" s="1462"/>
      <c r="AI55" s="1462"/>
      <c r="AJ55" s="1469"/>
      <c r="AK55" s="1469"/>
      <c r="AL55" s="1466">
        <v>2.08</v>
      </c>
      <c r="AM55" s="1466"/>
      <c r="AN55" s="1466"/>
      <c r="AO55" s="1466"/>
      <c r="AP55" s="1466"/>
      <c r="AQ55" s="1467"/>
      <c r="AR55" s="1467"/>
      <c r="AS55" s="1462">
        <v>2063</v>
      </c>
      <c r="AT55" s="1462"/>
      <c r="AU55" s="1462"/>
      <c r="AV55" s="1462"/>
      <c r="AW55" s="1462"/>
      <c r="AX55" s="1469"/>
      <c r="AY55" s="1469"/>
      <c r="AZ55" s="1466">
        <v>2.31</v>
      </c>
      <c r="BA55" s="1466"/>
      <c r="BB55" s="1466"/>
      <c r="BC55" s="1466"/>
      <c r="BD55" s="1466"/>
      <c r="BE55" s="1467"/>
      <c r="BF55" s="1467"/>
      <c r="BG55" s="1462">
        <v>6907</v>
      </c>
      <c r="BH55" s="1462"/>
      <c r="BI55" s="1462"/>
      <c r="BJ55" s="1462"/>
      <c r="BK55" s="1462"/>
      <c r="BL55" s="1469"/>
      <c r="BM55" s="1469"/>
      <c r="BN55" s="1466">
        <v>2.44</v>
      </c>
      <c r="BO55" s="1466"/>
      <c r="BP55" s="1466"/>
      <c r="BQ55" s="1466"/>
      <c r="BR55" s="1466"/>
      <c r="BS55" s="1463"/>
      <c r="BT55" s="1463"/>
      <c r="BU55" s="1462">
        <v>5669</v>
      </c>
      <c r="BV55" s="1462"/>
      <c r="BW55" s="1462"/>
      <c r="BX55" s="1462"/>
      <c r="BY55" s="1462"/>
      <c r="BZ55" s="1463"/>
      <c r="CA55" s="1463"/>
      <c r="CB55" s="1464">
        <v>0.8</v>
      </c>
      <c r="CC55" s="1464"/>
      <c r="CD55" s="1464"/>
      <c r="CE55" s="1464"/>
      <c r="CF55" s="1464"/>
      <c r="CG55" s="1464"/>
      <c r="CH55" s="1464"/>
      <c r="CI55" s="1464"/>
      <c r="CJ55" s="101"/>
    </row>
    <row r="56" spans="1:88" ht="12.95" customHeight="1">
      <c r="A56" s="386"/>
      <c r="B56" s="386"/>
      <c r="C56" s="386"/>
      <c r="D56" s="386"/>
      <c r="E56" s="1465" t="s">
        <v>196</v>
      </c>
      <c r="F56" s="1465"/>
      <c r="G56" s="1465"/>
      <c r="H56" s="1465"/>
      <c r="I56" s="1465"/>
      <c r="J56" s="1465"/>
      <c r="K56" s="1465"/>
      <c r="L56" s="1465"/>
      <c r="M56" s="1465"/>
      <c r="N56" s="1465"/>
      <c r="O56" s="1465"/>
      <c r="P56" s="100"/>
      <c r="Q56" s="1466">
        <v>2.34</v>
      </c>
      <c r="R56" s="1466"/>
      <c r="S56" s="1466"/>
      <c r="T56" s="1466"/>
      <c r="U56" s="1466"/>
      <c r="V56" s="1467"/>
      <c r="W56" s="1467"/>
      <c r="X56" s="1466">
        <v>2.38</v>
      </c>
      <c r="Y56" s="1466"/>
      <c r="Z56" s="1466"/>
      <c r="AA56" s="1466"/>
      <c r="AB56" s="1466"/>
      <c r="AC56" s="1468"/>
      <c r="AD56" s="1468"/>
      <c r="AE56" s="1462">
        <v>2543</v>
      </c>
      <c r="AF56" s="1462"/>
      <c r="AG56" s="1462"/>
      <c r="AH56" s="1462"/>
      <c r="AI56" s="1462"/>
      <c r="AJ56" s="1469"/>
      <c r="AK56" s="1469"/>
      <c r="AL56" s="1466">
        <v>2.0699999999999998</v>
      </c>
      <c r="AM56" s="1466"/>
      <c r="AN56" s="1466"/>
      <c r="AO56" s="1466"/>
      <c r="AP56" s="1466"/>
      <c r="AQ56" s="1467"/>
      <c r="AR56" s="1467"/>
      <c r="AS56" s="1462">
        <v>2197</v>
      </c>
      <c r="AT56" s="1462"/>
      <c r="AU56" s="1462"/>
      <c r="AV56" s="1462"/>
      <c r="AW56" s="1462"/>
      <c r="AX56" s="1469"/>
      <c r="AY56" s="1469"/>
      <c r="AZ56" s="1466">
        <v>2.2200000000000002</v>
      </c>
      <c r="BA56" s="1466"/>
      <c r="BB56" s="1466"/>
      <c r="BC56" s="1466"/>
      <c r="BD56" s="1466"/>
      <c r="BE56" s="1467"/>
      <c r="BF56" s="1467"/>
      <c r="BG56" s="1462">
        <v>7383</v>
      </c>
      <c r="BH56" s="1462"/>
      <c r="BI56" s="1462"/>
      <c r="BJ56" s="1462"/>
      <c r="BK56" s="1462"/>
      <c r="BL56" s="1469"/>
      <c r="BM56" s="1469"/>
      <c r="BN56" s="1466">
        <v>2.4</v>
      </c>
      <c r="BO56" s="1466"/>
      <c r="BP56" s="1466"/>
      <c r="BQ56" s="1466"/>
      <c r="BR56" s="1466"/>
      <c r="BS56" s="1463"/>
      <c r="BT56" s="1463"/>
      <c r="BU56" s="1462">
        <v>5972</v>
      </c>
      <c r="BV56" s="1462"/>
      <c r="BW56" s="1462"/>
      <c r="BX56" s="1462"/>
      <c r="BY56" s="1462"/>
      <c r="BZ56" s="1463"/>
      <c r="CA56" s="1463"/>
      <c r="CB56" s="1464">
        <v>0.7</v>
      </c>
      <c r="CC56" s="1464"/>
      <c r="CD56" s="1464"/>
      <c r="CE56" s="1464"/>
      <c r="CF56" s="1464"/>
      <c r="CG56" s="1464"/>
      <c r="CH56" s="1464"/>
      <c r="CI56" s="1464"/>
      <c r="CJ56" s="101"/>
    </row>
    <row r="57" spans="1:88" ht="12.95" customHeight="1">
      <c r="A57" s="1470"/>
      <c r="B57" s="1470"/>
      <c r="C57" s="1470"/>
      <c r="D57" s="1470"/>
      <c r="E57" s="1465" t="s">
        <v>197</v>
      </c>
      <c r="F57" s="1465"/>
      <c r="G57" s="1465"/>
      <c r="H57" s="1465"/>
      <c r="I57" s="1465"/>
      <c r="J57" s="1465"/>
      <c r="K57" s="1465"/>
      <c r="L57" s="1465"/>
      <c r="M57" s="1465"/>
      <c r="N57" s="1465"/>
      <c r="O57" s="1465"/>
      <c r="P57" s="100"/>
      <c r="Q57" s="1466">
        <v>2.29</v>
      </c>
      <c r="R57" s="1466"/>
      <c r="S57" s="1466"/>
      <c r="T57" s="1466"/>
      <c r="U57" s="1466"/>
      <c r="V57" s="1467"/>
      <c r="W57" s="1467"/>
      <c r="X57" s="1466">
        <v>2.42</v>
      </c>
      <c r="Y57" s="1466"/>
      <c r="Z57" s="1466"/>
      <c r="AA57" s="1466"/>
      <c r="AB57" s="1466"/>
      <c r="AC57" s="1468"/>
      <c r="AD57" s="1468"/>
      <c r="AE57" s="1462">
        <v>2176</v>
      </c>
      <c r="AF57" s="1462"/>
      <c r="AG57" s="1462"/>
      <c r="AH57" s="1462"/>
      <c r="AI57" s="1462"/>
      <c r="AJ57" s="1469"/>
      <c r="AK57" s="1469"/>
      <c r="AL57" s="1466">
        <v>1.99</v>
      </c>
      <c r="AM57" s="1466"/>
      <c r="AN57" s="1466"/>
      <c r="AO57" s="1466"/>
      <c r="AP57" s="1466"/>
      <c r="AQ57" s="1467"/>
      <c r="AR57" s="1467"/>
      <c r="AS57" s="1462">
        <v>2185</v>
      </c>
      <c r="AT57" s="1462"/>
      <c r="AU57" s="1462"/>
      <c r="AV57" s="1462"/>
      <c r="AW57" s="1462"/>
      <c r="AX57" s="1469"/>
      <c r="AY57" s="1469"/>
      <c r="AZ57" s="1466">
        <v>2.15</v>
      </c>
      <c r="BA57" s="1466"/>
      <c r="BB57" s="1466"/>
      <c r="BC57" s="1466"/>
      <c r="BD57" s="1466"/>
      <c r="BE57" s="1467"/>
      <c r="BF57" s="1467"/>
      <c r="BG57" s="1462">
        <v>6376</v>
      </c>
      <c r="BH57" s="1462"/>
      <c r="BI57" s="1462"/>
      <c r="BJ57" s="1462"/>
      <c r="BK57" s="1462"/>
      <c r="BL57" s="1469"/>
      <c r="BM57" s="1469"/>
      <c r="BN57" s="1466">
        <v>2.33</v>
      </c>
      <c r="BO57" s="1466"/>
      <c r="BP57" s="1466"/>
      <c r="BQ57" s="1466"/>
      <c r="BR57" s="1466"/>
      <c r="BS57" s="1463"/>
      <c r="BT57" s="1463"/>
      <c r="BU57" s="1462">
        <v>5687</v>
      </c>
      <c r="BV57" s="1462"/>
      <c r="BW57" s="1462"/>
      <c r="BX57" s="1462"/>
      <c r="BY57" s="1462"/>
      <c r="BZ57" s="1463"/>
      <c r="CA57" s="1463"/>
      <c r="CB57" s="1464">
        <v>0.7</v>
      </c>
      <c r="CC57" s="1464"/>
      <c r="CD57" s="1464"/>
      <c r="CE57" s="1464"/>
      <c r="CF57" s="1464"/>
      <c r="CG57" s="1464"/>
      <c r="CH57" s="1464"/>
      <c r="CI57" s="1464"/>
      <c r="CJ57" s="101"/>
    </row>
    <row r="58" spans="1:88" ht="12.95" customHeight="1">
      <c r="A58" s="386"/>
      <c r="B58" s="386"/>
      <c r="C58" s="386"/>
      <c r="D58" s="386"/>
      <c r="E58" s="1465" t="s">
        <v>666</v>
      </c>
      <c r="F58" s="1465"/>
      <c r="G58" s="1465"/>
      <c r="H58" s="1465"/>
      <c r="I58" s="1465"/>
      <c r="J58" s="1465"/>
      <c r="K58" s="1465"/>
      <c r="L58" s="1465"/>
      <c r="M58" s="1465"/>
      <c r="N58" s="1465"/>
      <c r="O58" s="1465"/>
      <c r="P58" s="100"/>
      <c r="Q58" s="1466">
        <v>2.2200000000000002</v>
      </c>
      <c r="R58" s="1466"/>
      <c r="S58" s="1466"/>
      <c r="T58" s="1466"/>
      <c r="U58" s="1466"/>
      <c r="V58" s="1467"/>
      <c r="W58" s="1467"/>
      <c r="X58" s="1466">
        <v>2.2599999999999998</v>
      </c>
      <c r="Y58" s="1466"/>
      <c r="Z58" s="1466"/>
      <c r="AA58" s="1466"/>
      <c r="AB58" s="1466"/>
      <c r="AC58" s="1468"/>
      <c r="AD58" s="1468"/>
      <c r="AE58" s="1462">
        <v>2640</v>
      </c>
      <c r="AF58" s="1462"/>
      <c r="AG58" s="1462"/>
      <c r="AH58" s="1462"/>
      <c r="AI58" s="1462"/>
      <c r="AJ58" s="1469"/>
      <c r="AK58" s="1469"/>
      <c r="AL58" s="1466">
        <v>1.98</v>
      </c>
      <c r="AM58" s="1466"/>
      <c r="AN58" s="1466"/>
      <c r="AO58" s="1466"/>
      <c r="AP58" s="1466"/>
      <c r="AQ58" s="1467"/>
      <c r="AR58" s="1467"/>
      <c r="AS58" s="1462">
        <v>2095</v>
      </c>
      <c r="AT58" s="1462"/>
      <c r="AU58" s="1462"/>
      <c r="AV58" s="1462"/>
      <c r="AW58" s="1462"/>
      <c r="AX58" s="1469"/>
      <c r="AY58" s="1469"/>
      <c r="AZ58" s="1466">
        <v>2.12</v>
      </c>
      <c r="BA58" s="1466"/>
      <c r="BB58" s="1466"/>
      <c r="BC58" s="1466"/>
      <c r="BD58" s="1466"/>
      <c r="BE58" s="1467"/>
      <c r="BF58" s="1467"/>
      <c r="BG58" s="1462">
        <v>7778</v>
      </c>
      <c r="BH58" s="1462"/>
      <c r="BI58" s="1462"/>
      <c r="BJ58" s="1462"/>
      <c r="BK58" s="1462"/>
      <c r="BL58" s="1469"/>
      <c r="BM58" s="1469"/>
      <c r="BN58" s="1466">
        <v>2.2400000000000002</v>
      </c>
      <c r="BO58" s="1466"/>
      <c r="BP58" s="1466"/>
      <c r="BQ58" s="1466"/>
      <c r="BR58" s="1466"/>
      <c r="BS58" s="1463"/>
      <c r="BT58" s="1463"/>
      <c r="BU58" s="1462">
        <v>6278</v>
      </c>
      <c r="BV58" s="1462"/>
      <c r="BW58" s="1462"/>
      <c r="BX58" s="1462"/>
      <c r="BY58" s="1462"/>
      <c r="BZ58" s="1463"/>
      <c r="CA58" s="1463"/>
      <c r="CB58" s="1464">
        <v>0.6</v>
      </c>
      <c r="CC58" s="1464"/>
      <c r="CD58" s="1464"/>
      <c r="CE58" s="1464"/>
      <c r="CF58" s="1464"/>
      <c r="CG58" s="1464"/>
      <c r="CH58" s="1464"/>
      <c r="CI58" s="1464"/>
      <c r="CJ58" s="101"/>
    </row>
    <row r="59" spans="1:88" ht="12.95" customHeight="1">
      <c r="A59" s="386"/>
      <c r="B59" s="386"/>
      <c r="C59" s="386"/>
      <c r="D59" s="386"/>
      <c r="E59" s="387"/>
      <c r="F59" s="387"/>
      <c r="G59" s="387"/>
      <c r="H59" s="387"/>
      <c r="I59" s="387"/>
      <c r="J59" s="387"/>
      <c r="K59" s="387"/>
      <c r="L59" s="387"/>
      <c r="M59" s="387"/>
      <c r="N59" s="387"/>
      <c r="O59" s="387"/>
      <c r="P59" s="100"/>
      <c r="Q59" s="1466"/>
      <c r="R59" s="1466"/>
      <c r="S59" s="1466"/>
      <c r="T59" s="1466"/>
      <c r="U59" s="1466"/>
      <c r="V59" s="1467"/>
      <c r="W59" s="1467"/>
      <c r="X59" s="1466"/>
      <c r="Y59" s="1466"/>
      <c r="Z59" s="1466"/>
      <c r="AA59" s="1466"/>
      <c r="AB59" s="1466"/>
      <c r="AC59" s="1468"/>
      <c r="AD59" s="1468"/>
      <c r="AE59" s="1462"/>
      <c r="AF59" s="1462"/>
      <c r="AG59" s="1462"/>
      <c r="AH59" s="1462"/>
      <c r="AI59" s="1462"/>
      <c r="AJ59" s="1469"/>
      <c r="AK59" s="1469"/>
      <c r="AL59" s="1466"/>
      <c r="AM59" s="1466"/>
      <c r="AN59" s="1466"/>
      <c r="AO59" s="1466"/>
      <c r="AP59" s="1466"/>
      <c r="AQ59" s="1467"/>
      <c r="AR59" s="1467"/>
      <c r="AS59" s="1462"/>
      <c r="AT59" s="1462"/>
      <c r="AU59" s="1462"/>
      <c r="AV59" s="1462"/>
      <c r="AW59" s="1462"/>
      <c r="AX59" s="1469"/>
      <c r="AY59" s="1469"/>
      <c r="AZ59" s="1466"/>
      <c r="BA59" s="1466"/>
      <c r="BB59" s="1466"/>
      <c r="BC59" s="1466"/>
      <c r="BD59" s="1466"/>
      <c r="BE59" s="1467"/>
      <c r="BF59" s="1467"/>
      <c r="BG59" s="1462"/>
      <c r="BH59" s="1462"/>
      <c r="BI59" s="1462"/>
      <c r="BJ59" s="1462"/>
      <c r="BK59" s="1462"/>
      <c r="BL59" s="1469"/>
      <c r="BM59" s="1469"/>
      <c r="BN59" s="1466"/>
      <c r="BO59" s="1466"/>
      <c r="BP59" s="1466"/>
      <c r="BQ59" s="1466"/>
      <c r="BR59" s="1466"/>
      <c r="BS59" s="1463"/>
      <c r="BT59" s="1463"/>
      <c r="BU59" s="1462"/>
      <c r="BV59" s="1462"/>
      <c r="BW59" s="1462"/>
      <c r="BX59" s="1462"/>
      <c r="BY59" s="1462"/>
      <c r="BZ59" s="1463"/>
      <c r="CA59" s="1463"/>
      <c r="CB59" s="1464"/>
      <c r="CC59" s="1464"/>
      <c r="CD59" s="1464"/>
      <c r="CE59" s="1464"/>
      <c r="CF59" s="1464"/>
      <c r="CG59" s="1464"/>
      <c r="CH59" s="1464"/>
      <c r="CI59" s="1464"/>
      <c r="CJ59" s="101"/>
    </row>
    <row r="60" spans="1:88" ht="12.95" customHeight="1">
      <c r="A60" s="1470" t="s">
        <v>1214</v>
      </c>
      <c r="B60" s="1470"/>
      <c r="C60" s="1470"/>
      <c r="D60" s="1470"/>
      <c r="E60" s="1465" t="s">
        <v>847</v>
      </c>
      <c r="F60" s="1465"/>
      <c r="G60" s="1465"/>
      <c r="H60" s="1465"/>
      <c r="I60" s="1465"/>
      <c r="J60" s="1465"/>
      <c r="K60" s="1465"/>
      <c r="L60" s="1465"/>
      <c r="M60" s="1465"/>
      <c r="N60" s="1465"/>
      <c r="O60" s="1465"/>
      <c r="P60" s="100"/>
      <c r="Q60" s="1466">
        <v>2.2200000000000002</v>
      </c>
      <c r="R60" s="1466"/>
      <c r="S60" s="1466"/>
      <c r="T60" s="1466"/>
      <c r="U60" s="1466"/>
      <c r="V60" s="1467"/>
      <c r="W60" s="1467"/>
      <c r="X60" s="1466">
        <v>2.29</v>
      </c>
      <c r="Y60" s="1466"/>
      <c r="Z60" s="1466"/>
      <c r="AA60" s="1466"/>
      <c r="AB60" s="1466"/>
      <c r="AC60" s="1468"/>
      <c r="AD60" s="1468"/>
      <c r="AE60" s="1462">
        <v>2537</v>
      </c>
      <c r="AF60" s="1462"/>
      <c r="AG60" s="1462"/>
      <c r="AH60" s="1462"/>
      <c r="AI60" s="1462"/>
      <c r="AJ60" s="1469"/>
      <c r="AK60" s="1469"/>
      <c r="AL60" s="1466">
        <v>1.95</v>
      </c>
      <c r="AM60" s="1466"/>
      <c r="AN60" s="1466"/>
      <c r="AO60" s="1466"/>
      <c r="AP60" s="1466"/>
      <c r="AQ60" s="1467"/>
      <c r="AR60" s="1467"/>
      <c r="AS60" s="1462">
        <v>2076</v>
      </c>
      <c r="AT60" s="1462"/>
      <c r="AU60" s="1462"/>
      <c r="AV60" s="1462"/>
      <c r="AW60" s="1462"/>
      <c r="AX60" s="1469"/>
      <c r="AY60" s="1469"/>
      <c r="AZ60" s="1466">
        <v>2.0499999999999998</v>
      </c>
      <c r="BA60" s="1466"/>
      <c r="BB60" s="1466"/>
      <c r="BC60" s="1466"/>
      <c r="BD60" s="1466"/>
      <c r="BE60" s="1467"/>
      <c r="BF60" s="1467"/>
      <c r="BG60" s="1462">
        <v>7114</v>
      </c>
      <c r="BH60" s="1462"/>
      <c r="BI60" s="1462"/>
      <c r="BJ60" s="1462"/>
      <c r="BK60" s="1462"/>
      <c r="BL60" s="1469"/>
      <c r="BM60" s="1469"/>
      <c r="BN60" s="1466">
        <v>1.78</v>
      </c>
      <c r="BO60" s="1466"/>
      <c r="BP60" s="1466"/>
      <c r="BQ60" s="1466"/>
      <c r="BR60" s="1466"/>
      <c r="BS60" s="1463"/>
      <c r="BT60" s="1463"/>
      <c r="BU60" s="1462">
        <v>8230</v>
      </c>
      <c r="BV60" s="1462"/>
      <c r="BW60" s="1462"/>
      <c r="BX60" s="1462"/>
      <c r="BY60" s="1462"/>
      <c r="BZ60" s="1463"/>
      <c r="CA60" s="1463"/>
      <c r="CB60" s="1464">
        <v>0.4</v>
      </c>
      <c r="CC60" s="1464"/>
      <c r="CD60" s="1464"/>
      <c r="CE60" s="1464"/>
      <c r="CF60" s="1464"/>
      <c r="CG60" s="1464"/>
      <c r="CH60" s="1464"/>
      <c r="CI60" s="1464"/>
      <c r="CJ60" s="101"/>
    </row>
    <row r="61" spans="1:88" ht="12.95" customHeight="1">
      <c r="A61" s="386"/>
      <c r="B61" s="386"/>
      <c r="C61" s="386"/>
      <c r="D61" s="386"/>
      <c r="E61" s="1465" t="s">
        <v>56</v>
      </c>
      <c r="F61" s="1465"/>
      <c r="G61" s="1465"/>
      <c r="H61" s="1465"/>
      <c r="I61" s="1465"/>
      <c r="J61" s="1465"/>
      <c r="K61" s="1465"/>
      <c r="L61" s="1465"/>
      <c r="M61" s="1465"/>
      <c r="N61" s="1465"/>
      <c r="O61" s="1465"/>
      <c r="P61" s="100"/>
      <c r="Q61" s="1466">
        <v>2.0499999999999998</v>
      </c>
      <c r="R61" s="1466"/>
      <c r="S61" s="1466"/>
      <c r="T61" s="1466"/>
      <c r="U61" s="1466"/>
      <c r="V61" s="1467"/>
      <c r="W61" s="1467"/>
      <c r="X61" s="1466">
        <v>2.33</v>
      </c>
      <c r="Y61" s="1466"/>
      <c r="Z61" s="1466"/>
      <c r="AA61" s="1466"/>
      <c r="AB61" s="1466"/>
      <c r="AC61" s="1468"/>
      <c r="AD61" s="1468"/>
      <c r="AE61" s="1462">
        <v>2128</v>
      </c>
      <c r="AF61" s="1462"/>
      <c r="AG61" s="1462"/>
      <c r="AH61" s="1462"/>
      <c r="AI61" s="1462"/>
      <c r="AJ61" s="1469"/>
      <c r="AK61" s="1469"/>
      <c r="AL61" s="1466">
        <v>1.89</v>
      </c>
      <c r="AM61" s="1466"/>
      <c r="AN61" s="1466"/>
      <c r="AO61" s="1466"/>
      <c r="AP61" s="1466"/>
      <c r="AQ61" s="1467"/>
      <c r="AR61" s="1467"/>
      <c r="AS61" s="1462">
        <v>1810</v>
      </c>
      <c r="AT61" s="1462"/>
      <c r="AU61" s="1462"/>
      <c r="AV61" s="1462"/>
      <c r="AW61" s="1462"/>
      <c r="AX61" s="1469"/>
      <c r="AY61" s="1469"/>
      <c r="AZ61" s="1466">
        <v>1.88</v>
      </c>
      <c r="BA61" s="1466"/>
      <c r="BB61" s="1466"/>
      <c r="BC61" s="1466"/>
      <c r="BD61" s="1466"/>
      <c r="BE61" s="1467"/>
      <c r="BF61" s="1467"/>
      <c r="BG61" s="1462">
        <v>6616</v>
      </c>
      <c r="BH61" s="1462"/>
      <c r="BI61" s="1462"/>
      <c r="BJ61" s="1462"/>
      <c r="BK61" s="1462"/>
      <c r="BL61" s="1469"/>
      <c r="BM61" s="1469"/>
      <c r="BN61" s="1466">
        <v>2.0299999999999998</v>
      </c>
      <c r="BO61" s="1466"/>
      <c r="BP61" s="1466"/>
      <c r="BQ61" s="1466"/>
      <c r="BR61" s="1466"/>
      <c r="BS61" s="1463"/>
      <c r="BT61" s="1463"/>
      <c r="BU61" s="1462">
        <v>6604</v>
      </c>
      <c r="BV61" s="1462"/>
      <c r="BW61" s="1462"/>
      <c r="BX61" s="1462"/>
      <c r="BY61" s="1462"/>
      <c r="BZ61" s="1463"/>
      <c r="CA61" s="1463"/>
      <c r="CB61" s="1464">
        <v>0.3</v>
      </c>
      <c r="CC61" s="1464"/>
      <c r="CD61" s="1464"/>
      <c r="CE61" s="1464"/>
      <c r="CF61" s="1464"/>
      <c r="CG61" s="1464"/>
      <c r="CH61" s="1464"/>
      <c r="CI61" s="1464"/>
      <c r="CJ61" s="101"/>
    </row>
    <row r="62" spans="1:88" ht="12.95" customHeight="1">
      <c r="A62" s="386"/>
      <c r="B62" s="386"/>
      <c r="C62" s="386"/>
      <c r="D62" s="386"/>
      <c r="E62" s="1465" t="s">
        <v>61</v>
      </c>
      <c r="F62" s="1465"/>
      <c r="G62" s="1465"/>
      <c r="H62" s="1465"/>
      <c r="I62" s="1465"/>
      <c r="J62" s="1465"/>
      <c r="K62" s="1465"/>
      <c r="L62" s="1465"/>
      <c r="M62" s="1465"/>
      <c r="N62" s="1465"/>
      <c r="O62" s="1465"/>
      <c r="P62" s="100"/>
      <c r="Q62" s="1466">
        <v>1.95</v>
      </c>
      <c r="R62" s="1466"/>
      <c r="S62" s="1466"/>
      <c r="T62" s="1466"/>
      <c r="U62" s="1466"/>
      <c r="V62" s="1467"/>
      <c r="W62" s="1467"/>
      <c r="X62" s="1466">
        <v>2.2599999999999998</v>
      </c>
      <c r="Y62" s="1466"/>
      <c r="Z62" s="1466"/>
      <c r="AA62" s="1466"/>
      <c r="AB62" s="1466"/>
      <c r="AC62" s="1468"/>
      <c r="AD62" s="1468"/>
      <c r="AE62" s="1462">
        <v>2644</v>
      </c>
      <c r="AF62" s="1462"/>
      <c r="AG62" s="1462"/>
      <c r="AH62" s="1462"/>
      <c r="AI62" s="1462"/>
      <c r="AJ62" s="1469"/>
      <c r="AK62" s="1469"/>
      <c r="AL62" s="1466">
        <v>1.91</v>
      </c>
      <c r="AM62" s="1466"/>
      <c r="AN62" s="1466"/>
      <c r="AO62" s="1466"/>
      <c r="AP62" s="1466"/>
      <c r="AQ62" s="1467"/>
      <c r="AR62" s="1467"/>
      <c r="AS62" s="1462">
        <v>2253</v>
      </c>
      <c r="AT62" s="1462"/>
      <c r="AU62" s="1462"/>
      <c r="AV62" s="1462"/>
      <c r="AW62" s="1462"/>
      <c r="AX62" s="1469"/>
      <c r="AY62" s="1469"/>
      <c r="AZ62" s="1466">
        <v>1.79</v>
      </c>
      <c r="BA62" s="1466"/>
      <c r="BB62" s="1466"/>
      <c r="BC62" s="1466"/>
      <c r="BD62" s="1466"/>
      <c r="BE62" s="1467"/>
      <c r="BF62" s="1467"/>
      <c r="BG62" s="1462">
        <v>8073</v>
      </c>
      <c r="BH62" s="1462"/>
      <c r="BI62" s="1462"/>
      <c r="BJ62" s="1462"/>
      <c r="BK62" s="1462"/>
      <c r="BL62" s="1469"/>
      <c r="BM62" s="1469"/>
      <c r="BN62" s="1466">
        <v>1.91</v>
      </c>
      <c r="BO62" s="1466"/>
      <c r="BP62" s="1466"/>
      <c r="BQ62" s="1466"/>
      <c r="BR62" s="1466"/>
      <c r="BS62" s="1463"/>
      <c r="BT62" s="1463"/>
      <c r="BU62" s="1462">
        <v>8563</v>
      </c>
      <c r="BV62" s="1462"/>
      <c r="BW62" s="1462"/>
      <c r="BX62" s="1462"/>
      <c r="BY62" s="1462"/>
      <c r="BZ62" s="1463"/>
      <c r="CA62" s="1463"/>
      <c r="CB62" s="1464">
        <v>0.3</v>
      </c>
      <c r="CC62" s="1464"/>
      <c r="CD62" s="1464"/>
      <c r="CE62" s="1464"/>
      <c r="CF62" s="1464"/>
      <c r="CG62" s="1464"/>
      <c r="CH62" s="1464"/>
      <c r="CI62" s="1464"/>
      <c r="CJ62" s="101"/>
    </row>
    <row r="63" spans="1:88" ht="12.95" customHeight="1">
      <c r="A63" s="1470"/>
      <c r="B63" s="1470"/>
      <c r="C63" s="1470"/>
      <c r="D63" s="1470"/>
      <c r="E63" s="1465" t="s">
        <v>62</v>
      </c>
      <c r="F63" s="1465"/>
      <c r="G63" s="1465"/>
      <c r="H63" s="1465"/>
      <c r="I63" s="1465"/>
      <c r="J63" s="1465"/>
      <c r="K63" s="1465"/>
      <c r="L63" s="1465"/>
      <c r="M63" s="1465"/>
      <c r="N63" s="1465"/>
      <c r="O63" s="1465"/>
      <c r="P63" s="100"/>
      <c r="Q63" s="1466">
        <v>1.98</v>
      </c>
      <c r="R63" s="1466"/>
      <c r="S63" s="1466"/>
      <c r="T63" s="1466"/>
      <c r="U63" s="1466"/>
      <c r="V63" s="1467"/>
      <c r="W63" s="1467"/>
      <c r="X63" s="1466">
        <v>2.2200000000000002</v>
      </c>
      <c r="Y63" s="1466"/>
      <c r="Z63" s="1466"/>
      <c r="AA63" s="1466"/>
      <c r="AB63" s="1466"/>
      <c r="AC63" s="1468"/>
      <c r="AD63" s="1468"/>
      <c r="AE63" s="1462">
        <v>2611</v>
      </c>
      <c r="AF63" s="1462"/>
      <c r="AG63" s="1462"/>
      <c r="AH63" s="1462"/>
      <c r="AI63" s="1462"/>
      <c r="AJ63" s="1469"/>
      <c r="AK63" s="1469"/>
      <c r="AL63" s="1466">
        <v>1.9</v>
      </c>
      <c r="AM63" s="1466"/>
      <c r="AN63" s="1466"/>
      <c r="AO63" s="1466"/>
      <c r="AP63" s="1466"/>
      <c r="AQ63" s="1467"/>
      <c r="AR63" s="1467"/>
      <c r="AS63" s="1462">
        <v>2065</v>
      </c>
      <c r="AT63" s="1462"/>
      <c r="AU63" s="1462"/>
      <c r="AV63" s="1462"/>
      <c r="AW63" s="1462"/>
      <c r="AX63" s="1469"/>
      <c r="AY63" s="1469"/>
      <c r="AZ63" s="1466">
        <v>1.72</v>
      </c>
      <c r="BA63" s="1466"/>
      <c r="BB63" s="1466"/>
      <c r="BC63" s="1466"/>
      <c r="BD63" s="1466"/>
      <c r="BE63" s="1467"/>
      <c r="BF63" s="1467"/>
      <c r="BG63" s="1462">
        <v>7715</v>
      </c>
      <c r="BH63" s="1462"/>
      <c r="BI63" s="1462"/>
      <c r="BJ63" s="1462"/>
      <c r="BK63" s="1462"/>
      <c r="BL63" s="1469"/>
      <c r="BM63" s="1469"/>
      <c r="BN63" s="1466">
        <v>2.0299999999999998</v>
      </c>
      <c r="BO63" s="1466"/>
      <c r="BP63" s="1466"/>
      <c r="BQ63" s="1466"/>
      <c r="BR63" s="1466"/>
      <c r="BS63" s="1463"/>
      <c r="BT63" s="1463"/>
      <c r="BU63" s="1462">
        <v>8581</v>
      </c>
      <c r="BV63" s="1462"/>
      <c r="BW63" s="1462"/>
      <c r="BX63" s="1462"/>
      <c r="BY63" s="1462"/>
      <c r="BZ63" s="1463"/>
      <c r="CA63" s="1463"/>
      <c r="CB63" s="1464">
        <v>0.2</v>
      </c>
      <c r="CC63" s="1464"/>
      <c r="CD63" s="1464"/>
      <c r="CE63" s="1464"/>
      <c r="CF63" s="1464"/>
      <c r="CG63" s="1464"/>
      <c r="CH63" s="1464"/>
      <c r="CI63" s="1464"/>
      <c r="CJ63" s="101"/>
    </row>
    <row r="64" spans="1:88" ht="12.95" customHeight="1">
      <c r="A64" s="386"/>
      <c r="B64" s="386"/>
      <c r="C64" s="386"/>
      <c r="D64" s="386"/>
      <c r="E64" s="1465" t="s">
        <v>701</v>
      </c>
      <c r="F64" s="1465"/>
      <c r="G64" s="1465"/>
      <c r="H64" s="1465"/>
      <c r="I64" s="1465"/>
      <c r="J64" s="1465"/>
      <c r="K64" s="1465"/>
      <c r="L64" s="1465"/>
      <c r="M64" s="1465"/>
      <c r="N64" s="1465"/>
      <c r="O64" s="1465"/>
      <c r="P64" s="100"/>
      <c r="Q64" s="1466">
        <v>1.84</v>
      </c>
      <c r="R64" s="1466"/>
      <c r="S64" s="1466"/>
      <c r="T64" s="1466"/>
      <c r="U64" s="1466"/>
      <c r="V64" s="1467"/>
      <c r="W64" s="1467"/>
      <c r="X64" s="1466">
        <v>2.2599999999999998</v>
      </c>
      <c r="Y64" s="1466"/>
      <c r="Z64" s="1466"/>
      <c r="AA64" s="1466"/>
      <c r="AB64" s="1466"/>
      <c r="AC64" s="1468"/>
      <c r="AD64" s="1468"/>
      <c r="AE64" s="1462">
        <v>2308</v>
      </c>
      <c r="AF64" s="1462"/>
      <c r="AG64" s="1462"/>
      <c r="AH64" s="1462"/>
      <c r="AI64" s="1462"/>
      <c r="AJ64" s="1469"/>
      <c r="AK64" s="1469"/>
      <c r="AL64" s="1466">
        <v>1.86</v>
      </c>
      <c r="AM64" s="1466"/>
      <c r="AN64" s="1466"/>
      <c r="AO64" s="1466"/>
      <c r="AP64" s="1466"/>
      <c r="AQ64" s="1467"/>
      <c r="AR64" s="1467"/>
      <c r="AS64" s="1462">
        <v>1898</v>
      </c>
      <c r="AT64" s="1462"/>
      <c r="AU64" s="1462"/>
      <c r="AV64" s="1462"/>
      <c r="AW64" s="1462"/>
      <c r="AX64" s="1469"/>
      <c r="AY64" s="1469"/>
      <c r="AZ64" s="1466">
        <v>1.63</v>
      </c>
      <c r="BA64" s="1466"/>
      <c r="BB64" s="1466"/>
      <c r="BC64" s="1466"/>
      <c r="BD64" s="1466"/>
      <c r="BE64" s="1467"/>
      <c r="BF64" s="1467"/>
      <c r="BG64" s="1462">
        <v>7461</v>
      </c>
      <c r="BH64" s="1462"/>
      <c r="BI64" s="1462"/>
      <c r="BJ64" s="1462"/>
      <c r="BK64" s="1462"/>
      <c r="BL64" s="1469"/>
      <c r="BM64" s="1469"/>
      <c r="BN64" s="1466">
        <v>1.81</v>
      </c>
      <c r="BO64" s="1466"/>
      <c r="BP64" s="1466"/>
      <c r="BQ64" s="1466"/>
      <c r="BR64" s="1466"/>
      <c r="BS64" s="1463"/>
      <c r="BT64" s="1463"/>
      <c r="BU64" s="1462">
        <v>8357</v>
      </c>
      <c r="BV64" s="1462"/>
      <c r="BW64" s="1462"/>
      <c r="BX64" s="1462"/>
      <c r="BY64" s="1462"/>
      <c r="BZ64" s="1463"/>
      <c r="CA64" s="1463"/>
      <c r="CB64" s="1464">
        <v>0.5</v>
      </c>
      <c r="CC64" s="1464"/>
      <c r="CD64" s="1464"/>
      <c r="CE64" s="1464"/>
      <c r="CF64" s="1464"/>
      <c r="CG64" s="1464"/>
      <c r="CH64" s="1464"/>
      <c r="CI64" s="1464"/>
      <c r="CJ64" s="101"/>
    </row>
    <row r="65" spans="1:88" ht="12.95" customHeight="1">
      <c r="A65" s="1470"/>
      <c r="B65" s="1470"/>
      <c r="C65" s="1470"/>
      <c r="D65" s="1470"/>
      <c r="E65" s="1465" t="s">
        <v>702</v>
      </c>
      <c r="F65" s="1465"/>
      <c r="G65" s="1465"/>
      <c r="H65" s="1465"/>
      <c r="I65" s="1465"/>
      <c r="J65" s="1465"/>
      <c r="K65" s="1465"/>
      <c r="L65" s="1465"/>
      <c r="M65" s="1465"/>
      <c r="N65" s="1465"/>
      <c r="O65" s="1465"/>
      <c r="P65" s="100"/>
      <c r="Q65" s="1466">
        <v>1.89</v>
      </c>
      <c r="R65" s="1466"/>
      <c r="S65" s="1466"/>
      <c r="T65" s="1466"/>
      <c r="U65" s="1466"/>
      <c r="V65" s="1467"/>
      <c r="W65" s="1467"/>
      <c r="X65" s="1466">
        <v>2.1127980000000002</v>
      </c>
      <c r="Y65" s="1466"/>
      <c r="Z65" s="1466"/>
      <c r="AA65" s="1466"/>
      <c r="AB65" s="1466"/>
      <c r="AC65" s="1468"/>
      <c r="AD65" s="1468"/>
      <c r="AE65" s="1462">
        <v>2798</v>
      </c>
      <c r="AF65" s="1462"/>
      <c r="AG65" s="1462"/>
      <c r="AH65" s="1462"/>
      <c r="AI65" s="1462"/>
      <c r="AJ65" s="1469"/>
      <c r="AK65" s="1469"/>
      <c r="AL65" s="1466">
        <v>1.81</v>
      </c>
      <c r="AM65" s="1466"/>
      <c r="AN65" s="1466"/>
      <c r="AO65" s="1466"/>
      <c r="AP65" s="1466"/>
      <c r="AQ65" s="1467"/>
      <c r="AR65" s="1467"/>
      <c r="AS65" s="1462">
        <v>2197</v>
      </c>
      <c r="AT65" s="1462"/>
      <c r="AU65" s="1462"/>
      <c r="AV65" s="1462"/>
      <c r="AW65" s="1462"/>
      <c r="AX65" s="1469"/>
      <c r="AY65" s="1469"/>
      <c r="AZ65" s="1466">
        <v>1.72</v>
      </c>
      <c r="BA65" s="1466"/>
      <c r="BB65" s="1466"/>
      <c r="BC65" s="1466"/>
      <c r="BD65" s="1466"/>
      <c r="BE65" s="1467"/>
      <c r="BF65" s="1467"/>
      <c r="BG65" s="1462">
        <v>9297</v>
      </c>
      <c r="BH65" s="1462"/>
      <c r="BI65" s="1462"/>
      <c r="BJ65" s="1462"/>
      <c r="BK65" s="1462"/>
      <c r="BL65" s="1469"/>
      <c r="BM65" s="1469"/>
      <c r="BN65" s="1466">
        <v>1.92</v>
      </c>
      <c r="BO65" s="1466"/>
      <c r="BP65" s="1466"/>
      <c r="BQ65" s="1466"/>
      <c r="BR65" s="1466"/>
      <c r="BS65" s="1463"/>
      <c r="BT65" s="1463"/>
      <c r="BU65" s="1462">
        <v>9723</v>
      </c>
      <c r="BV65" s="1462"/>
      <c r="BW65" s="1462"/>
      <c r="BX65" s="1462"/>
      <c r="BY65" s="1462"/>
      <c r="BZ65" s="1463"/>
      <c r="CA65" s="1463"/>
      <c r="CB65" s="1464">
        <v>0.7</v>
      </c>
      <c r="CC65" s="1464"/>
      <c r="CD65" s="1464"/>
      <c r="CE65" s="1464"/>
      <c r="CF65" s="1464"/>
      <c r="CG65" s="1464"/>
      <c r="CH65" s="1464"/>
      <c r="CI65" s="1464"/>
      <c r="CJ65" s="101"/>
    </row>
    <row r="66" spans="1:88" ht="12.95" customHeight="1">
      <c r="A66" s="386"/>
      <c r="B66" s="386"/>
      <c r="C66" s="386"/>
      <c r="D66" s="386"/>
      <c r="E66" s="1465" t="s">
        <v>703</v>
      </c>
      <c r="F66" s="1465"/>
      <c r="G66" s="1465"/>
      <c r="H66" s="1465"/>
      <c r="I66" s="1465"/>
      <c r="J66" s="1465"/>
      <c r="K66" s="1465"/>
      <c r="L66" s="1465"/>
      <c r="M66" s="1465"/>
      <c r="N66" s="1465"/>
      <c r="O66" s="1465"/>
      <c r="P66" s="100"/>
      <c r="Q66" s="1466">
        <v>2.04</v>
      </c>
      <c r="R66" s="1466"/>
      <c r="S66" s="1466"/>
      <c r="T66" s="1466"/>
      <c r="U66" s="1466"/>
      <c r="V66" s="1467"/>
      <c r="W66" s="1467"/>
      <c r="X66" s="1466">
        <v>2.17</v>
      </c>
      <c r="Y66" s="1466"/>
      <c r="Z66" s="1466"/>
      <c r="AA66" s="1466"/>
      <c r="AB66" s="1466"/>
      <c r="AC66" s="1468"/>
      <c r="AD66" s="1468"/>
      <c r="AE66" s="1462">
        <v>2915</v>
      </c>
      <c r="AF66" s="1462"/>
      <c r="AG66" s="1462"/>
      <c r="AH66" s="1462"/>
      <c r="AI66" s="1462"/>
      <c r="AJ66" s="1469"/>
      <c r="AK66" s="1469"/>
      <c r="AL66" s="1466">
        <v>1.91</v>
      </c>
      <c r="AM66" s="1466"/>
      <c r="AN66" s="1466"/>
      <c r="AO66" s="1466"/>
      <c r="AP66" s="1466"/>
      <c r="AQ66" s="1467"/>
      <c r="AR66" s="1467"/>
      <c r="AS66" s="1462">
        <v>2502</v>
      </c>
      <c r="AT66" s="1462"/>
      <c r="AU66" s="1462"/>
      <c r="AV66" s="1462"/>
      <c r="AW66" s="1462"/>
      <c r="AX66" s="1469"/>
      <c r="AY66" s="1469"/>
      <c r="AZ66" s="1466">
        <v>1.86</v>
      </c>
      <c r="BA66" s="1466"/>
      <c r="BB66" s="1466"/>
      <c r="BC66" s="1466"/>
      <c r="BD66" s="1466"/>
      <c r="BE66" s="1467"/>
      <c r="BF66" s="1467"/>
      <c r="BG66" s="1462">
        <v>10095</v>
      </c>
      <c r="BH66" s="1462"/>
      <c r="BI66" s="1462"/>
      <c r="BJ66" s="1462"/>
      <c r="BK66" s="1462"/>
      <c r="BL66" s="1469"/>
      <c r="BM66" s="1469"/>
      <c r="BN66" s="1466">
        <v>2.1</v>
      </c>
      <c r="BO66" s="1466"/>
      <c r="BP66" s="1466"/>
      <c r="BQ66" s="1466"/>
      <c r="BR66" s="1466"/>
      <c r="BS66" s="1463"/>
      <c r="BT66" s="1463"/>
      <c r="BU66" s="1462">
        <v>9798</v>
      </c>
      <c r="BV66" s="1462"/>
      <c r="BW66" s="1462"/>
      <c r="BX66" s="1462"/>
      <c r="BY66" s="1462"/>
      <c r="BZ66" s="1463"/>
      <c r="CA66" s="1463"/>
      <c r="CB66" s="1464">
        <v>0.6</v>
      </c>
      <c r="CC66" s="1464"/>
      <c r="CD66" s="1464"/>
      <c r="CE66" s="1464"/>
      <c r="CF66" s="1464"/>
      <c r="CG66" s="1464"/>
      <c r="CH66" s="1464"/>
      <c r="CI66" s="1464"/>
      <c r="CJ66" s="101"/>
    </row>
    <row r="67" spans="1:88" ht="12.95" customHeight="1">
      <c r="A67" s="1470"/>
      <c r="B67" s="1470"/>
      <c r="C67" s="1470"/>
      <c r="D67" s="1470"/>
      <c r="E67" s="1465" t="s">
        <v>217</v>
      </c>
      <c r="F67" s="1465"/>
      <c r="G67" s="1465"/>
      <c r="H67" s="1465"/>
      <c r="I67" s="1465"/>
      <c r="J67" s="1465"/>
      <c r="K67" s="1465"/>
      <c r="L67" s="1465"/>
      <c r="M67" s="1465"/>
      <c r="N67" s="1465"/>
      <c r="O67" s="1465"/>
      <c r="P67" s="100"/>
      <c r="Q67" s="1466">
        <v>2.09</v>
      </c>
      <c r="R67" s="1466"/>
      <c r="S67" s="1466"/>
      <c r="T67" s="1466"/>
      <c r="U67" s="1466"/>
      <c r="V67" s="1467"/>
      <c r="W67" s="1467"/>
      <c r="X67" s="1466">
        <v>2.27</v>
      </c>
      <c r="Y67" s="1466"/>
      <c r="Z67" s="1466"/>
      <c r="AA67" s="1466"/>
      <c r="AB67" s="1466"/>
      <c r="AC67" s="1468"/>
      <c r="AD67" s="1468"/>
      <c r="AE67" s="1462">
        <v>2290</v>
      </c>
      <c r="AF67" s="1462"/>
      <c r="AG67" s="1462"/>
      <c r="AH67" s="1462"/>
      <c r="AI67" s="1462"/>
      <c r="AJ67" s="1469"/>
      <c r="AK67" s="1469"/>
      <c r="AL67" s="1466">
        <v>1.95</v>
      </c>
      <c r="AM67" s="1466"/>
      <c r="AN67" s="1466"/>
      <c r="AO67" s="1466"/>
      <c r="AP67" s="1466"/>
      <c r="AQ67" s="1467"/>
      <c r="AR67" s="1467"/>
      <c r="AS67" s="1462">
        <v>1939</v>
      </c>
      <c r="AT67" s="1462"/>
      <c r="AU67" s="1462"/>
      <c r="AV67" s="1462"/>
      <c r="AW67" s="1462"/>
      <c r="AX67" s="1469"/>
      <c r="AY67" s="1469"/>
      <c r="AZ67" s="1466">
        <v>1.92</v>
      </c>
      <c r="BA67" s="1466"/>
      <c r="BB67" s="1466"/>
      <c r="BC67" s="1466"/>
      <c r="BD67" s="1466"/>
      <c r="BE67" s="1467"/>
      <c r="BF67" s="1467"/>
      <c r="BG67" s="1462">
        <v>7566</v>
      </c>
      <c r="BH67" s="1462"/>
      <c r="BI67" s="1462"/>
      <c r="BJ67" s="1462"/>
      <c r="BK67" s="1462"/>
      <c r="BL67" s="1469"/>
      <c r="BM67" s="1469"/>
      <c r="BN67" s="1466">
        <v>2.15</v>
      </c>
      <c r="BO67" s="1466"/>
      <c r="BP67" s="1466"/>
      <c r="BQ67" s="1466"/>
      <c r="BR67" s="1466"/>
      <c r="BS67" s="1463"/>
      <c r="BT67" s="1463"/>
      <c r="BU67" s="1462">
        <v>7950</v>
      </c>
      <c r="BV67" s="1462"/>
      <c r="BW67" s="1462"/>
      <c r="BX67" s="1462"/>
      <c r="BY67" s="1462"/>
      <c r="BZ67" s="1463"/>
      <c r="CA67" s="1463"/>
      <c r="CB67" s="1464">
        <v>0.5</v>
      </c>
      <c r="CC67" s="1464"/>
      <c r="CD67" s="1464"/>
      <c r="CE67" s="1464"/>
      <c r="CF67" s="1464"/>
      <c r="CG67" s="1464"/>
      <c r="CH67" s="1464"/>
      <c r="CI67" s="1464"/>
      <c r="CJ67" s="101"/>
    </row>
    <row r="68" spans="1:88" ht="12.95" customHeight="1">
      <c r="A68" s="1470"/>
      <c r="B68" s="1470"/>
      <c r="C68" s="1470"/>
      <c r="D68" s="1470"/>
      <c r="E68" s="1465" t="s">
        <v>195</v>
      </c>
      <c r="F68" s="1465"/>
      <c r="G68" s="1465"/>
      <c r="H68" s="1465"/>
      <c r="I68" s="1465"/>
      <c r="J68" s="1465"/>
      <c r="K68" s="1465"/>
      <c r="L68" s="1465"/>
      <c r="M68" s="1465"/>
      <c r="N68" s="1465"/>
      <c r="O68" s="1465"/>
      <c r="P68" s="100"/>
      <c r="Q68" s="1466">
        <v>2.0699999999999998</v>
      </c>
      <c r="R68" s="1466"/>
      <c r="S68" s="1466"/>
      <c r="T68" s="1466"/>
      <c r="U68" s="1466"/>
      <c r="V68" s="1467"/>
      <c r="W68" s="1467"/>
      <c r="X68" s="1466">
        <v>2.17</v>
      </c>
      <c r="Y68" s="1466"/>
      <c r="Z68" s="1466"/>
      <c r="AA68" s="1466"/>
      <c r="AB68" s="1466"/>
      <c r="AC68" s="1468"/>
      <c r="AD68" s="1468"/>
      <c r="AE68" s="1462">
        <v>2344</v>
      </c>
      <c r="AF68" s="1462"/>
      <c r="AG68" s="1462"/>
      <c r="AH68" s="1462"/>
      <c r="AI68" s="1462"/>
      <c r="AJ68" s="1469"/>
      <c r="AK68" s="1469"/>
      <c r="AL68" s="1466">
        <v>1.98</v>
      </c>
      <c r="AM68" s="1466"/>
      <c r="AN68" s="1466"/>
      <c r="AO68" s="1466"/>
      <c r="AP68" s="1466"/>
      <c r="AQ68" s="1467"/>
      <c r="AR68" s="1467"/>
      <c r="AS68" s="1462">
        <v>1851</v>
      </c>
      <c r="AT68" s="1462"/>
      <c r="AU68" s="1462"/>
      <c r="AV68" s="1462"/>
      <c r="AW68" s="1462"/>
      <c r="AX68" s="1469"/>
      <c r="AY68" s="1469"/>
      <c r="AZ68" s="1466">
        <v>1.92</v>
      </c>
      <c r="BA68" s="1466"/>
      <c r="BB68" s="1466"/>
      <c r="BC68" s="1466"/>
      <c r="BD68" s="1466"/>
      <c r="BE68" s="1467"/>
      <c r="BF68" s="1467"/>
      <c r="BG68" s="1462">
        <v>7276</v>
      </c>
      <c r="BH68" s="1462"/>
      <c r="BI68" s="1462"/>
      <c r="BJ68" s="1462"/>
      <c r="BK68" s="1462"/>
      <c r="BL68" s="1469"/>
      <c r="BM68" s="1469"/>
      <c r="BN68" s="1466">
        <v>2.12</v>
      </c>
      <c r="BO68" s="1466"/>
      <c r="BP68" s="1466"/>
      <c r="BQ68" s="1466"/>
      <c r="BR68" s="1466"/>
      <c r="BS68" s="1463"/>
      <c r="BT68" s="1463"/>
      <c r="BU68" s="1462">
        <v>7690</v>
      </c>
      <c r="BV68" s="1462"/>
      <c r="BW68" s="1462"/>
      <c r="BX68" s="1462"/>
      <c r="BY68" s="1462"/>
      <c r="BZ68" s="1463"/>
      <c r="CA68" s="1463"/>
      <c r="CB68" s="1464">
        <v>0.6</v>
      </c>
      <c r="CC68" s="1464"/>
      <c r="CD68" s="1464"/>
      <c r="CE68" s="1464"/>
      <c r="CF68" s="1464"/>
      <c r="CG68" s="1464"/>
      <c r="CH68" s="1464"/>
      <c r="CI68" s="1464"/>
      <c r="CJ68" s="101"/>
    </row>
    <row r="69" spans="1:88" ht="12.95" customHeight="1">
      <c r="A69" s="386"/>
      <c r="B69" s="386"/>
      <c r="C69" s="386"/>
      <c r="D69" s="386"/>
      <c r="E69" s="1465" t="s">
        <v>196</v>
      </c>
      <c r="F69" s="1465"/>
      <c r="G69" s="1465"/>
      <c r="H69" s="1465"/>
      <c r="I69" s="1465"/>
      <c r="J69" s="1465"/>
      <c r="K69" s="1465"/>
      <c r="L69" s="1465"/>
      <c r="M69" s="1465"/>
      <c r="N69" s="1465"/>
      <c r="O69" s="1465"/>
      <c r="P69" s="100"/>
      <c r="Q69" s="1466">
        <v>2.0699999999999998</v>
      </c>
      <c r="R69" s="1466"/>
      <c r="S69" s="1466"/>
      <c r="T69" s="1466"/>
      <c r="U69" s="1466"/>
      <c r="V69" s="1467"/>
      <c r="W69" s="1467"/>
      <c r="X69" s="1466">
        <v>2.11</v>
      </c>
      <c r="Y69" s="1466"/>
      <c r="Z69" s="1466"/>
      <c r="AA69" s="1466"/>
      <c r="AB69" s="1466"/>
      <c r="AC69" s="1468"/>
      <c r="AD69" s="1468"/>
      <c r="AE69" s="1462">
        <v>2577</v>
      </c>
      <c r="AF69" s="1462"/>
      <c r="AG69" s="1462"/>
      <c r="AH69" s="1462"/>
      <c r="AI69" s="1462"/>
      <c r="AJ69" s="1469"/>
      <c r="AK69" s="1469"/>
      <c r="AL69" s="1466">
        <v>1.99</v>
      </c>
      <c r="AM69" s="1466"/>
      <c r="AN69" s="1466"/>
      <c r="AO69" s="1466"/>
      <c r="AP69" s="1466"/>
      <c r="AQ69" s="1467"/>
      <c r="AR69" s="1467"/>
      <c r="AS69" s="1462">
        <v>2125</v>
      </c>
      <c r="AT69" s="1462"/>
      <c r="AU69" s="1462"/>
      <c r="AV69" s="1462"/>
      <c r="AW69" s="1462"/>
      <c r="AX69" s="1469"/>
      <c r="AY69" s="1469"/>
      <c r="AZ69" s="1466">
        <v>1.94</v>
      </c>
      <c r="BA69" s="1466"/>
      <c r="BB69" s="1466"/>
      <c r="BC69" s="1466"/>
      <c r="BD69" s="1466"/>
      <c r="BE69" s="1467"/>
      <c r="BF69" s="1467"/>
      <c r="BG69" s="1462">
        <v>7230</v>
      </c>
      <c r="BH69" s="1462"/>
      <c r="BI69" s="1462"/>
      <c r="BJ69" s="1462"/>
      <c r="BK69" s="1462"/>
      <c r="BL69" s="1469"/>
      <c r="BM69" s="1469"/>
      <c r="BN69" s="1466">
        <v>2.14</v>
      </c>
      <c r="BO69" s="1466"/>
      <c r="BP69" s="1466"/>
      <c r="BQ69" s="1466"/>
      <c r="BR69" s="1466"/>
      <c r="BS69" s="1463"/>
      <c r="BT69" s="1463"/>
      <c r="BU69" s="1462">
        <v>7942</v>
      </c>
      <c r="BV69" s="1462"/>
      <c r="BW69" s="1462"/>
      <c r="BX69" s="1462"/>
      <c r="BY69" s="1462"/>
      <c r="BZ69" s="1463"/>
      <c r="CA69" s="1463"/>
      <c r="CB69" s="1464">
        <v>0.5</v>
      </c>
      <c r="CC69" s="1464"/>
      <c r="CD69" s="1464"/>
      <c r="CE69" s="1464"/>
      <c r="CF69" s="1464"/>
      <c r="CG69" s="1464"/>
      <c r="CH69" s="1464"/>
      <c r="CI69" s="1464"/>
      <c r="CJ69" s="101"/>
    </row>
    <row r="70" spans="1:88" ht="12.95" customHeight="1">
      <c r="A70" s="1470"/>
      <c r="B70" s="1470"/>
      <c r="C70" s="1470"/>
      <c r="D70" s="1470"/>
      <c r="E70" s="1465" t="s">
        <v>197</v>
      </c>
      <c r="F70" s="1465"/>
      <c r="G70" s="1465"/>
      <c r="H70" s="1465"/>
      <c r="I70" s="1465"/>
      <c r="J70" s="1465"/>
      <c r="K70" s="1465"/>
      <c r="L70" s="1465"/>
      <c r="M70" s="1465"/>
      <c r="N70" s="1465"/>
      <c r="O70" s="1465"/>
      <c r="P70" s="100"/>
      <c r="Q70" s="1466">
        <v>2.04</v>
      </c>
      <c r="R70" s="1466"/>
      <c r="S70" s="1466"/>
      <c r="T70" s="1466"/>
      <c r="U70" s="1466"/>
      <c r="V70" s="1467"/>
      <c r="W70" s="1467"/>
      <c r="X70" s="1466">
        <v>2.27</v>
      </c>
      <c r="Y70" s="1466"/>
      <c r="Z70" s="1466"/>
      <c r="AA70" s="1466"/>
      <c r="AB70" s="1466"/>
      <c r="AC70" s="1468"/>
      <c r="AD70" s="1468"/>
      <c r="AE70" s="1462">
        <v>2190</v>
      </c>
      <c r="AF70" s="1462"/>
      <c r="AG70" s="1462"/>
      <c r="AH70" s="1462"/>
      <c r="AI70" s="1462"/>
      <c r="AJ70" s="1469"/>
      <c r="AK70" s="1469"/>
      <c r="AL70" s="1466">
        <v>1.94</v>
      </c>
      <c r="AM70" s="1466"/>
      <c r="AN70" s="1466"/>
      <c r="AO70" s="1466"/>
      <c r="AP70" s="1466"/>
      <c r="AQ70" s="1467"/>
      <c r="AR70" s="1467"/>
      <c r="AS70" s="1462">
        <v>1874</v>
      </c>
      <c r="AT70" s="1462"/>
      <c r="AU70" s="1462"/>
      <c r="AV70" s="1462"/>
      <c r="AW70" s="1462"/>
      <c r="AX70" s="1469"/>
      <c r="AY70" s="1469"/>
      <c r="AZ70" s="1466">
        <v>1.89</v>
      </c>
      <c r="BA70" s="1466"/>
      <c r="BB70" s="1466"/>
      <c r="BC70" s="1466"/>
      <c r="BD70" s="1466"/>
      <c r="BE70" s="1467"/>
      <c r="BF70" s="1467"/>
      <c r="BG70" s="1462">
        <v>7319</v>
      </c>
      <c r="BH70" s="1462"/>
      <c r="BI70" s="1462"/>
      <c r="BJ70" s="1462"/>
      <c r="BK70" s="1462"/>
      <c r="BL70" s="1469"/>
      <c r="BM70" s="1469"/>
      <c r="BN70" s="1466">
        <v>2.09</v>
      </c>
      <c r="BO70" s="1466"/>
      <c r="BP70" s="1466"/>
      <c r="BQ70" s="1466"/>
      <c r="BR70" s="1466"/>
      <c r="BS70" s="1463"/>
      <c r="BT70" s="1463"/>
      <c r="BU70" s="1462">
        <v>7043</v>
      </c>
      <c r="BV70" s="1462"/>
      <c r="BW70" s="1462"/>
      <c r="BX70" s="1462"/>
      <c r="BY70" s="1462"/>
      <c r="BZ70" s="1463"/>
      <c r="CA70" s="1463"/>
      <c r="CB70" s="1464">
        <v>0.4</v>
      </c>
      <c r="CC70" s="1464"/>
      <c r="CD70" s="1464"/>
      <c r="CE70" s="1464"/>
      <c r="CF70" s="1464"/>
      <c r="CG70" s="1464"/>
      <c r="CH70" s="1464"/>
      <c r="CI70" s="1464"/>
      <c r="CJ70" s="101"/>
    </row>
    <row r="71" spans="1:88" ht="12.95" customHeight="1">
      <c r="A71" s="386"/>
      <c r="B71" s="386"/>
      <c r="C71" s="386"/>
      <c r="D71" s="386"/>
      <c r="E71" s="1465" t="s">
        <v>666</v>
      </c>
      <c r="F71" s="1465"/>
      <c r="G71" s="1465"/>
      <c r="H71" s="1465"/>
      <c r="I71" s="1465"/>
      <c r="J71" s="1465"/>
      <c r="K71" s="1465"/>
      <c r="L71" s="1465"/>
      <c r="M71" s="1465"/>
      <c r="N71" s="1465"/>
      <c r="O71" s="1465"/>
      <c r="P71" s="100"/>
      <c r="Q71" s="1466">
        <v>1.98</v>
      </c>
      <c r="R71" s="1466"/>
      <c r="S71" s="1466"/>
      <c r="T71" s="1466"/>
      <c r="U71" s="1466"/>
      <c r="V71" s="1467"/>
      <c r="W71" s="1467"/>
      <c r="X71" s="1466">
        <v>2.16</v>
      </c>
      <c r="Y71" s="1466"/>
      <c r="Z71" s="1466"/>
      <c r="AA71" s="1466"/>
      <c r="AB71" s="1466"/>
      <c r="AC71" s="1468"/>
      <c r="AD71" s="1468"/>
      <c r="AE71" s="1462">
        <v>2713</v>
      </c>
      <c r="AF71" s="1462"/>
      <c r="AG71" s="1462"/>
      <c r="AH71" s="1462"/>
      <c r="AI71" s="1462"/>
      <c r="AJ71" s="1469"/>
      <c r="AK71" s="1469"/>
      <c r="AL71" s="1466">
        <v>1.88</v>
      </c>
      <c r="AM71" s="1466"/>
      <c r="AN71" s="1466"/>
      <c r="AO71" s="1466"/>
      <c r="AP71" s="1466"/>
      <c r="AQ71" s="1467"/>
      <c r="AR71" s="1467"/>
      <c r="AS71" s="1462">
        <v>2045</v>
      </c>
      <c r="AT71" s="1462"/>
      <c r="AU71" s="1462"/>
      <c r="AV71" s="1462"/>
      <c r="AW71" s="1462"/>
      <c r="AX71" s="1469"/>
      <c r="AY71" s="1469"/>
      <c r="AZ71" s="1466">
        <v>1.83</v>
      </c>
      <c r="BA71" s="1466"/>
      <c r="BB71" s="1466"/>
      <c r="BC71" s="1466"/>
      <c r="BD71" s="1466"/>
      <c r="BE71" s="1467"/>
      <c r="BF71" s="1467"/>
      <c r="BG71" s="1462">
        <v>7385</v>
      </c>
      <c r="BH71" s="1462"/>
      <c r="BI71" s="1462"/>
      <c r="BJ71" s="1462"/>
      <c r="BK71" s="1462"/>
      <c r="BL71" s="1469"/>
      <c r="BM71" s="1469"/>
      <c r="BN71" s="1466">
        <v>2.0099999999999998</v>
      </c>
      <c r="BO71" s="1466"/>
      <c r="BP71" s="1466"/>
      <c r="BQ71" s="1466"/>
      <c r="BR71" s="1466"/>
      <c r="BS71" s="1463"/>
      <c r="BT71" s="1463"/>
      <c r="BU71" s="1462">
        <v>7378</v>
      </c>
      <c r="BV71" s="1462"/>
      <c r="BW71" s="1462"/>
      <c r="BX71" s="1462"/>
      <c r="BY71" s="1462"/>
      <c r="BZ71" s="1463"/>
      <c r="CA71" s="1463"/>
      <c r="CB71" s="1464">
        <v>0.5</v>
      </c>
      <c r="CC71" s="1464"/>
      <c r="CD71" s="1464"/>
      <c r="CE71" s="1464"/>
      <c r="CF71" s="1464"/>
      <c r="CG71" s="1464"/>
      <c r="CH71" s="1464"/>
      <c r="CI71" s="1464"/>
      <c r="CJ71" s="101"/>
    </row>
    <row r="72" spans="1:88" ht="12.95" customHeight="1">
      <c r="A72" s="386"/>
      <c r="B72" s="386"/>
      <c r="C72" s="386"/>
      <c r="D72" s="386"/>
      <c r="E72" s="387"/>
      <c r="F72" s="387"/>
      <c r="G72" s="387"/>
      <c r="H72" s="387"/>
      <c r="I72" s="387"/>
      <c r="J72" s="387"/>
      <c r="K72" s="387"/>
      <c r="L72" s="387"/>
      <c r="M72" s="387"/>
      <c r="N72" s="387"/>
      <c r="O72" s="387"/>
      <c r="P72" s="100"/>
      <c r="Q72" s="381"/>
      <c r="R72" s="381"/>
      <c r="S72" s="381"/>
      <c r="T72" s="381"/>
      <c r="U72" s="381"/>
      <c r="V72" s="383"/>
      <c r="W72" s="383"/>
      <c r="X72" s="381"/>
      <c r="Y72" s="381"/>
      <c r="Z72" s="381"/>
      <c r="AA72" s="381"/>
      <c r="AB72" s="381"/>
      <c r="AC72" s="388"/>
      <c r="AD72" s="388"/>
      <c r="AE72" s="379"/>
      <c r="AF72" s="379"/>
      <c r="AG72" s="379"/>
      <c r="AH72" s="379"/>
      <c r="AI72" s="379"/>
      <c r="AJ72" s="380"/>
      <c r="AK72" s="380"/>
      <c r="AL72" s="381"/>
      <c r="AM72" s="381"/>
      <c r="AN72" s="381"/>
      <c r="AO72" s="381"/>
      <c r="AP72" s="381"/>
      <c r="AQ72" s="383"/>
      <c r="AR72" s="383"/>
      <c r="AS72" s="379"/>
      <c r="AT72" s="379"/>
      <c r="AU72" s="379"/>
      <c r="AV72" s="379"/>
      <c r="AW72" s="379"/>
      <c r="AX72" s="380"/>
      <c r="AY72" s="380"/>
      <c r="AZ72" s="381"/>
      <c r="BA72" s="381"/>
      <c r="BB72" s="381"/>
      <c r="BC72" s="381"/>
      <c r="BD72" s="381"/>
      <c r="BE72" s="383"/>
      <c r="BF72" s="383"/>
      <c r="BG72" s="379"/>
      <c r="BH72" s="379"/>
      <c r="BI72" s="379"/>
      <c r="BJ72" s="379"/>
      <c r="BK72" s="379"/>
      <c r="BL72" s="380"/>
      <c r="BM72" s="380"/>
      <c r="BN72" s="381"/>
      <c r="BO72" s="381"/>
      <c r="BP72" s="381"/>
      <c r="BQ72" s="381"/>
      <c r="BR72" s="381"/>
      <c r="BS72" s="382"/>
      <c r="BT72" s="382"/>
      <c r="BU72" s="379"/>
      <c r="BV72" s="379"/>
      <c r="BW72" s="379"/>
      <c r="BX72" s="379"/>
      <c r="BY72" s="379"/>
      <c r="BZ72" s="382"/>
      <c r="CA72" s="382"/>
      <c r="CB72" s="378"/>
      <c r="CC72" s="378"/>
      <c r="CD72" s="378"/>
      <c r="CE72" s="378"/>
      <c r="CF72" s="378"/>
      <c r="CG72" s="378"/>
      <c r="CH72" s="378"/>
      <c r="CI72" s="378"/>
      <c r="CJ72" s="101"/>
    </row>
    <row r="73" spans="1:88" ht="12.95" customHeight="1">
      <c r="A73" s="1470" t="s">
        <v>1295</v>
      </c>
      <c r="B73" s="1470"/>
      <c r="C73" s="1470"/>
      <c r="D73" s="1470"/>
      <c r="E73" s="1465" t="s">
        <v>847</v>
      </c>
      <c r="F73" s="1465"/>
      <c r="G73" s="1465"/>
      <c r="H73" s="1465"/>
      <c r="I73" s="1465"/>
      <c r="J73" s="1465"/>
      <c r="K73" s="1465"/>
      <c r="L73" s="1465"/>
      <c r="M73" s="1465"/>
      <c r="N73" s="1465"/>
      <c r="O73" s="1465"/>
      <c r="P73" s="100"/>
      <c r="Q73" s="1466">
        <v>2</v>
      </c>
      <c r="R73" s="1466"/>
      <c r="S73" s="1466"/>
      <c r="T73" s="1466"/>
      <c r="U73" s="1466"/>
      <c r="V73" s="1467"/>
      <c r="W73" s="1467"/>
      <c r="X73" s="1466">
        <v>2.2200000000000002</v>
      </c>
      <c r="Y73" s="1466"/>
      <c r="Z73" s="1466"/>
      <c r="AA73" s="1466"/>
      <c r="AB73" s="1466"/>
      <c r="AC73" s="1468"/>
      <c r="AD73" s="1468"/>
      <c r="AE73" s="1462">
        <v>2413</v>
      </c>
      <c r="AF73" s="1462"/>
      <c r="AG73" s="1462"/>
      <c r="AH73" s="1462"/>
      <c r="AI73" s="1462"/>
      <c r="AJ73" s="1469"/>
      <c r="AK73" s="1469"/>
      <c r="AL73" s="1466">
        <v>1.87</v>
      </c>
      <c r="AM73" s="1466"/>
      <c r="AN73" s="1466"/>
      <c r="AO73" s="1466"/>
      <c r="AP73" s="1466"/>
      <c r="AQ73" s="1467"/>
      <c r="AR73" s="1467"/>
      <c r="AS73" s="1462">
        <v>2054</v>
      </c>
      <c r="AT73" s="1462"/>
      <c r="AU73" s="1462"/>
      <c r="AV73" s="1462"/>
      <c r="AW73" s="1462"/>
      <c r="AX73" s="1469"/>
      <c r="AY73" s="1469"/>
      <c r="AZ73" s="1466">
        <v>1.84</v>
      </c>
      <c r="BA73" s="1466"/>
      <c r="BB73" s="1466"/>
      <c r="BC73" s="1466"/>
      <c r="BD73" s="1466"/>
      <c r="BE73" s="1467"/>
      <c r="BF73" s="1467"/>
      <c r="BG73" s="1462">
        <v>6800</v>
      </c>
      <c r="BH73" s="1462"/>
      <c r="BI73" s="1462"/>
      <c r="BJ73" s="1462"/>
      <c r="BK73" s="1462"/>
      <c r="BL73" s="1469"/>
      <c r="BM73" s="1469"/>
      <c r="BN73" s="1466">
        <v>2.0499999999999998</v>
      </c>
      <c r="BO73" s="1466"/>
      <c r="BP73" s="1466"/>
      <c r="BQ73" s="1466"/>
      <c r="BR73" s="1466"/>
      <c r="BS73" s="1463"/>
      <c r="BT73" s="1463"/>
      <c r="BU73" s="1462">
        <v>7240</v>
      </c>
      <c r="BV73" s="1462"/>
      <c r="BW73" s="1462"/>
      <c r="BX73" s="1462"/>
      <c r="BY73" s="1462"/>
      <c r="BZ73" s="1463"/>
      <c r="CA73" s="1463"/>
      <c r="CB73" s="1464">
        <v>0.4</v>
      </c>
      <c r="CC73" s="1464"/>
      <c r="CD73" s="1464"/>
      <c r="CE73" s="1464"/>
      <c r="CF73" s="1464"/>
      <c r="CG73" s="1464"/>
      <c r="CH73" s="1464"/>
      <c r="CI73" s="1464"/>
      <c r="CJ73" s="101"/>
    </row>
    <row r="74" spans="1:88" ht="12.95" customHeight="1">
      <c r="A74" s="386"/>
      <c r="B74" s="386"/>
      <c r="C74" s="386"/>
      <c r="D74" s="386"/>
      <c r="E74" s="1465" t="s">
        <v>56</v>
      </c>
      <c r="F74" s="1465"/>
      <c r="G74" s="1465"/>
      <c r="H74" s="1465"/>
      <c r="I74" s="1465"/>
      <c r="J74" s="1465"/>
      <c r="K74" s="1465"/>
      <c r="L74" s="1465"/>
      <c r="M74" s="1465"/>
      <c r="N74" s="1465"/>
      <c r="O74" s="1465"/>
      <c r="P74" s="100"/>
      <c r="Q74" s="1466">
        <v>1.97</v>
      </c>
      <c r="R74" s="1466"/>
      <c r="S74" s="1466"/>
      <c r="T74" s="1466"/>
      <c r="U74" s="1466"/>
      <c r="V74" s="1467"/>
      <c r="W74" s="1467"/>
      <c r="X74" s="1466">
        <v>2.4500000000000002</v>
      </c>
      <c r="Y74" s="1466"/>
      <c r="Z74" s="1466"/>
      <c r="AA74" s="1466"/>
      <c r="AB74" s="1466"/>
      <c r="AC74" s="1468"/>
      <c r="AD74" s="1468"/>
      <c r="AE74" s="1462">
        <v>2584</v>
      </c>
      <c r="AF74" s="1462"/>
      <c r="AG74" s="1462"/>
      <c r="AH74" s="1462"/>
      <c r="AI74" s="1462"/>
      <c r="AJ74" s="1469"/>
      <c r="AK74" s="1469"/>
      <c r="AL74" s="1466">
        <v>1.86</v>
      </c>
      <c r="AM74" s="1466"/>
      <c r="AN74" s="1466"/>
      <c r="AO74" s="1466"/>
      <c r="AP74" s="1466"/>
      <c r="AQ74" s="1467"/>
      <c r="AR74" s="1467"/>
      <c r="AS74" s="1462">
        <v>1994</v>
      </c>
      <c r="AT74" s="1462"/>
      <c r="AU74" s="1462"/>
      <c r="AV74" s="1462"/>
      <c r="AW74" s="1462"/>
      <c r="AX74" s="1469"/>
      <c r="AY74" s="1469"/>
      <c r="AZ74" s="1466">
        <v>1.79</v>
      </c>
      <c r="BA74" s="1466"/>
      <c r="BB74" s="1466"/>
      <c r="BC74" s="1466"/>
      <c r="BD74" s="1466"/>
      <c r="BE74" s="1467"/>
      <c r="BF74" s="1467"/>
      <c r="BG74" s="1462">
        <v>6837</v>
      </c>
      <c r="BH74" s="1462"/>
      <c r="BI74" s="1462"/>
      <c r="BJ74" s="1462"/>
      <c r="BK74" s="1462"/>
      <c r="BL74" s="1469"/>
      <c r="BM74" s="1469"/>
      <c r="BN74" s="1466">
        <v>1.97</v>
      </c>
      <c r="BO74" s="1466"/>
      <c r="BP74" s="1466"/>
      <c r="BQ74" s="1466"/>
      <c r="BR74" s="1466"/>
      <c r="BS74" s="1463"/>
      <c r="BT74" s="1463"/>
      <c r="BU74" s="1462">
        <v>7363</v>
      </c>
      <c r="BV74" s="1462"/>
      <c r="BW74" s="1462"/>
      <c r="BX74" s="1462"/>
      <c r="BY74" s="1462"/>
      <c r="BZ74" s="1463"/>
      <c r="CA74" s="1463"/>
      <c r="CB74" s="1464">
        <v>0.2</v>
      </c>
      <c r="CC74" s="1464"/>
      <c r="CD74" s="1464"/>
      <c r="CE74" s="1464"/>
      <c r="CF74" s="1464"/>
      <c r="CG74" s="1464"/>
      <c r="CH74" s="1464"/>
      <c r="CI74" s="1464"/>
      <c r="CJ74" s="101"/>
    </row>
    <row r="75" spans="1:88" ht="12.95" customHeight="1">
      <c r="A75" s="386"/>
      <c r="B75" s="386"/>
      <c r="C75" s="386"/>
      <c r="D75" s="386"/>
      <c r="E75" s="1465" t="s">
        <v>61</v>
      </c>
      <c r="F75" s="1465"/>
      <c r="G75" s="1465"/>
      <c r="H75" s="1465"/>
      <c r="I75" s="1465"/>
      <c r="J75" s="1465"/>
      <c r="K75" s="1465"/>
      <c r="L75" s="1465"/>
      <c r="M75" s="1465"/>
      <c r="N75" s="1465"/>
      <c r="O75" s="1465"/>
      <c r="P75" s="100"/>
      <c r="Q75" s="1466">
        <v>1.85</v>
      </c>
      <c r="R75" s="1466"/>
      <c r="S75" s="1466"/>
      <c r="T75" s="1466"/>
      <c r="U75" s="1466"/>
      <c r="V75" s="1467"/>
      <c r="W75" s="1467"/>
      <c r="X75" s="1466">
        <v>2.1</v>
      </c>
      <c r="Y75" s="1466"/>
      <c r="Z75" s="1466"/>
      <c r="AA75" s="1466"/>
      <c r="AB75" s="1466"/>
      <c r="AC75" s="1468"/>
      <c r="AD75" s="1468"/>
      <c r="AE75" s="1462">
        <v>2618</v>
      </c>
      <c r="AF75" s="1462"/>
      <c r="AG75" s="1462"/>
      <c r="AH75" s="1462"/>
      <c r="AI75" s="1462"/>
      <c r="AJ75" s="1469"/>
      <c r="AK75" s="1469"/>
      <c r="AL75" s="1466">
        <v>1.82</v>
      </c>
      <c r="AM75" s="1466"/>
      <c r="AN75" s="1466"/>
      <c r="AO75" s="1466"/>
      <c r="AP75" s="1466"/>
      <c r="AQ75" s="1467"/>
      <c r="AR75" s="1467"/>
      <c r="AS75" s="1462">
        <v>2256</v>
      </c>
      <c r="AT75" s="1462"/>
      <c r="AU75" s="1462"/>
      <c r="AV75" s="1462"/>
      <c r="AW75" s="1462"/>
      <c r="AX75" s="1469"/>
      <c r="AY75" s="1469"/>
      <c r="AZ75" s="1466">
        <v>1.7</v>
      </c>
      <c r="BA75" s="1466"/>
      <c r="BB75" s="1466"/>
      <c r="BC75" s="1466"/>
      <c r="BD75" s="1466"/>
      <c r="BE75" s="1467"/>
      <c r="BF75" s="1467"/>
      <c r="BG75" s="1462">
        <v>8246</v>
      </c>
      <c r="BH75" s="1462"/>
      <c r="BI75" s="1462"/>
      <c r="BJ75" s="1462"/>
      <c r="BK75" s="1462"/>
      <c r="BL75" s="1469"/>
      <c r="BM75" s="1469"/>
      <c r="BN75" s="1466">
        <v>1.86</v>
      </c>
      <c r="BO75" s="1466"/>
      <c r="BP75" s="1466"/>
      <c r="BQ75" s="1466"/>
      <c r="BR75" s="1466"/>
      <c r="BS75" s="1463"/>
      <c r="BT75" s="1463"/>
      <c r="BU75" s="1462">
        <v>9276</v>
      </c>
      <c r="BV75" s="1462"/>
      <c r="BW75" s="1462"/>
      <c r="BX75" s="1462"/>
      <c r="BY75" s="1462"/>
      <c r="BZ75" s="1463"/>
      <c r="CA75" s="1463"/>
      <c r="CB75" s="1464">
        <v>0.2</v>
      </c>
      <c r="CC75" s="1464"/>
      <c r="CD75" s="1464"/>
      <c r="CE75" s="1464"/>
      <c r="CF75" s="1464"/>
      <c r="CG75" s="1464"/>
      <c r="CH75" s="1464"/>
      <c r="CI75" s="1464"/>
      <c r="CJ75" s="101"/>
    </row>
    <row r="76" spans="1:88" ht="12.95" customHeight="1">
      <c r="A76" s="1470"/>
      <c r="B76" s="1470"/>
      <c r="C76" s="1470"/>
      <c r="D76" s="1470"/>
      <c r="E76" s="1465" t="s">
        <v>62</v>
      </c>
      <c r="F76" s="1465"/>
      <c r="G76" s="1465"/>
      <c r="H76" s="1465"/>
      <c r="I76" s="1465"/>
      <c r="J76" s="1465"/>
      <c r="K76" s="1465"/>
      <c r="L76" s="1465"/>
      <c r="M76" s="1465"/>
      <c r="N76" s="1465"/>
      <c r="O76" s="1465"/>
      <c r="P76" s="100"/>
      <c r="Q76" s="1466">
        <v>1.93</v>
      </c>
      <c r="R76" s="1466"/>
      <c r="S76" s="1466"/>
      <c r="T76" s="1466"/>
      <c r="U76" s="1466"/>
      <c r="V76" s="1467"/>
      <c r="W76" s="1467"/>
      <c r="X76" s="1466">
        <v>2.16</v>
      </c>
      <c r="Y76" s="1466"/>
      <c r="Z76" s="1466"/>
      <c r="AA76" s="1466"/>
      <c r="AB76" s="1466"/>
      <c r="AC76" s="1468"/>
      <c r="AD76" s="1468"/>
      <c r="AE76" s="1462">
        <v>2206</v>
      </c>
      <c r="AF76" s="1462"/>
      <c r="AG76" s="1462"/>
      <c r="AH76" s="1462"/>
      <c r="AI76" s="1462"/>
      <c r="AJ76" s="1469"/>
      <c r="AK76" s="1469"/>
      <c r="AL76" s="1466">
        <v>1.82</v>
      </c>
      <c r="AM76" s="1466"/>
      <c r="AN76" s="1466"/>
      <c r="AO76" s="1466"/>
      <c r="AP76" s="1466"/>
      <c r="AQ76" s="1467"/>
      <c r="AR76" s="1467"/>
      <c r="AS76" s="1462">
        <v>1820</v>
      </c>
      <c r="AT76" s="1462"/>
      <c r="AU76" s="1462"/>
      <c r="AV76" s="1462"/>
      <c r="AW76" s="1462"/>
      <c r="AX76" s="1469"/>
      <c r="AY76" s="1469"/>
      <c r="AZ76" s="1466">
        <v>1.67</v>
      </c>
      <c r="BA76" s="1466"/>
      <c r="BB76" s="1466"/>
      <c r="BC76" s="1466"/>
      <c r="BD76" s="1466"/>
      <c r="BE76" s="1467"/>
      <c r="BF76" s="1467"/>
      <c r="BG76" s="1462">
        <v>6054</v>
      </c>
      <c r="BH76" s="1462"/>
      <c r="BI76" s="1462"/>
      <c r="BJ76" s="1462"/>
      <c r="BK76" s="1462"/>
      <c r="BL76" s="1469"/>
      <c r="BM76" s="1469"/>
      <c r="BN76" s="1466">
        <v>1.97</v>
      </c>
      <c r="BO76" s="1466"/>
      <c r="BP76" s="1466"/>
      <c r="BQ76" s="1466"/>
      <c r="BR76" s="1466"/>
      <c r="BS76" s="1463"/>
      <c r="BT76" s="1463"/>
      <c r="BU76" s="1462">
        <v>7779</v>
      </c>
      <c r="BV76" s="1462"/>
      <c r="BW76" s="1462"/>
      <c r="BX76" s="1462"/>
      <c r="BY76" s="1462"/>
      <c r="BZ76" s="1463"/>
      <c r="CA76" s="1463"/>
      <c r="CB76" s="1464">
        <v>0.2</v>
      </c>
      <c r="CC76" s="1464"/>
      <c r="CD76" s="1464"/>
      <c r="CE76" s="1464"/>
      <c r="CF76" s="1464"/>
      <c r="CG76" s="1464"/>
      <c r="CH76" s="1464"/>
      <c r="CI76" s="1464"/>
      <c r="CJ76" s="101"/>
    </row>
    <row r="77" spans="1:88" ht="12.95" customHeight="1">
      <c r="A77" s="386"/>
      <c r="B77" s="386"/>
      <c r="C77" s="386"/>
      <c r="D77" s="386"/>
      <c r="E77" s="1465" t="s">
        <v>701</v>
      </c>
      <c r="F77" s="1465"/>
      <c r="G77" s="1465"/>
      <c r="H77" s="1465"/>
      <c r="I77" s="1465"/>
      <c r="J77" s="1465"/>
      <c r="K77" s="1465"/>
      <c r="L77" s="1465"/>
      <c r="M77" s="1465"/>
      <c r="N77" s="1465"/>
      <c r="O77" s="1465"/>
      <c r="P77" s="100"/>
      <c r="Q77" s="1466">
        <v>1.86</v>
      </c>
      <c r="R77" s="1466"/>
      <c r="S77" s="1466"/>
      <c r="T77" s="1466"/>
      <c r="U77" s="1466"/>
      <c r="V77" s="1467"/>
      <c r="W77" s="1467"/>
      <c r="X77" s="1466">
        <v>2.19</v>
      </c>
      <c r="Y77" s="1466"/>
      <c r="Z77" s="1466"/>
      <c r="AA77" s="1466"/>
      <c r="AB77" s="1466"/>
      <c r="AC77" s="1468"/>
      <c r="AD77" s="1468"/>
      <c r="AE77" s="1462">
        <v>2133</v>
      </c>
      <c r="AF77" s="1462"/>
      <c r="AG77" s="1462"/>
      <c r="AH77" s="1462"/>
      <c r="AI77" s="1462"/>
      <c r="AJ77" s="1469"/>
      <c r="AK77" s="1469"/>
      <c r="AL77" s="1466">
        <v>1.83</v>
      </c>
      <c r="AM77" s="1466"/>
      <c r="AN77" s="1466"/>
      <c r="AO77" s="1466"/>
      <c r="AP77" s="1466"/>
      <c r="AQ77" s="1467"/>
      <c r="AR77" s="1467"/>
      <c r="AS77" s="1462">
        <v>1698</v>
      </c>
      <c r="AT77" s="1462"/>
      <c r="AU77" s="1462"/>
      <c r="AV77" s="1462"/>
      <c r="AW77" s="1462"/>
      <c r="AX77" s="1469"/>
      <c r="AY77" s="1469"/>
      <c r="AZ77" s="1466">
        <v>1.62</v>
      </c>
      <c r="BA77" s="1466"/>
      <c r="BB77" s="1466"/>
      <c r="BC77" s="1466"/>
      <c r="BD77" s="1466"/>
      <c r="BE77" s="1467"/>
      <c r="BF77" s="1467"/>
      <c r="BG77" s="1462">
        <v>6635</v>
      </c>
      <c r="BH77" s="1462"/>
      <c r="BI77" s="1462"/>
      <c r="BJ77" s="1462"/>
      <c r="BK77" s="1462"/>
      <c r="BL77" s="1469"/>
      <c r="BM77" s="1469"/>
      <c r="BN77" s="1466">
        <v>1.83</v>
      </c>
      <c r="BO77" s="1466"/>
      <c r="BP77" s="1466"/>
      <c r="BQ77" s="1466"/>
      <c r="BR77" s="1466"/>
      <c r="BS77" s="1463"/>
      <c r="BT77" s="1463"/>
      <c r="BU77" s="1462">
        <v>7502</v>
      </c>
      <c r="BV77" s="1462"/>
      <c r="BW77" s="1462"/>
      <c r="BX77" s="1462"/>
      <c r="BY77" s="1462"/>
      <c r="BZ77" s="1463"/>
      <c r="CA77" s="1463"/>
      <c r="CB77" s="1464">
        <v>0.2</v>
      </c>
      <c r="CC77" s="1464"/>
      <c r="CD77" s="1464"/>
      <c r="CE77" s="1464"/>
      <c r="CF77" s="1464"/>
      <c r="CG77" s="1464"/>
      <c r="CH77" s="1464"/>
      <c r="CI77" s="1464"/>
      <c r="CJ77" s="101"/>
    </row>
    <row r="78" spans="1:88" ht="12.95" customHeight="1">
      <c r="A78" s="1470"/>
      <c r="B78" s="1470"/>
      <c r="C78" s="1470"/>
      <c r="D78" s="1470"/>
      <c r="E78" s="1465" t="s">
        <v>702</v>
      </c>
      <c r="F78" s="1465"/>
      <c r="G78" s="1465"/>
      <c r="H78" s="1465"/>
      <c r="I78" s="1465"/>
      <c r="J78" s="1465"/>
      <c r="K78" s="1465"/>
      <c r="L78" s="1465"/>
      <c r="M78" s="1465"/>
      <c r="N78" s="1465"/>
      <c r="O78" s="1465"/>
      <c r="P78" s="100"/>
      <c r="Q78" s="1466">
        <v>1.82</v>
      </c>
      <c r="R78" s="1466"/>
      <c r="S78" s="1466"/>
      <c r="T78" s="1466"/>
      <c r="U78" s="1466"/>
      <c r="V78" s="1467"/>
      <c r="W78" s="1467"/>
      <c r="X78" s="1466">
        <v>2.04</v>
      </c>
      <c r="Y78" s="1466"/>
      <c r="Z78" s="1466"/>
      <c r="AA78" s="1466"/>
      <c r="AB78" s="1466"/>
      <c r="AC78" s="1468"/>
      <c r="AD78" s="1468"/>
      <c r="AE78" s="1462">
        <v>2567</v>
      </c>
      <c r="AF78" s="1462"/>
      <c r="AG78" s="1462"/>
      <c r="AH78" s="1462"/>
      <c r="AI78" s="1462"/>
      <c r="AJ78" s="1469"/>
      <c r="AK78" s="1469"/>
      <c r="AL78" s="1466">
        <v>1.85</v>
      </c>
      <c r="AM78" s="1466"/>
      <c r="AN78" s="1466"/>
      <c r="AO78" s="1466"/>
      <c r="AP78" s="1466"/>
      <c r="AQ78" s="1467"/>
      <c r="AR78" s="1467"/>
      <c r="AS78" s="1462">
        <v>1931</v>
      </c>
      <c r="AT78" s="1462"/>
      <c r="AU78" s="1462"/>
      <c r="AV78" s="1462"/>
      <c r="AW78" s="1462"/>
      <c r="AX78" s="1469"/>
      <c r="AY78" s="1469"/>
      <c r="AZ78" s="1466">
        <v>1.6</v>
      </c>
      <c r="BA78" s="1466"/>
      <c r="BB78" s="1466"/>
      <c r="BC78" s="1466"/>
      <c r="BD78" s="1466"/>
      <c r="BE78" s="1467"/>
      <c r="BF78" s="1467"/>
      <c r="BG78" s="1462">
        <v>7424</v>
      </c>
      <c r="BH78" s="1462"/>
      <c r="BI78" s="1462"/>
      <c r="BJ78" s="1462"/>
      <c r="BK78" s="1462"/>
      <c r="BL78" s="1469"/>
      <c r="BM78" s="1469"/>
      <c r="BN78" s="1466">
        <v>1.79</v>
      </c>
      <c r="BO78" s="1466"/>
      <c r="BP78" s="1466"/>
      <c r="BQ78" s="1466"/>
      <c r="BR78" s="1466"/>
      <c r="BS78" s="1463"/>
      <c r="BT78" s="1463"/>
      <c r="BU78" s="1462">
        <v>9487</v>
      </c>
      <c r="BV78" s="1462"/>
      <c r="BW78" s="1462"/>
      <c r="BX78" s="1462"/>
      <c r="BY78" s="1462"/>
      <c r="BZ78" s="1463"/>
      <c r="CA78" s="1463"/>
      <c r="CB78" s="1464">
        <v>0</v>
      </c>
      <c r="CC78" s="1464"/>
      <c r="CD78" s="1464"/>
      <c r="CE78" s="1464"/>
      <c r="CF78" s="1464"/>
      <c r="CG78" s="1464"/>
      <c r="CH78" s="1464"/>
      <c r="CI78" s="1464"/>
      <c r="CJ78" s="101"/>
    </row>
    <row r="79" spans="1:88" ht="12.95" customHeight="1">
      <c r="A79" s="386"/>
      <c r="B79" s="386"/>
      <c r="C79" s="386"/>
      <c r="D79" s="386"/>
      <c r="E79" s="1465" t="s">
        <v>703</v>
      </c>
      <c r="F79" s="1465"/>
      <c r="G79" s="1465"/>
      <c r="H79" s="1465"/>
      <c r="I79" s="1465"/>
      <c r="J79" s="1465"/>
      <c r="K79" s="1465"/>
      <c r="L79" s="1465"/>
      <c r="M79" s="1465"/>
      <c r="N79" s="1465"/>
      <c r="O79" s="1465"/>
      <c r="P79" s="100"/>
      <c r="Q79" s="1466">
        <v>1.78</v>
      </c>
      <c r="R79" s="1466"/>
      <c r="S79" s="1466"/>
      <c r="T79" s="1466"/>
      <c r="U79" s="1466"/>
      <c r="V79" s="1467"/>
      <c r="W79" s="1467"/>
      <c r="X79" s="1466">
        <v>2.0099999999999998</v>
      </c>
      <c r="Y79" s="1466"/>
      <c r="Z79" s="1466"/>
      <c r="AA79" s="1466"/>
      <c r="AB79" s="1466"/>
      <c r="AC79" s="1468"/>
      <c r="AD79" s="1468"/>
      <c r="AE79" s="1462">
        <v>2464</v>
      </c>
      <c r="AF79" s="1462"/>
      <c r="AG79" s="1462"/>
      <c r="AH79" s="1462"/>
      <c r="AI79" s="1462"/>
      <c r="AJ79" s="1469"/>
      <c r="AK79" s="1469"/>
      <c r="AL79" s="1466">
        <v>1.79</v>
      </c>
      <c r="AM79" s="1466"/>
      <c r="AN79" s="1466"/>
      <c r="AO79" s="1466"/>
      <c r="AP79" s="1466"/>
      <c r="AQ79" s="1467"/>
      <c r="AR79" s="1467"/>
      <c r="AS79" s="1462">
        <v>1866</v>
      </c>
      <c r="AT79" s="1462"/>
      <c r="AU79" s="1462"/>
      <c r="AV79" s="1462"/>
      <c r="AW79" s="1462"/>
      <c r="AX79" s="1469"/>
      <c r="AY79" s="1469"/>
      <c r="AZ79" s="1466">
        <v>1.59</v>
      </c>
      <c r="BA79" s="1466"/>
      <c r="BB79" s="1466"/>
      <c r="BC79" s="1466"/>
      <c r="BD79" s="1466"/>
      <c r="BE79" s="1467"/>
      <c r="BF79" s="1467"/>
      <c r="BG79" s="1462">
        <v>7230</v>
      </c>
      <c r="BH79" s="1462"/>
      <c r="BI79" s="1462"/>
      <c r="BJ79" s="1462"/>
      <c r="BK79" s="1462"/>
      <c r="BL79" s="1469"/>
      <c r="BM79" s="1469"/>
      <c r="BN79" s="1466">
        <v>1.75</v>
      </c>
      <c r="BO79" s="1466"/>
      <c r="BP79" s="1466"/>
      <c r="BQ79" s="1466"/>
      <c r="BR79" s="1466"/>
      <c r="BS79" s="1463"/>
      <c r="BT79" s="1463"/>
      <c r="BU79" s="1462">
        <v>8727</v>
      </c>
      <c r="BV79" s="1462"/>
      <c r="BW79" s="1462"/>
      <c r="BX79" s="1462"/>
      <c r="BY79" s="1462"/>
      <c r="BZ79" s="1463"/>
      <c r="CA79" s="1463"/>
      <c r="CB79" s="1464">
        <v>-0.1</v>
      </c>
      <c r="CC79" s="1464"/>
      <c r="CD79" s="1464"/>
      <c r="CE79" s="1464"/>
      <c r="CF79" s="1464"/>
      <c r="CG79" s="1464"/>
      <c r="CH79" s="1464"/>
      <c r="CI79" s="1464"/>
      <c r="CJ79" s="101"/>
    </row>
    <row r="80" spans="1:88" ht="12.95" customHeight="1">
      <c r="A80" s="1470"/>
      <c r="B80" s="1470"/>
      <c r="C80" s="1470"/>
      <c r="D80" s="1470"/>
      <c r="E80" s="1465" t="s">
        <v>217</v>
      </c>
      <c r="F80" s="1465"/>
      <c r="G80" s="1465"/>
      <c r="H80" s="1465"/>
      <c r="I80" s="1465"/>
      <c r="J80" s="1465"/>
      <c r="K80" s="1465"/>
      <c r="L80" s="1465"/>
      <c r="M80" s="1465"/>
      <c r="N80" s="1465"/>
      <c r="O80" s="1465"/>
      <c r="P80" s="100"/>
      <c r="Q80" s="1466">
        <v>1.74</v>
      </c>
      <c r="R80" s="1466"/>
      <c r="S80" s="1466"/>
      <c r="T80" s="1466"/>
      <c r="U80" s="1466"/>
      <c r="V80" s="1467"/>
      <c r="W80" s="1467"/>
      <c r="X80" s="1466">
        <v>2.1800000000000002</v>
      </c>
      <c r="Y80" s="1466"/>
      <c r="Z80" s="1466"/>
      <c r="AA80" s="1466"/>
      <c r="AB80" s="1466"/>
      <c r="AC80" s="1468"/>
      <c r="AD80" s="1468"/>
      <c r="AE80" s="1462">
        <v>2185</v>
      </c>
      <c r="AF80" s="1462"/>
      <c r="AG80" s="1462"/>
      <c r="AH80" s="1462"/>
      <c r="AI80" s="1462"/>
      <c r="AJ80" s="1469"/>
      <c r="AK80" s="1469"/>
      <c r="AL80" s="1466">
        <v>1.76</v>
      </c>
      <c r="AM80" s="1466"/>
      <c r="AN80" s="1466"/>
      <c r="AO80" s="1466"/>
      <c r="AP80" s="1466"/>
      <c r="AQ80" s="1467"/>
      <c r="AR80" s="1467"/>
      <c r="AS80" s="1462">
        <v>1745</v>
      </c>
      <c r="AT80" s="1462"/>
      <c r="AU80" s="1462"/>
      <c r="AV80" s="1462"/>
      <c r="AW80" s="1462"/>
      <c r="AX80" s="1469"/>
      <c r="AY80" s="1469"/>
      <c r="AZ80" s="1466">
        <v>1.49</v>
      </c>
      <c r="BA80" s="1466"/>
      <c r="BB80" s="1466"/>
      <c r="BC80" s="1466"/>
      <c r="BD80" s="1466"/>
      <c r="BE80" s="1467"/>
      <c r="BF80" s="1467"/>
      <c r="BG80" s="1462">
        <v>7197</v>
      </c>
      <c r="BH80" s="1462"/>
      <c r="BI80" s="1462"/>
      <c r="BJ80" s="1462"/>
      <c r="BK80" s="1462"/>
      <c r="BL80" s="1469"/>
      <c r="BM80" s="1469"/>
      <c r="BN80" s="1466">
        <v>1.69</v>
      </c>
      <c r="BO80" s="1466"/>
      <c r="BP80" s="1466"/>
      <c r="BQ80" s="1466"/>
      <c r="BR80" s="1466"/>
      <c r="BS80" s="1463"/>
      <c r="BT80" s="1463"/>
      <c r="BU80" s="1462">
        <v>8776</v>
      </c>
      <c r="BV80" s="1462"/>
      <c r="BW80" s="1462"/>
      <c r="BX80" s="1462"/>
      <c r="BY80" s="1462"/>
      <c r="BZ80" s="1463"/>
      <c r="CA80" s="1463"/>
      <c r="CB80" s="1464">
        <v>-0.1</v>
      </c>
      <c r="CC80" s="1464"/>
      <c r="CD80" s="1464"/>
      <c r="CE80" s="1464"/>
      <c r="CF80" s="1464"/>
      <c r="CG80" s="1464"/>
      <c r="CH80" s="1464"/>
      <c r="CI80" s="1464"/>
      <c r="CJ80" s="101"/>
    </row>
    <row r="81" spans="1:88" ht="12.95" customHeight="1">
      <c r="A81" s="1470"/>
      <c r="B81" s="1470"/>
      <c r="C81" s="1470"/>
      <c r="D81" s="1470"/>
      <c r="E81" s="1465" t="s">
        <v>195</v>
      </c>
      <c r="F81" s="1465"/>
      <c r="G81" s="1465"/>
      <c r="H81" s="1465"/>
      <c r="I81" s="1465"/>
      <c r="J81" s="1465"/>
      <c r="K81" s="1465"/>
      <c r="L81" s="1465"/>
      <c r="M81" s="1465"/>
      <c r="N81" s="1465"/>
      <c r="O81" s="1465"/>
      <c r="P81" s="100"/>
      <c r="Q81" s="1466">
        <v>1.7</v>
      </c>
      <c r="R81" s="1466"/>
      <c r="S81" s="1466"/>
      <c r="T81" s="1466"/>
      <c r="U81" s="1466"/>
      <c r="V81" s="1467"/>
      <c r="W81" s="1467"/>
      <c r="X81" s="1466">
        <v>2.0099999999999998</v>
      </c>
      <c r="Y81" s="1466"/>
      <c r="Z81" s="1466"/>
      <c r="AA81" s="1466"/>
      <c r="AB81" s="1466"/>
      <c r="AC81" s="1468"/>
      <c r="AD81" s="1468"/>
      <c r="AE81" s="1462">
        <v>2062</v>
      </c>
      <c r="AF81" s="1462"/>
      <c r="AG81" s="1462"/>
      <c r="AH81" s="1462"/>
      <c r="AI81" s="1462"/>
      <c r="AJ81" s="1469"/>
      <c r="AK81" s="1469"/>
      <c r="AL81" s="1466">
        <v>1.75</v>
      </c>
      <c r="AM81" s="1466"/>
      <c r="AN81" s="1466"/>
      <c r="AO81" s="1466"/>
      <c r="AP81" s="1466"/>
      <c r="AQ81" s="1467"/>
      <c r="AR81" s="1467"/>
      <c r="AS81" s="1462">
        <v>1658</v>
      </c>
      <c r="AT81" s="1462"/>
      <c r="AU81" s="1462"/>
      <c r="AV81" s="1462"/>
      <c r="AW81" s="1462"/>
      <c r="AX81" s="1469"/>
      <c r="AY81" s="1469"/>
      <c r="AZ81" s="1466">
        <v>1.48</v>
      </c>
      <c r="BA81" s="1466"/>
      <c r="BB81" s="1466"/>
      <c r="BC81" s="1466"/>
      <c r="BD81" s="1466"/>
      <c r="BE81" s="1467"/>
      <c r="BF81" s="1467"/>
      <c r="BG81" s="1462">
        <v>6555</v>
      </c>
      <c r="BH81" s="1462"/>
      <c r="BI81" s="1462"/>
      <c r="BJ81" s="1462"/>
      <c r="BK81" s="1462"/>
      <c r="BL81" s="1469"/>
      <c r="BM81" s="1469"/>
      <c r="BN81" s="1466">
        <v>1.66</v>
      </c>
      <c r="BO81" s="1466"/>
      <c r="BP81" s="1466"/>
      <c r="BQ81" s="1466"/>
      <c r="BR81" s="1466"/>
      <c r="BS81" s="1463"/>
      <c r="BT81" s="1463"/>
      <c r="BU81" s="1462">
        <v>8361</v>
      </c>
      <c r="BV81" s="1462"/>
      <c r="BW81" s="1462"/>
      <c r="BX81" s="1462"/>
      <c r="BY81" s="1462"/>
      <c r="BZ81" s="1463"/>
      <c r="CA81" s="1463"/>
      <c r="CB81" s="1464">
        <v>-0.1</v>
      </c>
      <c r="CC81" s="1464"/>
      <c r="CD81" s="1464"/>
      <c r="CE81" s="1464"/>
      <c r="CF81" s="1464"/>
      <c r="CG81" s="1464"/>
      <c r="CH81" s="1464"/>
      <c r="CI81" s="1464"/>
      <c r="CJ81" s="101"/>
    </row>
    <row r="82" spans="1:88" ht="12.95" customHeight="1">
      <c r="A82" s="386"/>
      <c r="B82" s="386"/>
      <c r="C82" s="386"/>
      <c r="D82" s="386"/>
      <c r="E82" s="1465" t="s">
        <v>196</v>
      </c>
      <c r="F82" s="1465"/>
      <c r="G82" s="1465"/>
      <c r="H82" s="1465"/>
      <c r="I82" s="1465"/>
      <c r="J82" s="1465"/>
      <c r="K82" s="1465"/>
      <c r="L82" s="1465"/>
      <c r="M82" s="1465"/>
      <c r="N82" s="1465"/>
      <c r="O82" s="1465"/>
      <c r="P82" s="100"/>
      <c r="Q82" s="1466">
        <v>1.68</v>
      </c>
      <c r="R82" s="1466"/>
      <c r="S82" s="1466"/>
      <c r="T82" s="1466"/>
      <c r="U82" s="1466"/>
      <c r="V82" s="1467"/>
      <c r="W82" s="1467"/>
      <c r="X82" s="1466">
        <v>1.99</v>
      </c>
      <c r="Y82" s="1466"/>
      <c r="Z82" s="1466"/>
      <c r="AA82" s="1466"/>
      <c r="AB82" s="1466"/>
      <c r="AC82" s="1468"/>
      <c r="AD82" s="1468"/>
      <c r="AE82" s="1462">
        <v>2093</v>
      </c>
      <c r="AF82" s="1462"/>
      <c r="AG82" s="1462"/>
      <c r="AH82" s="1462"/>
      <c r="AI82" s="1462"/>
      <c r="AJ82" s="1469"/>
      <c r="AK82" s="1469"/>
      <c r="AL82" s="1466">
        <v>1.62</v>
      </c>
      <c r="AM82" s="1466"/>
      <c r="AN82" s="1466"/>
      <c r="AO82" s="1466"/>
      <c r="AP82" s="1466"/>
      <c r="AQ82" s="1467"/>
      <c r="AR82" s="1467"/>
      <c r="AS82" s="1462">
        <v>1584</v>
      </c>
      <c r="AT82" s="1462"/>
      <c r="AU82" s="1462"/>
      <c r="AV82" s="1462"/>
      <c r="AW82" s="1462"/>
      <c r="AX82" s="1469"/>
      <c r="AY82" s="1469"/>
      <c r="AZ82" s="1466">
        <v>1.45</v>
      </c>
      <c r="BA82" s="1466"/>
      <c r="BB82" s="1466"/>
      <c r="BC82" s="1466"/>
      <c r="BD82" s="1466"/>
      <c r="BE82" s="1467"/>
      <c r="BF82" s="1467"/>
      <c r="BG82" s="1462">
        <v>6317</v>
      </c>
      <c r="BH82" s="1462"/>
      <c r="BI82" s="1462"/>
      <c r="BJ82" s="1462"/>
      <c r="BK82" s="1462"/>
      <c r="BL82" s="1469"/>
      <c r="BM82" s="1469"/>
      <c r="BN82" s="1466">
        <v>1.66</v>
      </c>
      <c r="BO82" s="1466"/>
      <c r="BP82" s="1466"/>
      <c r="BQ82" s="1466"/>
      <c r="BR82" s="1466"/>
      <c r="BS82" s="1463"/>
      <c r="BT82" s="1463"/>
      <c r="BU82" s="1462">
        <v>7919</v>
      </c>
      <c r="BV82" s="1462"/>
      <c r="BW82" s="1462"/>
      <c r="BX82" s="1462"/>
      <c r="BY82" s="1462"/>
      <c r="BZ82" s="1463"/>
      <c r="CA82" s="1463"/>
      <c r="CB82" s="1464">
        <v>0</v>
      </c>
      <c r="CC82" s="1464"/>
      <c r="CD82" s="1464"/>
      <c r="CE82" s="1464"/>
      <c r="CF82" s="1464"/>
      <c r="CG82" s="1464"/>
      <c r="CH82" s="1464"/>
      <c r="CI82" s="1464"/>
      <c r="CJ82" s="101"/>
    </row>
    <row r="83" spans="1:88" ht="12.95" customHeight="1">
      <c r="A83" s="1470"/>
      <c r="B83" s="1470"/>
      <c r="C83" s="1470"/>
      <c r="D83" s="1470"/>
      <c r="E83" s="1465" t="s">
        <v>197</v>
      </c>
      <c r="F83" s="1465"/>
      <c r="G83" s="1465"/>
      <c r="H83" s="1465"/>
      <c r="I83" s="1465"/>
      <c r="J83" s="1465"/>
      <c r="K83" s="1465"/>
      <c r="L83" s="1465"/>
      <c r="M83" s="1465"/>
      <c r="N83" s="1465"/>
      <c r="O83" s="1465"/>
      <c r="P83" s="100"/>
      <c r="Q83" s="1466">
        <v>1.67</v>
      </c>
      <c r="R83" s="1466"/>
      <c r="S83" s="1466"/>
      <c r="T83" s="1466"/>
      <c r="U83" s="1466"/>
      <c r="V83" s="1467"/>
      <c r="W83" s="1467"/>
      <c r="X83" s="1466">
        <v>1.88</v>
      </c>
      <c r="Y83" s="1466"/>
      <c r="Z83" s="1466"/>
      <c r="AA83" s="1466"/>
      <c r="AB83" s="1466"/>
      <c r="AC83" s="1468"/>
      <c r="AD83" s="1468"/>
      <c r="AE83" s="1462">
        <v>2611</v>
      </c>
      <c r="AF83" s="1462"/>
      <c r="AG83" s="1462"/>
      <c r="AH83" s="1462"/>
      <c r="AI83" s="1462"/>
      <c r="AJ83" s="1469"/>
      <c r="AK83" s="1469"/>
      <c r="AL83" s="1466">
        <v>1.66</v>
      </c>
      <c r="AM83" s="1466"/>
      <c r="AN83" s="1466"/>
      <c r="AO83" s="1466"/>
      <c r="AP83" s="1466"/>
      <c r="AQ83" s="1467"/>
      <c r="AR83" s="1467"/>
      <c r="AS83" s="1462">
        <v>1614</v>
      </c>
      <c r="AT83" s="1462"/>
      <c r="AU83" s="1462"/>
      <c r="AV83" s="1462"/>
      <c r="AW83" s="1462"/>
      <c r="AX83" s="1469"/>
      <c r="AY83" s="1469"/>
      <c r="AZ83" s="1466">
        <v>1.43</v>
      </c>
      <c r="BA83" s="1466"/>
      <c r="BB83" s="1466"/>
      <c r="BC83" s="1466"/>
      <c r="BD83" s="1466"/>
      <c r="BE83" s="1467"/>
      <c r="BF83" s="1467"/>
      <c r="BG83" s="1462">
        <v>7008</v>
      </c>
      <c r="BH83" s="1462"/>
      <c r="BI83" s="1462"/>
      <c r="BJ83" s="1462"/>
      <c r="BK83" s="1462"/>
      <c r="BL83" s="1469"/>
      <c r="BM83" s="1469"/>
      <c r="BN83" s="1466">
        <v>1.68</v>
      </c>
      <c r="BO83" s="1466"/>
      <c r="BP83" s="1466"/>
      <c r="BQ83" s="1466"/>
      <c r="BR83" s="1466"/>
      <c r="BS83" s="1463"/>
      <c r="BT83" s="1463"/>
      <c r="BU83" s="1462">
        <v>8990</v>
      </c>
      <c r="BV83" s="1462"/>
      <c r="BW83" s="1462"/>
      <c r="BX83" s="1462"/>
      <c r="BY83" s="1462"/>
      <c r="BZ83" s="1463"/>
      <c r="CA83" s="1463"/>
      <c r="CB83" s="1464">
        <v>0.2</v>
      </c>
      <c r="CC83" s="1464"/>
      <c r="CD83" s="1464"/>
      <c r="CE83" s="1464"/>
      <c r="CF83" s="1464"/>
      <c r="CG83" s="1464"/>
      <c r="CH83" s="1464"/>
      <c r="CI83" s="1464"/>
      <c r="CJ83" s="101"/>
    </row>
    <row r="84" spans="1:88" ht="12.95" customHeight="1">
      <c r="A84" s="386"/>
      <c r="B84" s="386"/>
      <c r="C84" s="386"/>
      <c r="D84" s="386"/>
      <c r="E84" s="1465" t="s">
        <v>666</v>
      </c>
      <c r="F84" s="1465"/>
      <c r="G84" s="1465"/>
      <c r="H84" s="1465"/>
      <c r="I84" s="1465"/>
      <c r="J84" s="1465"/>
      <c r="K84" s="1465"/>
      <c r="L84" s="1465"/>
      <c r="M84" s="1465"/>
      <c r="N84" s="1465"/>
      <c r="O84" s="1465"/>
      <c r="P84" s="100"/>
      <c r="Q84" s="1466">
        <v>1.72</v>
      </c>
      <c r="R84" s="1466"/>
      <c r="S84" s="1466"/>
      <c r="T84" s="1466"/>
      <c r="U84" s="1466"/>
      <c r="V84" s="1467"/>
      <c r="W84" s="1467"/>
      <c r="X84" s="1466">
        <v>1.98</v>
      </c>
      <c r="Y84" s="1466"/>
      <c r="Z84" s="1466"/>
      <c r="AA84" s="1466"/>
      <c r="AB84" s="1466"/>
      <c r="AC84" s="1468"/>
      <c r="AD84" s="1468"/>
      <c r="AE84" s="1462">
        <v>2347</v>
      </c>
      <c r="AF84" s="1462"/>
      <c r="AG84" s="1462"/>
      <c r="AH84" s="1462"/>
      <c r="AI84" s="1462"/>
      <c r="AJ84" s="1469"/>
      <c r="AK84" s="1469"/>
      <c r="AL84" s="1466">
        <v>1.67</v>
      </c>
      <c r="AM84" s="1466"/>
      <c r="AN84" s="1466"/>
      <c r="AO84" s="1466"/>
      <c r="AP84" s="1466"/>
      <c r="AQ84" s="1467"/>
      <c r="AR84" s="1467"/>
      <c r="AS84" s="1462">
        <v>1800</v>
      </c>
      <c r="AT84" s="1462"/>
      <c r="AU84" s="1462"/>
      <c r="AV84" s="1462"/>
      <c r="AW84" s="1462"/>
      <c r="AX84" s="1469"/>
      <c r="AY84" s="1469"/>
      <c r="AZ84" s="1466">
        <v>1.49</v>
      </c>
      <c r="BA84" s="1466"/>
      <c r="BB84" s="1466"/>
      <c r="BC84" s="1466"/>
      <c r="BD84" s="1466"/>
      <c r="BE84" s="1467"/>
      <c r="BF84" s="1467"/>
      <c r="BG84" s="1462">
        <v>8054</v>
      </c>
      <c r="BH84" s="1462"/>
      <c r="BI84" s="1462"/>
      <c r="BJ84" s="1462"/>
      <c r="BK84" s="1462"/>
      <c r="BL84" s="1469"/>
      <c r="BM84" s="1469"/>
      <c r="BN84" s="1466">
        <v>1.73</v>
      </c>
      <c r="BO84" s="1466"/>
      <c r="BP84" s="1466"/>
      <c r="BQ84" s="1466"/>
      <c r="BR84" s="1466"/>
      <c r="BS84" s="1463"/>
      <c r="BT84" s="1463"/>
      <c r="BU84" s="1462">
        <v>9199</v>
      </c>
      <c r="BV84" s="1462"/>
      <c r="BW84" s="1462"/>
      <c r="BX84" s="1462"/>
      <c r="BY84" s="1462"/>
      <c r="BZ84" s="1463"/>
      <c r="CA84" s="1463"/>
      <c r="CB84" s="1464">
        <v>0.2</v>
      </c>
      <c r="CC84" s="1464"/>
      <c r="CD84" s="1464"/>
      <c r="CE84" s="1464"/>
      <c r="CF84" s="1464"/>
      <c r="CG84" s="1464"/>
      <c r="CH84" s="1464"/>
      <c r="CI84" s="1464"/>
      <c r="CJ84" s="101"/>
    </row>
    <row r="85" spans="1:88" ht="12.95" customHeight="1">
      <c r="A85" s="386"/>
      <c r="B85" s="386"/>
      <c r="C85" s="386"/>
      <c r="D85" s="386"/>
      <c r="E85" s="387"/>
      <c r="F85" s="387"/>
      <c r="G85" s="387"/>
      <c r="H85" s="387"/>
      <c r="I85" s="387"/>
      <c r="J85" s="387"/>
      <c r="K85" s="387"/>
      <c r="L85" s="387"/>
      <c r="M85" s="387"/>
      <c r="N85" s="387"/>
      <c r="O85" s="387"/>
      <c r="P85" s="100"/>
      <c r="Q85" s="381"/>
      <c r="R85" s="381"/>
      <c r="S85" s="381"/>
      <c r="T85" s="381"/>
      <c r="U85" s="381"/>
      <c r="V85" s="383"/>
      <c r="W85" s="383"/>
      <c r="X85" s="381"/>
      <c r="Y85" s="381"/>
      <c r="Z85" s="381"/>
      <c r="AA85" s="381"/>
      <c r="AB85" s="381"/>
      <c r="AC85" s="388"/>
      <c r="AD85" s="388"/>
      <c r="AE85" s="379"/>
      <c r="AF85" s="379"/>
      <c r="AG85" s="379"/>
      <c r="AH85" s="379"/>
      <c r="AI85" s="379"/>
      <c r="AJ85" s="380"/>
      <c r="AK85" s="380"/>
      <c r="AL85" s="381"/>
      <c r="AM85" s="381"/>
      <c r="AN85" s="381"/>
      <c r="AO85" s="381"/>
      <c r="AP85" s="381"/>
      <c r="AQ85" s="383"/>
      <c r="AR85" s="383"/>
      <c r="AS85" s="379"/>
      <c r="AT85" s="379"/>
      <c r="AU85" s="379"/>
      <c r="AV85" s="379"/>
      <c r="AW85" s="379"/>
      <c r="AX85" s="380"/>
      <c r="AY85" s="380"/>
      <c r="AZ85" s="381"/>
      <c r="BA85" s="381"/>
      <c r="BB85" s="381"/>
      <c r="BC85" s="381"/>
      <c r="BD85" s="381"/>
      <c r="BE85" s="383"/>
      <c r="BF85" s="383"/>
      <c r="BG85" s="379"/>
      <c r="BH85" s="379"/>
      <c r="BI85" s="379"/>
      <c r="BJ85" s="379"/>
      <c r="BK85" s="379"/>
      <c r="BL85" s="380"/>
      <c r="BM85" s="380"/>
      <c r="BN85" s="381"/>
      <c r="BO85" s="381"/>
      <c r="BP85" s="381"/>
      <c r="BQ85" s="381"/>
      <c r="BR85" s="381"/>
      <c r="BS85" s="382"/>
      <c r="BT85" s="382"/>
      <c r="BU85" s="379"/>
      <c r="BV85" s="379"/>
      <c r="BW85" s="379"/>
      <c r="BX85" s="379"/>
      <c r="BY85" s="379"/>
      <c r="BZ85" s="382"/>
      <c r="CA85" s="382"/>
      <c r="CB85" s="378"/>
      <c r="CC85" s="378"/>
      <c r="CD85" s="378"/>
      <c r="CE85" s="378"/>
      <c r="CF85" s="378"/>
      <c r="CG85" s="378"/>
      <c r="CH85" s="378"/>
      <c r="CI85" s="378"/>
      <c r="CJ85" s="101"/>
    </row>
    <row r="86" spans="1:88" ht="12.95" customHeight="1">
      <c r="A86" s="1470" t="s">
        <v>1426</v>
      </c>
      <c r="B86" s="1470"/>
      <c r="C86" s="1470"/>
      <c r="D86" s="1470"/>
      <c r="E86" s="1465" t="s">
        <v>847</v>
      </c>
      <c r="F86" s="1465"/>
      <c r="G86" s="1465"/>
      <c r="H86" s="1465"/>
      <c r="I86" s="1465"/>
      <c r="J86" s="1465"/>
      <c r="K86" s="1465"/>
      <c r="L86" s="1465"/>
      <c r="M86" s="1465"/>
      <c r="N86" s="1465"/>
      <c r="O86" s="1465"/>
      <c r="P86" s="100"/>
      <c r="Q86" s="1466">
        <v>1.82</v>
      </c>
      <c r="R86" s="1466"/>
      <c r="S86" s="1466"/>
      <c r="T86" s="1466"/>
      <c r="U86" s="1466"/>
      <c r="V86" s="1467"/>
      <c r="W86" s="1467"/>
      <c r="X86" s="1466">
        <v>2.08</v>
      </c>
      <c r="Y86" s="1466"/>
      <c r="Z86" s="1466"/>
      <c r="AA86" s="1466"/>
      <c r="AB86" s="1466"/>
      <c r="AC86" s="1468"/>
      <c r="AD86" s="1468"/>
      <c r="AE86" s="1462">
        <v>2283</v>
      </c>
      <c r="AF86" s="1462"/>
      <c r="AG86" s="1462"/>
      <c r="AH86" s="1462"/>
      <c r="AI86" s="1462"/>
      <c r="AJ86" s="1469"/>
      <c r="AK86" s="1469"/>
      <c r="AL86" s="1466">
        <v>1.66</v>
      </c>
      <c r="AM86" s="1466"/>
      <c r="AN86" s="1466"/>
      <c r="AO86" s="1466"/>
      <c r="AP86" s="1466"/>
      <c r="AQ86" s="1467"/>
      <c r="AR86" s="1467"/>
      <c r="AS86" s="1462">
        <v>1780</v>
      </c>
      <c r="AT86" s="1462"/>
      <c r="AU86" s="1462"/>
      <c r="AV86" s="1462"/>
      <c r="AW86" s="1462"/>
      <c r="AX86" s="1469"/>
      <c r="AY86" s="1469"/>
      <c r="AZ86" s="1466">
        <v>1.59</v>
      </c>
      <c r="BA86" s="1466"/>
      <c r="BB86" s="1466"/>
      <c r="BC86" s="1466"/>
      <c r="BD86" s="1466"/>
      <c r="BE86" s="1467"/>
      <c r="BF86" s="1467"/>
      <c r="BG86" s="1462">
        <v>7454</v>
      </c>
      <c r="BH86" s="1462"/>
      <c r="BI86" s="1462"/>
      <c r="BJ86" s="1462"/>
      <c r="BK86" s="1462"/>
      <c r="BL86" s="1469"/>
      <c r="BM86" s="1469"/>
      <c r="BN86" s="1466">
        <v>1.86</v>
      </c>
      <c r="BO86" s="1466"/>
      <c r="BP86" s="1466"/>
      <c r="BQ86" s="1466"/>
      <c r="BR86" s="1466"/>
      <c r="BS86" s="1463"/>
      <c r="BT86" s="1463"/>
      <c r="BU86" s="1462">
        <v>8287</v>
      </c>
      <c r="BV86" s="1462"/>
      <c r="BW86" s="1462"/>
      <c r="BX86" s="1462"/>
      <c r="BY86" s="1462"/>
      <c r="BZ86" s="1463"/>
      <c r="CA86" s="1463"/>
      <c r="CB86" s="1464">
        <v>0.2</v>
      </c>
      <c r="CC86" s="1464"/>
      <c r="CD86" s="1464"/>
      <c r="CE86" s="1464"/>
      <c r="CF86" s="1464"/>
      <c r="CG86" s="1464"/>
      <c r="CH86" s="1464"/>
      <c r="CI86" s="1464"/>
      <c r="CJ86" s="101"/>
    </row>
    <row r="87" spans="1:88" ht="12.95" customHeight="1">
      <c r="A87" s="386"/>
      <c r="B87" s="386"/>
      <c r="C87" s="386"/>
      <c r="D87" s="386"/>
      <c r="E87" s="1465" t="s">
        <v>56</v>
      </c>
      <c r="F87" s="1465"/>
      <c r="G87" s="1465"/>
      <c r="H87" s="1465"/>
      <c r="I87" s="1465"/>
      <c r="J87" s="1465"/>
      <c r="K87" s="1465"/>
      <c r="L87" s="1465"/>
      <c r="M87" s="1465"/>
      <c r="N87" s="1465"/>
      <c r="O87" s="1465"/>
      <c r="P87" s="100"/>
      <c r="Q87" s="1466">
        <v>1.87</v>
      </c>
      <c r="R87" s="1466"/>
      <c r="S87" s="1466"/>
      <c r="T87" s="1466"/>
      <c r="U87" s="1466"/>
      <c r="V87" s="1467"/>
      <c r="W87" s="1467"/>
      <c r="X87" s="1466">
        <v>2.17</v>
      </c>
      <c r="Y87" s="1466"/>
      <c r="Z87" s="1466"/>
      <c r="AA87" s="1466"/>
      <c r="AB87" s="1466"/>
      <c r="AC87" s="1468"/>
      <c r="AD87" s="1468"/>
      <c r="AE87" s="1462">
        <v>1784</v>
      </c>
      <c r="AF87" s="1462"/>
      <c r="AG87" s="1462"/>
      <c r="AH87" s="1462"/>
      <c r="AI87" s="1462"/>
      <c r="AJ87" s="1469"/>
      <c r="AK87" s="1469"/>
      <c r="AL87" s="1466">
        <v>1.65</v>
      </c>
      <c r="AM87" s="1466"/>
      <c r="AN87" s="1466"/>
      <c r="AO87" s="1466"/>
      <c r="AP87" s="1466"/>
      <c r="AQ87" s="1467"/>
      <c r="AR87" s="1467"/>
      <c r="AS87" s="1462">
        <v>1567</v>
      </c>
      <c r="AT87" s="1462"/>
      <c r="AU87" s="1462"/>
      <c r="AV87" s="1462"/>
      <c r="AW87" s="1462"/>
      <c r="AX87" s="1469"/>
      <c r="AY87" s="1469"/>
      <c r="AZ87" s="1466">
        <v>1.64</v>
      </c>
      <c r="BA87" s="1466"/>
      <c r="BB87" s="1466"/>
      <c r="BC87" s="1466"/>
      <c r="BD87" s="1466"/>
      <c r="BE87" s="1467"/>
      <c r="BF87" s="1467"/>
      <c r="BG87" s="1462">
        <v>6556</v>
      </c>
      <c r="BH87" s="1462"/>
      <c r="BI87" s="1462"/>
      <c r="BJ87" s="1462"/>
      <c r="BK87" s="1462"/>
      <c r="BL87" s="1469"/>
      <c r="BM87" s="1469"/>
      <c r="BN87" s="1466">
        <v>1.9</v>
      </c>
      <c r="BO87" s="1466"/>
      <c r="BP87" s="1466"/>
      <c r="BQ87" s="1466"/>
      <c r="BR87" s="1466"/>
      <c r="BS87" s="1463"/>
      <c r="BT87" s="1463"/>
      <c r="BU87" s="1462">
        <v>7931</v>
      </c>
      <c r="BV87" s="1462"/>
      <c r="BW87" s="1462"/>
      <c r="BX87" s="1462"/>
      <c r="BY87" s="1462"/>
      <c r="BZ87" s="1463"/>
      <c r="CA87" s="1463"/>
      <c r="CB87" s="1464">
        <v>0.2</v>
      </c>
      <c r="CC87" s="1464"/>
      <c r="CD87" s="1464"/>
      <c r="CE87" s="1464"/>
      <c r="CF87" s="1464"/>
      <c r="CG87" s="1464"/>
      <c r="CH87" s="1464"/>
      <c r="CI87" s="1464"/>
      <c r="CJ87" s="101"/>
    </row>
    <row r="88" spans="1:88" ht="12.95" customHeight="1">
      <c r="A88" s="386"/>
      <c r="B88" s="386"/>
      <c r="C88" s="386"/>
      <c r="D88" s="386"/>
      <c r="E88" s="1465" t="s">
        <v>61</v>
      </c>
      <c r="F88" s="1465"/>
      <c r="G88" s="1465"/>
      <c r="H88" s="1465"/>
      <c r="I88" s="1465"/>
      <c r="J88" s="1465"/>
      <c r="K88" s="1465"/>
      <c r="L88" s="1465"/>
      <c r="M88" s="1465"/>
      <c r="N88" s="1465"/>
      <c r="O88" s="1465"/>
      <c r="P88" s="100"/>
      <c r="Q88" s="1466">
        <v>1.87</v>
      </c>
      <c r="R88" s="1466"/>
      <c r="S88" s="1466"/>
      <c r="T88" s="1466"/>
      <c r="U88" s="1466"/>
      <c r="V88" s="1467"/>
      <c r="W88" s="1467"/>
      <c r="X88" s="1466">
        <v>2.08</v>
      </c>
      <c r="Y88" s="1466"/>
      <c r="Z88" s="1466"/>
      <c r="AA88" s="1466"/>
      <c r="AB88" s="1466"/>
      <c r="AC88" s="1468"/>
      <c r="AD88" s="1468"/>
      <c r="AE88" s="1462">
        <v>2428</v>
      </c>
      <c r="AF88" s="1462"/>
      <c r="AG88" s="1462"/>
      <c r="AH88" s="1462"/>
      <c r="AI88" s="1462"/>
      <c r="AJ88" s="1469"/>
      <c r="AK88" s="1469"/>
      <c r="AL88" s="1466">
        <v>1.69</v>
      </c>
      <c r="AM88" s="1466"/>
      <c r="AN88" s="1466"/>
      <c r="AO88" s="1466"/>
      <c r="AP88" s="1466"/>
      <c r="AQ88" s="1467"/>
      <c r="AR88" s="1467"/>
      <c r="AS88" s="1462">
        <v>1932</v>
      </c>
      <c r="AT88" s="1462"/>
      <c r="AU88" s="1462"/>
      <c r="AV88" s="1462"/>
      <c r="AW88" s="1462"/>
      <c r="AX88" s="1469"/>
      <c r="AY88" s="1469"/>
      <c r="AZ88" s="1466">
        <v>1.67</v>
      </c>
      <c r="BA88" s="1466"/>
      <c r="BB88" s="1466"/>
      <c r="BC88" s="1466"/>
      <c r="BD88" s="1466"/>
      <c r="BE88" s="1467"/>
      <c r="BF88" s="1467"/>
      <c r="BG88" s="1462">
        <v>7609</v>
      </c>
      <c r="BH88" s="1462"/>
      <c r="BI88" s="1462"/>
      <c r="BJ88" s="1462"/>
      <c r="BK88" s="1462"/>
      <c r="BL88" s="1469"/>
      <c r="BM88" s="1469"/>
      <c r="BN88" s="1466">
        <v>1.89</v>
      </c>
      <c r="BO88" s="1466"/>
      <c r="BP88" s="1466"/>
      <c r="BQ88" s="1466"/>
      <c r="BR88" s="1466"/>
      <c r="BS88" s="1463"/>
      <c r="BT88" s="1463"/>
      <c r="BU88" s="1462">
        <v>10227</v>
      </c>
      <c r="BV88" s="1462"/>
      <c r="BW88" s="1462"/>
      <c r="BX88" s="1462"/>
      <c r="BY88" s="1462"/>
      <c r="BZ88" s="1463"/>
      <c r="CA88" s="1463"/>
      <c r="CB88" s="1464">
        <v>0.3</v>
      </c>
      <c r="CC88" s="1464"/>
      <c r="CD88" s="1464"/>
      <c r="CE88" s="1464"/>
      <c r="CF88" s="1464"/>
      <c r="CG88" s="1464"/>
      <c r="CH88" s="1464"/>
      <c r="CI88" s="1464"/>
      <c r="CJ88" s="101"/>
    </row>
    <row r="89" spans="1:88" ht="12.95" customHeight="1">
      <c r="A89" s="386"/>
      <c r="B89" s="386"/>
      <c r="C89" s="386"/>
      <c r="D89" s="386"/>
      <c r="E89" s="1465" t="s">
        <v>62</v>
      </c>
      <c r="F89" s="1465"/>
      <c r="G89" s="1465"/>
      <c r="H89" s="1465"/>
      <c r="I89" s="1465"/>
      <c r="J89" s="1465"/>
      <c r="K89" s="1465"/>
      <c r="L89" s="1465"/>
      <c r="M89" s="1465"/>
      <c r="N89" s="1465"/>
      <c r="O89" s="1465"/>
      <c r="P89" s="100"/>
      <c r="Q89" s="1466">
        <v>1.91</v>
      </c>
      <c r="R89" s="1466"/>
      <c r="S89" s="1466"/>
      <c r="T89" s="1466"/>
      <c r="U89" s="1466"/>
      <c r="V89" s="1467"/>
      <c r="W89" s="1467"/>
      <c r="X89" s="1466">
        <v>2.1</v>
      </c>
      <c r="Y89" s="1466"/>
      <c r="Z89" s="1466"/>
      <c r="AA89" s="1466"/>
      <c r="AB89" s="1466"/>
      <c r="AC89" s="1468"/>
      <c r="AD89" s="1468"/>
      <c r="AE89" s="1462">
        <v>2001</v>
      </c>
      <c r="AF89" s="1462"/>
      <c r="AG89" s="1462"/>
      <c r="AH89" s="1462"/>
      <c r="AI89" s="1462"/>
      <c r="AJ89" s="1469"/>
      <c r="AK89" s="1469"/>
      <c r="AL89" s="1466">
        <v>1.73</v>
      </c>
      <c r="AM89" s="1466"/>
      <c r="AN89" s="1466"/>
      <c r="AO89" s="1466"/>
      <c r="AP89" s="1466"/>
      <c r="AQ89" s="1467"/>
      <c r="AR89" s="1467"/>
      <c r="AS89" s="1462">
        <v>1672</v>
      </c>
      <c r="AT89" s="1462"/>
      <c r="AU89" s="1462"/>
      <c r="AV89" s="1462"/>
      <c r="AW89" s="1462"/>
      <c r="AX89" s="1469"/>
      <c r="AY89" s="1469"/>
      <c r="AZ89" s="1466">
        <v>1.71</v>
      </c>
      <c r="BA89" s="1466"/>
      <c r="BB89" s="1466"/>
      <c r="BC89" s="1466"/>
      <c r="BD89" s="1466"/>
      <c r="BE89" s="1467"/>
      <c r="BF89" s="1467"/>
      <c r="BG89" s="1462">
        <v>6456</v>
      </c>
      <c r="BH89" s="1462"/>
      <c r="BI89" s="1462"/>
      <c r="BJ89" s="1462"/>
      <c r="BK89" s="1462"/>
      <c r="BL89" s="1469"/>
      <c r="BM89" s="1469"/>
      <c r="BN89" s="1466">
        <v>1.92</v>
      </c>
      <c r="BO89" s="1466"/>
      <c r="BP89" s="1466"/>
      <c r="BQ89" s="1466"/>
      <c r="BR89" s="1466"/>
      <c r="BS89" s="1463"/>
      <c r="BT89" s="1463"/>
      <c r="BU89" s="1462">
        <v>7958</v>
      </c>
      <c r="BV89" s="1462"/>
      <c r="BW89" s="1462"/>
      <c r="BX89" s="1462"/>
      <c r="BY89" s="1462"/>
      <c r="BZ89" s="1463"/>
      <c r="CA89" s="1463"/>
      <c r="CB89" s="1464">
        <v>0.2</v>
      </c>
      <c r="CC89" s="1464"/>
      <c r="CD89" s="1464"/>
      <c r="CE89" s="1464"/>
      <c r="CF89" s="1464"/>
      <c r="CG89" s="1464"/>
      <c r="CH89" s="1464"/>
      <c r="CI89" s="1464"/>
      <c r="CJ89" s="101"/>
    </row>
    <row r="90" spans="1:88" ht="12.95" customHeight="1">
      <c r="A90" s="386"/>
      <c r="B90" s="386"/>
      <c r="C90" s="386"/>
      <c r="D90" s="386"/>
      <c r="E90" s="1465" t="s">
        <v>701</v>
      </c>
      <c r="F90" s="1465"/>
      <c r="G90" s="1465"/>
      <c r="H90" s="1465"/>
      <c r="I90" s="1465"/>
      <c r="J90" s="1465"/>
      <c r="K90" s="1465"/>
      <c r="L90" s="1465"/>
      <c r="M90" s="1465"/>
      <c r="N90" s="1465"/>
      <c r="O90" s="1465"/>
      <c r="P90" s="100"/>
      <c r="Q90" s="1466">
        <v>1.88</v>
      </c>
      <c r="R90" s="1466"/>
      <c r="S90" s="1466"/>
      <c r="T90" s="1466"/>
      <c r="U90" s="1466"/>
      <c r="V90" s="1467"/>
      <c r="W90" s="1467"/>
      <c r="X90" s="1466">
        <v>2.17</v>
      </c>
      <c r="Y90" s="1466"/>
      <c r="Z90" s="1466"/>
      <c r="AA90" s="1466"/>
      <c r="AB90" s="1466"/>
      <c r="AC90" s="1468"/>
      <c r="AD90" s="1468"/>
      <c r="AE90" s="1462">
        <v>2288</v>
      </c>
      <c r="AF90" s="1462"/>
      <c r="AG90" s="1462"/>
      <c r="AH90" s="1462"/>
      <c r="AI90" s="1462"/>
      <c r="AJ90" s="1469"/>
      <c r="AK90" s="1469"/>
      <c r="AL90" s="1466">
        <v>1.77</v>
      </c>
      <c r="AM90" s="1466"/>
      <c r="AN90" s="1466"/>
      <c r="AO90" s="1466"/>
      <c r="AP90" s="1466"/>
      <c r="AQ90" s="1467"/>
      <c r="AR90" s="1467"/>
      <c r="AS90" s="1462">
        <v>1731</v>
      </c>
      <c r="AT90" s="1462"/>
      <c r="AU90" s="1462"/>
      <c r="AV90" s="1462"/>
      <c r="AW90" s="1462"/>
      <c r="AX90" s="1469"/>
      <c r="AY90" s="1469"/>
      <c r="AZ90" s="1466">
        <v>1.66</v>
      </c>
      <c r="BA90" s="1466"/>
      <c r="BB90" s="1466"/>
      <c r="BC90" s="1466"/>
      <c r="BD90" s="1466"/>
      <c r="BE90" s="1467"/>
      <c r="BF90" s="1467"/>
      <c r="BG90" s="1462">
        <v>7308</v>
      </c>
      <c r="BH90" s="1462"/>
      <c r="BI90" s="1462"/>
      <c r="BJ90" s="1462"/>
      <c r="BK90" s="1462"/>
      <c r="BL90" s="1469"/>
      <c r="BM90" s="1469"/>
      <c r="BN90" s="1466">
        <v>1.88</v>
      </c>
      <c r="BO90" s="1466"/>
      <c r="BP90" s="1466"/>
      <c r="BQ90" s="1466"/>
      <c r="BR90" s="1466"/>
      <c r="BS90" s="1463"/>
      <c r="BT90" s="1463"/>
      <c r="BU90" s="1462">
        <v>9157</v>
      </c>
      <c r="BV90" s="1462"/>
      <c r="BW90" s="1462"/>
      <c r="BX90" s="1462"/>
      <c r="BY90" s="1462"/>
      <c r="BZ90" s="1463"/>
      <c r="CA90" s="1463"/>
      <c r="CB90" s="1464">
        <v>0.3</v>
      </c>
      <c r="CC90" s="1464"/>
      <c r="CD90" s="1464"/>
      <c r="CE90" s="1464"/>
      <c r="CF90" s="1464"/>
      <c r="CG90" s="1464"/>
      <c r="CH90" s="1464"/>
      <c r="CI90" s="1464"/>
      <c r="CJ90" s="101"/>
    </row>
    <row r="91" spans="1:88" ht="12.95" customHeight="1">
      <c r="A91" s="1470"/>
      <c r="B91" s="1470"/>
      <c r="C91" s="1470"/>
      <c r="D91" s="1470"/>
      <c r="E91" s="1465" t="s">
        <v>702</v>
      </c>
      <c r="F91" s="1465"/>
      <c r="G91" s="1465"/>
      <c r="H91" s="1465"/>
      <c r="I91" s="1465"/>
      <c r="J91" s="1465"/>
      <c r="K91" s="1465"/>
      <c r="L91" s="1465"/>
      <c r="M91" s="1465"/>
      <c r="N91" s="1465"/>
      <c r="O91" s="1465"/>
      <c r="P91" s="100"/>
      <c r="Q91" s="1466">
        <v>1.87</v>
      </c>
      <c r="R91" s="1466"/>
      <c r="S91" s="1466"/>
      <c r="T91" s="1466"/>
      <c r="U91" s="1466"/>
      <c r="V91" s="1467"/>
      <c r="W91" s="1467"/>
      <c r="X91" s="1466">
        <v>2.02</v>
      </c>
      <c r="Y91" s="1466"/>
      <c r="Z91" s="1466"/>
      <c r="AA91" s="1466"/>
      <c r="AB91" s="1466"/>
      <c r="AC91" s="1468"/>
      <c r="AD91" s="1468"/>
      <c r="AE91" s="1462">
        <v>2265</v>
      </c>
      <c r="AF91" s="1462"/>
      <c r="AG91" s="1462"/>
      <c r="AH91" s="1462"/>
      <c r="AI91" s="1462"/>
      <c r="AJ91" s="1469"/>
      <c r="AK91" s="1469"/>
      <c r="AL91" s="1466">
        <v>1.7</v>
      </c>
      <c r="AM91" s="1466"/>
      <c r="AN91" s="1466"/>
      <c r="AO91" s="1466"/>
      <c r="AP91" s="1466"/>
      <c r="AQ91" s="1467"/>
      <c r="AR91" s="1467"/>
      <c r="AS91" s="1462">
        <v>1541</v>
      </c>
      <c r="AT91" s="1462"/>
      <c r="AU91" s="1462"/>
      <c r="AV91" s="1462"/>
      <c r="AW91" s="1462"/>
      <c r="AX91" s="1469"/>
      <c r="AY91" s="1469"/>
      <c r="AZ91" s="1466">
        <v>1.68</v>
      </c>
      <c r="BA91" s="1466"/>
      <c r="BB91" s="1466"/>
      <c r="BC91" s="1466"/>
      <c r="BD91" s="1466"/>
      <c r="BE91" s="1467"/>
      <c r="BF91" s="1467"/>
      <c r="BG91" s="1462">
        <v>6573</v>
      </c>
      <c r="BH91" s="1462"/>
      <c r="BI91" s="1462"/>
      <c r="BJ91" s="1462"/>
      <c r="BK91" s="1462"/>
      <c r="BL91" s="1469"/>
      <c r="BM91" s="1469"/>
      <c r="BN91" s="1466">
        <v>1.89</v>
      </c>
      <c r="BO91" s="1466"/>
      <c r="BP91" s="1466"/>
      <c r="BQ91" s="1466"/>
      <c r="BR91" s="1466"/>
      <c r="BS91" s="1463"/>
      <c r="BT91" s="1463"/>
      <c r="BU91" s="1462">
        <v>8915</v>
      </c>
      <c r="BV91" s="1462"/>
      <c r="BW91" s="1462"/>
      <c r="BX91" s="1462"/>
      <c r="BY91" s="1462"/>
      <c r="BZ91" s="1463"/>
      <c r="CA91" s="1463"/>
      <c r="CB91" s="1464">
        <v>0.2</v>
      </c>
      <c r="CC91" s="1464"/>
      <c r="CD91" s="1464"/>
      <c r="CE91" s="1464"/>
      <c r="CF91" s="1464"/>
      <c r="CG91" s="1464"/>
      <c r="CH91" s="1464"/>
      <c r="CI91" s="1464"/>
      <c r="CJ91" s="101"/>
    </row>
    <row r="92" spans="1:88" ht="12.95" customHeight="1">
      <c r="A92" s="386"/>
      <c r="B92" s="386"/>
      <c r="C92" s="386"/>
      <c r="D92" s="386"/>
      <c r="E92" s="1465" t="s">
        <v>703</v>
      </c>
      <c r="F92" s="1465"/>
      <c r="G92" s="1465"/>
      <c r="H92" s="1465"/>
      <c r="I92" s="1465"/>
      <c r="J92" s="1465"/>
      <c r="K92" s="1465"/>
      <c r="L92" s="1465"/>
      <c r="M92" s="1465"/>
      <c r="N92" s="1465"/>
      <c r="O92" s="1465"/>
      <c r="P92" s="100"/>
      <c r="Q92" s="1466">
        <v>1.88</v>
      </c>
      <c r="R92" s="1466"/>
      <c r="S92" s="1466"/>
      <c r="T92" s="1466"/>
      <c r="U92" s="1466"/>
      <c r="V92" s="1467"/>
      <c r="W92" s="1467"/>
      <c r="X92" s="1466">
        <v>2.04</v>
      </c>
      <c r="Y92" s="1466"/>
      <c r="Z92" s="1466"/>
      <c r="AA92" s="1466"/>
      <c r="AB92" s="1466"/>
      <c r="AC92" s="1468"/>
      <c r="AD92" s="1468"/>
      <c r="AE92" s="1462">
        <v>2389</v>
      </c>
      <c r="AF92" s="1462"/>
      <c r="AG92" s="1462"/>
      <c r="AH92" s="1462"/>
      <c r="AI92" s="1462"/>
      <c r="AJ92" s="1469"/>
      <c r="AK92" s="1469"/>
      <c r="AL92" s="1466">
        <v>1.68</v>
      </c>
      <c r="AM92" s="1466"/>
      <c r="AN92" s="1466"/>
      <c r="AO92" s="1466"/>
      <c r="AP92" s="1466"/>
      <c r="AQ92" s="1467"/>
      <c r="AR92" s="1467"/>
      <c r="AS92" s="1462">
        <v>1726</v>
      </c>
      <c r="AT92" s="1462"/>
      <c r="AU92" s="1462"/>
      <c r="AV92" s="1462"/>
      <c r="AW92" s="1462"/>
      <c r="AX92" s="1469"/>
      <c r="AY92" s="1469"/>
      <c r="AZ92" s="1466">
        <v>1.66</v>
      </c>
      <c r="BA92" s="1466"/>
      <c r="BB92" s="1466"/>
      <c r="BC92" s="1466"/>
      <c r="BD92" s="1466"/>
      <c r="BE92" s="1467"/>
      <c r="BF92" s="1467"/>
      <c r="BG92" s="1462">
        <v>7420</v>
      </c>
      <c r="BH92" s="1462"/>
      <c r="BI92" s="1462"/>
      <c r="BJ92" s="1462"/>
      <c r="BK92" s="1462"/>
      <c r="BL92" s="1469"/>
      <c r="BM92" s="1469"/>
      <c r="BN92" s="1466">
        <v>1.92</v>
      </c>
      <c r="BO92" s="1466"/>
      <c r="BP92" s="1466"/>
      <c r="BQ92" s="1466"/>
      <c r="BR92" s="1466"/>
      <c r="BS92" s="1463"/>
      <c r="BT92" s="1463"/>
      <c r="BU92" s="1462">
        <v>8870</v>
      </c>
      <c r="BV92" s="1462"/>
      <c r="BW92" s="1462"/>
      <c r="BX92" s="1462"/>
      <c r="BY92" s="1462"/>
      <c r="BZ92" s="1463"/>
      <c r="CA92" s="1463"/>
      <c r="CB92" s="1464">
        <v>0.4</v>
      </c>
      <c r="CC92" s="1464"/>
      <c r="CD92" s="1464"/>
      <c r="CE92" s="1464"/>
      <c r="CF92" s="1464"/>
      <c r="CG92" s="1464"/>
      <c r="CH92" s="1464"/>
      <c r="CI92" s="1464"/>
      <c r="CJ92" s="101"/>
    </row>
    <row r="93" spans="1:88" ht="12.95" customHeight="1">
      <c r="A93" s="1470"/>
      <c r="B93" s="1470"/>
      <c r="C93" s="1470"/>
      <c r="D93" s="1470"/>
      <c r="E93" s="1465" t="s">
        <v>217</v>
      </c>
      <c r="F93" s="1465"/>
      <c r="G93" s="1465"/>
      <c r="H93" s="1465"/>
      <c r="I93" s="1465"/>
      <c r="J93" s="1465"/>
      <c r="K93" s="1465"/>
      <c r="L93" s="1465"/>
      <c r="M93" s="1465"/>
      <c r="N93" s="1465"/>
      <c r="O93" s="1465"/>
      <c r="P93" s="100"/>
      <c r="Q93" s="1466">
        <v>1.94</v>
      </c>
      <c r="R93" s="1466"/>
      <c r="S93" s="1466"/>
      <c r="T93" s="1466"/>
      <c r="U93" s="1466"/>
      <c r="V93" s="1467"/>
      <c r="W93" s="1467"/>
      <c r="X93" s="1466">
        <v>2.0499999999999998</v>
      </c>
      <c r="Y93" s="1466"/>
      <c r="Z93" s="1466"/>
      <c r="AA93" s="1466"/>
      <c r="AB93" s="1466"/>
      <c r="AC93" s="1468"/>
      <c r="AD93" s="1468"/>
      <c r="AE93" s="1462">
        <v>2340</v>
      </c>
      <c r="AF93" s="1462"/>
      <c r="AG93" s="1462"/>
      <c r="AH93" s="1462"/>
      <c r="AI93" s="1462"/>
      <c r="AJ93" s="1469"/>
      <c r="AK93" s="1469"/>
      <c r="AL93" s="1466">
        <v>1.89</v>
      </c>
      <c r="AM93" s="1466"/>
      <c r="AN93" s="1466"/>
      <c r="AO93" s="1466"/>
      <c r="AP93" s="1466"/>
      <c r="AQ93" s="1467"/>
      <c r="AR93" s="1467"/>
      <c r="AS93" s="1462">
        <v>1888</v>
      </c>
      <c r="AT93" s="1462"/>
      <c r="AU93" s="1462"/>
      <c r="AV93" s="1462"/>
      <c r="AW93" s="1462"/>
      <c r="AX93" s="1469"/>
      <c r="AY93" s="1469"/>
      <c r="AZ93" s="1466">
        <v>1.67</v>
      </c>
      <c r="BA93" s="1466"/>
      <c r="BB93" s="1466"/>
      <c r="BC93" s="1466"/>
      <c r="BD93" s="1466"/>
      <c r="BE93" s="1467"/>
      <c r="BF93" s="1467"/>
      <c r="BG93" s="1462">
        <v>7199</v>
      </c>
      <c r="BH93" s="1462"/>
      <c r="BI93" s="1462"/>
      <c r="BJ93" s="1462"/>
      <c r="BK93" s="1462"/>
      <c r="BL93" s="1469"/>
      <c r="BM93" s="1469"/>
      <c r="BN93" s="1466">
        <v>1.98</v>
      </c>
      <c r="BO93" s="1466"/>
      <c r="BP93" s="1466"/>
      <c r="BQ93" s="1466"/>
      <c r="BR93" s="1466"/>
      <c r="BS93" s="1463"/>
      <c r="BT93" s="1463"/>
      <c r="BU93" s="1462">
        <v>8801</v>
      </c>
      <c r="BV93" s="1462"/>
      <c r="BW93" s="1462"/>
      <c r="BX93" s="1462"/>
      <c r="BY93" s="1462"/>
      <c r="BZ93" s="1463"/>
      <c r="CA93" s="1463"/>
      <c r="CB93" s="1464">
        <v>0.3</v>
      </c>
      <c r="CC93" s="1464"/>
      <c r="CD93" s="1464"/>
      <c r="CE93" s="1464"/>
      <c r="CF93" s="1464"/>
      <c r="CG93" s="1464"/>
      <c r="CH93" s="1464"/>
      <c r="CI93" s="1464"/>
      <c r="CJ93" s="101"/>
    </row>
    <row r="94" spans="1:88" ht="12.95" customHeight="1">
      <c r="A94" s="1470"/>
      <c r="B94" s="1470"/>
      <c r="C94" s="1470"/>
      <c r="D94" s="1470"/>
      <c r="E94" s="1465" t="s">
        <v>195</v>
      </c>
      <c r="F94" s="1465"/>
      <c r="G94" s="1465"/>
      <c r="H94" s="1465"/>
      <c r="I94" s="1465"/>
      <c r="J94" s="1465"/>
      <c r="K94" s="1465"/>
      <c r="L94" s="1465"/>
      <c r="M94" s="1465"/>
      <c r="N94" s="1465"/>
      <c r="O94" s="1465"/>
      <c r="P94" s="100"/>
      <c r="Q94" s="1466">
        <v>1.92</v>
      </c>
      <c r="R94" s="1466"/>
      <c r="S94" s="1466"/>
      <c r="T94" s="1466"/>
      <c r="U94" s="1466"/>
      <c r="V94" s="1467"/>
      <c r="W94" s="1467"/>
      <c r="X94" s="1466">
        <v>2.04</v>
      </c>
      <c r="Y94" s="1466"/>
      <c r="Z94" s="1466"/>
      <c r="AA94" s="1466"/>
      <c r="AB94" s="1466"/>
      <c r="AC94" s="1468"/>
      <c r="AD94" s="1468"/>
      <c r="AE94" s="1462">
        <v>2025</v>
      </c>
      <c r="AF94" s="1462"/>
      <c r="AG94" s="1462"/>
      <c r="AH94" s="1462"/>
      <c r="AI94" s="1462"/>
      <c r="AJ94" s="1469"/>
      <c r="AK94" s="1469"/>
      <c r="AL94" s="1466">
        <v>1.71</v>
      </c>
      <c r="AM94" s="1466"/>
      <c r="AN94" s="1466"/>
      <c r="AO94" s="1466"/>
      <c r="AP94" s="1466"/>
      <c r="AQ94" s="1467"/>
      <c r="AR94" s="1467"/>
      <c r="AS94" s="1462">
        <v>1571</v>
      </c>
      <c r="AT94" s="1462"/>
      <c r="AU94" s="1462"/>
      <c r="AV94" s="1462"/>
      <c r="AW94" s="1462"/>
      <c r="AX94" s="1469"/>
      <c r="AY94" s="1469"/>
      <c r="AZ94" s="1466">
        <v>1.71</v>
      </c>
      <c r="BA94" s="1466"/>
      <c r="BB94" s="1466"/>
      <c r="BC94" s="1466"/>
      <c r="BD94" s="1466"/>
      <c r="BE94" s="1467"/>
      <c r="BF94" s="1467"/>
      <c r="BG94" s="1462">
        <v>5950</v>
      </c>
      <c r="BH94" s="1462"/>
      <c r="BI94" s="1462"/>
      <c r="BJ94" s="1462"/>
      <c r="BK94" s="1462"/>
      <c r="BL94" s="1469"/>
      <c r="BM94" s="1469"/>
      <c r="BN94" s="1466">
        <v>1.96</v>
      </c>
      <c r="BO94" s="1466"/>
      <c r="BP94" s="1466"/>
      <c r="BQ94" s="1466"/>
      <c r="BR94" s="1466"/>
      <c r="BS94" s="1463"/>
      <c r="BT94" s="1463"/>
      <c r="BU94" s="1462">
        <v>7817</v>
      </c>
      <c r="BV94" s="1462"/>
      <c r="BW94" s="1462"/>
      <c r="BX94" s="1462"/>
      <c r="BY94" s="1462"/>
      <c r="BZ94" s="1463"/>
      <c r="CA94" s="1463"/>
      <c r="CB94" s="1464">
        <v>0.3</v>
      </c>
      <c r="CC94" s="1464"/>
      <c r="CD94" s="1464"/>
      <c r="CE94" s="1464"/>
      <c r="CF94" s="1464"/>
      <c r="CG94" s="1464"/>
      <c r="CH94" s="1464"/>
      <c r="CI94" s="1464"/>
      <c r="CJ94" s="101"/>
    </row>
    <row r="95" spans="1:88" ht="12.95" customHeight="1">
      <c r="A95" s="386"/>
      <c r="B95" s="386"/>
      <c r="C95" s="386"/>
      <c r="D95" s="386"/>
      <c r="E95" s="1465" t="s">
        <v>196</v>
      </c>
      <c r="F95" s="1465"/>
      <c r="G95" s="1465"/>
      <c r="H95" s="1465"/>
      <c r="I95" s="1465"/>
      <c r="J95" s="1465"/>
      <c r="K95" s="1465"/>
      <c r="L95" s="1465"/>
      <c r="M95" s="1465"/>
      <c r="N95" s="1465"/>
      <c r="O95" s="1465"/>
      <c r="P95" s="100"/>
      <c r="Q95" s="1466">
        <v>1.9</v>
      </c>
      <c r="R95" s="1466"/>
      <c r="S95" s="1466"/>
      <c r="T95" s="1466"/>
      <c r="U95" s="1466"/>
      <c r="V95" s="1467"/>
      <c r="W95" s="1467"/>
      <c r="X95" s="1466">
        <v>2.08</v>
      </c>
      <c r="Y95" s="1466"/>
      <c r="Z95" s="1466"/>
      <c r="AA95" s="1466"/>
      <c r="AB95" s="1466"/>
      <c r="AC95" s="1468"/>
      <c r="AD95" s="1468"/>
      <c r="AE95" s="1462">
        <v>2134</v>
      </c>
      <c r="AF95" s="1462"/>
      <c r="AG95" s="1462"/>
      <c r="AH95" s="1462"/>
      <c r="AI95" s="1462"/>
      <c r="AJ95" s="1469"/>
      <c r="AK95" s="1469"/>
      <c r="AL95" s="1466">
        <v>1.7</v>
      </c>
      <c r="AM95" s="1466"/>
      <c r="AN95" s="1466"/>
      <c r="AO95" s="1466"/>
      <c r="AP95" s="1466"/>
      <c r="AQ95" s="1467"/>
      <c r="AR95" s="1467"/>
      <c r="AS95" s="1462">
        <v>1634</v>
      </c>
      <c r="AT95" s="1462"/>
      <c r="AU95" s="1462"/>
      <c r="AV95" s="1462"/>
      <c r="AW95" s="1462"/>
      <c r="AX95" s="1469"/>
      <c r="AY95" s="1469"/>
      <c r="AZ95" s="1466">
        <v>1.68</v>
      </c>
      <c r="BA95" s="1466"/>
      <c r="BB95" s="1466"/>
      <c r="BC95" s="1466"/>
      <c r="BD95" s="1466"/>
      <c r="BE95" s="1467"/>
      <c r="BF95" s="1467"/>
      <c r="BG95" s="1462">
        <v>6611</v>
      </c>
      <c r="BH95" s="1462"/>
      <c r="BI95" s="1462"/>
      <c r="BJ95" s="1462"/>
      <c r="BK95" s="1462"/>
      <c r="BL95" s="1469"/>
      <c r="BM95" s="1469"/>
      <c r="BN95" s="1466">
        <v>1.96</v>
      </c>
      <c r="BO95" s="1466"/>
      <c r="BP95" s="1466"/>
      <c r="BQ95" s="1466"/>
      <c r="BR95" s="1466"/>
      <c r="BS95" s="1463"/>
      <c r="BT95" s="1463"/>
      <c r="BU95" s="1462">
        <v>7749</v>
      </c>
      <c r="BV95" s="1462"/>
      <c r="BW95" s="1462"/>
      <c r="BX95" s="1462"/>
      <c r="BY95" s="1462"/>
      <c r="BZ95" s="1463"/>
      <c r="CA95" s="1463"/>
      <c r="CB95" s="1464">
        <v>0.3</v>
      </c>
      <c r="CC95" s="1464"/>
      <c r="CD95" s="1464"/>
      <c r="CE95" s="1464"/>
      <c r="CF95" s="1464"/>
      <c r="CG95" s="1464"/>
      <c r="CH95" s="1464"/>
      <c r="CI95" s="1464"/>
      <c r="CJ95" s="101"/>
    </row>
    <row r="96" spans="1:88" ht="12.95" customHeight="1">
      <c r="A96" s="1470"/>
      <c r="B96" s="1470"/>
      <c r="C96" s="1470"/>
      <c r="D96" s="1470"/>
      <c r="E96" s="1465" t="s">
        <v>197</v>
      </c>
      <c r="F96" s="1465"/>
      <c r="G96" s="1465"/>
      <c r="H96" s="1465"/>
      <c r="I96" s="1465"/>
      <c r="J96" s="1465"/>
      <c r="K96" s="1465"/>
      <c r="L96" s="1465"/>
      <c r="M96" s="1465"/>
      <c r="N96" s="1465"/>
      <c r="O96" s="1465"/>
      <c r="P96" s="100"/>
      <c r="Q96" s="1466">
        <v>1.9</v>
      </c>
      <c r="R96" s="1466"/>
      <c r="S96" s="1466"/>
      <c r="T96" s="1466"/>
      <c r="U96" s="1466"/>
      <c r="V96" s="1467"/>
      <c r="W96" s="1467"/>
      <c r="X96" s="1466">
        <v>2.04</v>
      </c>
      <c r="Y96" s="1466"/>
      <c r="Z96" s="1466"/>
      <c r="AA96" s="1466"/>
      <c r="AB96" s="1466"/>
      <c r="AC96" s="1468"/>
      <c r="AD96" s="1468"/>
      <c r="AE96" s="1462">
        <v>2170</v>
      </c>
      <c r="AF96" s="1462"/>
      <c r="AG96" s="1462"/>
      <c r="AH96" s="1462"/>
      <c r="AI96" s="1462"/>
      <c r="AJ96" s="1469"/>
      <c r="AK96" s="1469"/>
      <c r="AL96" s="1466">
        <v>1.72</v>
      </c>
      <c r="AM96" s="1466"/>
      <c r="AN96" s="1466"/>
      <c r="AO96" s="1466"/>
      <c r="AP96" s="1466"/>
      <c r="AQ96" s="1467"/>
      <c r="AR96" s="1467"/>
      <c r="AS96" s="1462">
        <v>1640</v>
      </c>
      <c r="AT96" s="1462"/>
      <c r="AU96" s="1462"/>
      <c r="AV96" s="1462"/>
      <c r="AW96" s="1462"/>
      <c r="AX96" s="1469"/>
      <c r="AY96" s="1469"/>
      <c r="AZ96" s="1466">
        <v>1.68</v>
      </c>
      <c r="BA96" s="1466"/>
      <c r="BB96" s="1466"/>
      <c r="BC96" s="1466"/>
      <c r="BD96" s="1466"/>
      <c r="BE96" s="1467"/>
      <c r="BF96" s="1467"/>
      <c r="BG96" s="1462">
        <v>6550</v>
      </c>
      <c r="BH96" s="1462"/>
      <c r="BI96" s="1462"/>
      <c r="BJ96" s="1462"/>
      <c r="BK96" s="1462"/>
      <c r="BL96" s="1469"/>
      <c r="BM96" s="1469"/>
      <c r="BN96" s="1466">
        <v>1.94</v>
      </c>
      <c r="BO96" s="1466"/>
      <c r="BP96" s="1466"/>
      <c r="BQ96" s="1466"/>
      <c r="BR96" s="1466"/>
      <c r="BS96" s="1463"/>
      <c r="BT96" s="1463"/>
      <c r="BU96" s="1462">
        <v>8433</v>
      </c>
      <c r="BV96" s="1462"/>
      <c r="BW96" s="1462"/>
      <c r="BX96" s="1462"/>
      <c r="BY96" s="1462"/>
      <c r="BZ96" s="1463"/>
      <c r="CA96" s="1463"/>
      <c r="CB96" s="1464">
        <v>0.3</v>
      </c>
      <c r="CC96" s="1464"/>
      <c r="CD96" s="1464"/>
      <c r="CE96" s="1464"/>
      <c r="CF96" s="1464"/>
      <c r="CG96" s="1464"/>
      <c r="CH96" s="1464"/>
      <c r="CI96" s="1464"/>
      <c r="CJ96" s="101"/>
    </row>
    <row r="97" spans="1:88" ht="12.95" customHeight="1">
      <c r="A97" s="386"/>
      <c r="B97" s="386"/>
      <c r="C97" s="386"/>
      <c r="D97" s="386"/>
      <c r="E97" s="1465" t="s">
        <v>666</v>
      </c>
      <c r="F97" s="1465"/>
      <c r="G97" s="1465"/>
      <c r="H97" s="1465"/>
      <c r="I97" s="1465"/>
      <c r="J97" s="1465"/>
      <c r="K97" s="1465"/>
      <c r="L97" s="1465"/>
      <c r="M97" s="1465"/>
      <c r="N97" s="1465"/>
      <c r="O97" s="1465"/>
      <c r="P97" s="100"/>
      <c r="Q97" s="1466">
        <v>1.86</v>
      </c>
      <c r="R97" s="1466"/>
      <c r="S97" s="1466"/>
      <c r="T97" s="1466"/>
      <c r="U97" s="1466"/>
      <c r="V97" s="1467"/>
      <c r="W97" s="1467"/>
      <c r="X97" s="1466">
        <v>2.04</v>
      </c>
      <c r="Y97" s="1466"/>
      <c r="Z97" s="1466"/>
      <c r="AA97" s="1466"/>
      <c r="AB97" s="1466"/>
      <c r="AC97" s="1468"/>
      <c r="AD97" s="1468"/>
      <c r="AE97" s="1462">
        <v>2150</v>
      </c>
      <c r="AF97" s="1462"/>
      <c r="AG97" s="1462"/>
      <c r="AH97" s="1462"/>
      <c r="AI97" s="1462"/>
      <c r="AJ97" s="1469"/>
      <c r="AK97" s="1469"/>
      <c r="AL97" s="1466">
        <v>1.69</v>
      </c>
      <c r="AM97" s="1466"/>
      <c r="AN97" s="1466"/>
      <c r="AO97" s="1466"/>
      <c r="AP97" s="1466"/>
      <c r="AQ97" s="1467"/>
      <c r="AR97" s="1467"/>
      <c r="AS97" s="1462">
        <v>1553</v>
      </c>
      <c r="AT97" s="1462"/>
      <c r="AU97" s="1462"/>
      <c r="AV97" s="1462"/>
      <c r="AW97" s="1462"/>
      <c r="AX97" s="1469"/>
      <c r="AY97" s="1469"/>
      <c r="AZ97" s="1466">
        <v>1.65</v>
      </c>
      <c r="BA97" s="1466"/>
      <c r="BB97" s="1466"/>
      <c r="BC97" s="1466"/>
      <c r="BD97" s="1466"/>
      <c r="BE97" s="1467"/>
      <c r="BF97" s="1467"/>
      <c r="BG97" s="1462">
        <v>6084</v>
      </c>
      <c r="BH97" s="1462"/>
      <c r="BI97" s="1462"/>
      <c r="BJ97" s="1462"/>
      <c r="BK97" s="1462"/>
      <c r="BL97" s="1469"/>
      <c r="BM97" s="1469"/>
      <c r="BN97" s="1466">
        <v>1.86</v>
      </c>
      <c r="BO97" s="1466"/>
      <c r="BP97" s="1466"/>
      <c r="BQ97" s="1466"/>
      <c r="BR97" s="1466"/>
      <c r="BS97" s="1463"/>
      <c r="BT97" s="1463"/>
      <c r="BU97" s="1462">
        <v>7686</v>
      </c>
      <c r="BV97" s="1462"/>
      <c r="BW97" s="1462"/>
      <c r="BX97" s="1462"/>
      <c r="BY97" s="1462"/>
      <c r="BZ97" s="1463"/>
      <c r="CA97" s="1463"/>
      <c r="CB97" s="1464">
        <v>0.3</v>
      </c>
      <c r="CC97" s="1464"/>
      <c r="CD97" s="1464"/>
      <c r="CE97" s="1464"/>
      <c r="CF97" s="1464"/>
      <c r="CG97" s="1464"/>
      <c r="CH97" s="1464"/>
      <c r="CI97" s="1464"/>
      <c r="CJ97" s="101"/>
    </row>
    <row r="98" spans="1:88" ht="12.95" customHeight="1">
      <c r="A98" s="386"/>
      <c r="B98" s="386"/>
      <c r="C98" s="386"/>
      <c r="D98" s="386"/>
      <c r="E98" s="387"/>
      <c r="F98" s="387"/>
      <c r="G98" s="387"/>
      <c r="H98" s="387"/>
      <c r="I98" s="387"/>
      <c r="J98" s="387"/>
      <c r="K98" s="387"/>
      <c r="L98" s="387"/>
      <c r="M98" s="387"/>
      <c r="N98" s="387"/>
      <c r="O98" s="387"/>
      <c r="P98" s="100"/>
      <c r="Q98" s="381"/>
      <c r="R98" s="381"/>
      <c r="S98" s="381"/>
      <c r="T98" s="381"/>
      <c r="U98" s="381"/>
      <c r="V98" s="383"/>
      <c r="W98" s="383"/>
      <c r="X98" s="381"/>
      <c r="Y98" s="381"/>
      <c r="Z98" s="381"/>
      <c r="AA98" s="381"/>
      <c r="AB98" s="381"/>
      <c r="AC98" s="388"/>
      <c r="AD98" s="388"/>
      <c r="AE98" s="379"/>
      <c r="AF98" s="379"/>
      <c r="AG98" s="379"/>
      <c r="AH98" s="379"/>
      <c r="AI98" s="379"/>
      <c r="AJ98" s="380"/>
      <c r="AK98" s="380"/>
      <c r="AL98" s="381"/>
      <c r="AM98" s="381"/>
      <c r="AN98" s="381"/>
      <c r="AO98" s="381"/>
      <c r="AP98" s="381"/>
      <c r="AQ98" s="383"/>
      <c r="AR98" s="383"/>
      <c r="AS98" s="379"/>
      <c r="AT98" s="379"/>
      <c r="AU98" s="379"/>
      <c r="AV98" s="379"/>
      <c r="AW98" s="379"/>
      <c r="AX98" s="380"/>
      <c r="AY98" s="380"/>
      <c r="AZ98" s="381"/>
      <c r="BA98" s="381"/>
      <c r="BB98" s="381"/>
      <c r="BC98" s="381"/>
      <c r="BD98" s="381"/>
      <c r="BE98" s="383"/>
      <c r="BF98" s="383"/>
      <c r="BG98" s="379"/>
      <c r="BH98" s="379"/>
      <c r="BI98" s="379"/>
      <c r="BJ98" s="379"/>
      <c r="BK98" s="379"/>
      <c r="BL98" s="380"/>
      <c r="BM98" s="380"/>
      <c r="BN98" s="381"/>
      <c r="BO98" s="381"/>
      <c r="BP98" s="381"/>
      <c r="BQ98" s="381"/>
      <c r="BR98" s="381"/>
      <c r="BS98" s="382"/>
      <c r="BT98" s="382"/>
      <c r="BU98" s="379"/>
      <c r="BV98" s="379"/>
      <c r="BW98" s="379"/>
      <c r="BX98" s="379"/>
      <c r="BY98" s="379"/>
      <c r="BZ98" s="382"/>
      <c r="CA98" s="382"/>
      <c r="CB98" s="378"/>
      <c r="CC98" s="378"/>
      <c r="CD98" s="378"/>
      <c r="CE98" s="378"/>
      <c r="CF98" s="378"/>
      <c r="CG98" s="378"/>
      <c r="CH98" s="378"/>
      <c r="CI98" s="378"/>
      <c r="CJ98" s="101"/>
    </row>
    <row r="99" spans="1:88" ht="12.95" customHeight="1">
      <c r="A99" s="1470" t="s">
        <v>1638</v>
      </c>
      <c r="B99" s="1470"/>
      <c r="C99" s="1470"/>
      <c r="D99" s="1470"/>
      <c r="E99" s="1465" t="s">
        <v>847</v>
      </c>
      <c r="F99" s="1465"/>
      <c r="G99" s="1465"/>
      <c r="H99" s="1465"/>
      <c r="I99" s="1465"/>
      <c r="J99" s="1465"/>
      <c r="K99" s="1465"/>
      <c r="L99" s="1465"/>
      <c r="M99" s="1465"/>
      <c r="N99" s="1465"/>
      <c r="O99" s="1465"/>
      <c r="P99" s="100"/>
      <c r="Q99" s="1466">
        <v>1.88</v>
      </c>
      <c r="R99" s="1466"/>
      <c r="S99" s="1466"/>
      <c r="T99" s="1466"/>
      <c r="U99" s="1466"/>
      <c r="V99" s="1467"/>
      <c r="W99" s="1467"/>
      <c r="X99" s="1466">
        <v>2.0299999999999998</v>
      </c>
      <c r="Y99" s="1466"/>
      <c r="Z99" s="1466"/>
      <c r="AA99" s="1466"/>
      <c r="AB99" s="1466"/>
      <c r="AC99" s="1468"/>
      <c r="AD99" s="1468"/>
      <c r="AE99" s="1462">
        <v>2354</v>
      </c>
      <c r="AF99" s="1462"/>
      <c r="AG99" s="1462"/>
      <c r="AH99" s="1462"/>
      <c r="AI99" s="1462"/>
      <c r="AJ99" s="1469"/>
      <c r="AK99" s="1469"/>
      <c r="AL99" s="1466">
        <v>1.69</v>
      </c>
      <c r="AM99" s="1466"/>
      <c r="AN99" s="1466"/>
      <c r="AO99" s="1466"/>
      <c r="AP99" s="1466"/>
      <c r="AQ99" s="1467"/>
      <c r="AR99" s="1467"/>
      <c r="AS99" s="1462">
        <v>1798</v>
      </c>
      <c r="AT99" s="1462"/>
      <c r="AU99" s="1462"/>
      <c r="AV99" s="1462"/>
      <c r="AW99" s="1462"/>
      <c r="AX99" s="1469"/>
      <c r="AY99" s="1469"/>
      <c r="AZ99" s="1466">
        <v>1.65</v>
      </c>
      <c r="BA99" s="1466"/>
      <c r="BB99" s="1466"/>
      <c r="BC99" s="1466"/>
      <c r="BD99" s="1466"/>
      <c r="BE99" s="1467"/>
      <c r="BF99" s="1467"/>
      <c r="BG99" s="1462">
        <v>6864</v>
      </c>
      <c r="BH99" s="1462"/>
      <c r="BI99" s="1462"/>
      <c r="BJ99" s="1462"/>
      <c r="BK99" s="1462"/>
      <c r="BL99" s="1469"/>
      <c r="BM99" s="1469"/>
      <c r="BN99" s="1466">
        <v>1.92</v>
      </c>
      <c r="BO99" s="1466"/>
      <c r="BP99" s="1466"/>
      <c r="BQ99" s="1466"/>
      <c r="BR99" s="1466"/>
      <c r="BS99" s="1463"/>
      <c r="BT99" s="1463"/>
      <c r="BU99" s="1462">
        <v>8627</v>
      </c>
      <c r="BV99" s="1462"/>
      <c r="BW99" s="1462"/>
      <c r="BX99" s="1462"/>
      <c r="BY99" s="1462"/>
      <c r="BZ99" s="1463"/>
      <c r="CA99" s="1463"/>
      <c r="CB99" s="1464">
        <v>0.5</v>
      </c>
      <c r="CC99" s="1464"/>
      <c r="CD99" s="1464"/>
      <c r="CE99" s="1464"/>
      <c r="CF99" s="1464"/>
      <c r="CG99" s="1464"/>
      <c r="CH99" s="1464"/>
      <c r="CI99" s="1464"/>
      <c r="CJ99" s="101"/>
    </row>
    <row r="100" spans="1:88" s="391" customFormat="1" ht="12.95" customHeight="1">
      <c r="A100" s="392"/>
      <c r="B100" s="392"/>
      <c r="C100" s="392"/>
      <c r="D100" s="392"/>
      <c r="E100" s="1465" t="s">
        <v>56</v>
      </c>
      <c r="F100" s="1465"/>
      <c r="G100" s="1465"/>
      <c r="H100" s="1465"/>
      <c r="I100" s="1465"/>
      <c r="J100" s="1465"/>
      <c r="K100" s="1465"/>
      <c r="L100" s="1465"/>
      <c r="M100" s="1465"/>
      <c r="N100" s="1465"/>
      <c r="O100" s="1465"/>
      <c r="P100" s="100"/>
      <c r="Q100" s="1466">
        <v>1.9</v>
      </c>
      <c r="R100" s="1466"/>
      <c r="S100" s="1466"/>
      <c r="T100" s="1466"/>
      <c r="U100" s="1466"/>
      <c r="V100" s="1467"/>
      <c r="W100" s="1467"/>
      <c r="X100" s="1466">
        <v>2.0699999999999998</v>
      </c>
      <c r="Y100" s="1466"/>
      <c r="Z100" s="1466"/>
      <c r="AA100" s="1466"/>
      <c r="AB100" s="1466"/>
      <c r="AC100" s="1468"/>
      <c r="AD100" s="1468"/>
      <c r="AE100" s="1462">
        <v>2090</v>
      </c>
      <c r="AF100" s="1462"/>
      <c r="AG100" s="1462"/>
      <c r="AH100" s="1462"/>
      <c r="AI100" s="1462"/>
      <c r="AJ100" s="1469"/>
      <c r="AK100" s="1469"/>
      <c r="AL100" s="1466">
        <v>1.73</v>
      </c>
      <c r="AM100" s="1466"/>
      <c r="AN100" s="1466"/>
      <c r="AO100" s="1466"/>
      <c r="AP100" s="1466"/>
      <c r="AQ100" s="1467"/>
      <c r="AR100" s="1467"/>
      <c r="AS100" s="1462">
        <v>1624</v>
      </c>
      <c r="AT100" s="1462"/>
      <c r="AU100" s="1462"/>
      <c r="AV100" s="1462"/>
      <c r="AW100" s="1462"/>
      <c r="AX100" s="1469"/>
      <c r="AY100" s="1469"/>
      <c r="AZ100" s="1466">
        <v>1.68</v>
      </c>
      <c r="BA100" s="1466"/>
      <c r="BB100" s="1466"/>
      <c r="BC100" s="1466"/>
      <c r="BD100" s="1466"/>
      <c r="BE100" s="1467"/>
      <c r="BF100" s="1467"/>
      <c r="BG100" s="1462">
        <v>6400</v>
      </c>
      <c r="BH100" s="1462"/>
      <c r="BI100" s="1462"/>
      <c r="BJ100" s="1462"/>
      <c r="BK100" s="1462"/>
      <c r="BL100" s="1469"/>
      <c r="BM100" s="1469"/>
      <c r="BN100" s="1466">
        <v>1.92</v>
      </c>
      <c r="BO100" s="1466"/>
      <c r="BP100" s="1466"/>
      <c r="BQ100" s="1466"/>
      <c r="BR100" s="1466"/>
      <c r="BS100" s="1463"/>
      <c r="BT100" s="1463"/>
      <c r="BU100" s="1462">
        <v>8725</v>
      </c>
      <c r="BV100" s="1462"/>
      <c r="BW100" s="1462"/>
      <c r="BX100" s="1462"/>
      <c r="BY100" s="1462"/>
      <c r="BZ100" s="1463"/>
      <c r="CA100" s="1463"/>
      <c r="CB100" s="1464">
        <v>0.6</v>
      </c>
      <c r="CC100" s="1464"/>
      <c r="CD100" s="1464"/>
      <c r="CE100" s="1464"/>
      <c r="CF100" s="1464"/>
      <c r="CG100" s="1464"/>
      <c r="CH100" s="1464"/>
      <c r="CI100" s="1464"/>
      <c r="CJ100" s="101"/>
    </row>
    <row r="101" spans="1:88" s="437" customFormat="1" ht="12.95" customHeight="1">
      <c r="A101" s="438"/>
      <c r="B101" s="438"/>
      <c r="C101" s="438"/>
      <c r="D101" s="438"/>
      <c r="E101" s="1465" t="s">
        <v>61</v>
      </c>
      <c r="F101" s="1465"/>
      <c r="G101" s="1465"/>
      <c r="H101" s="1465"/>
      <c r="I101" s="1465"/>
      <c r="J101" s="1465"/>
      <c r="K101" s="1465"/>
      <c r="L101" s="1465"/>
      <c r="M101" s="1465"/>
      <c r="N101" s="1465"/>
      <c r="O101" s="1465"/>
      <c r="P101" s="100"/>
      <c r="Q101" s="1466">
        <v>1.94</v>
      </c>
      <c r="R101" s="1466"/>
      <c r="S101" s="1466"/>
      <c r="T101" s="1466"/>
      <c r="U101" s="1466"/>
      <c r="V101" s="1467"/>
      <c r="W101" s="1467"/>
      <c r="X101" s="1466">
        <v>2.0499999999999998</v>
      </c>
      <c r="Y101" s="1466"/>
      <c r="Z101" s="1466"/>
      <c r="AA101" s="1466"/>
      <c r="AB101" s="1466"/>
      <c r="AC101" s="1468"/>
      <c r="AD101" s="1468"/>
      <c r="AE101" s="1462">
        <v>2256</v>
      </c>
      <c r="AF101" s="1462"/>
      <c r="AG101" s="1462"/>
      <c r="AH101" s="1462"/>
      <c r="AI101" s="1462"/>
      <c r="AJ101" s="1469"/>
      <c r="AK101" s="1469"/>
      <c r="AL101" s="1466">
        <v>1.73</v>
      </c>
      <c r="AM101" s="1466"/>
      <c r="AN101" s="1466"/>
      <c r="AO101" s="1466"/>
      <c r="AP101" s="1466"/>
      <c r="AQ101" s="1467"/>
      <c r="AR101" s="1467"/>
      <c r="AS101" s="1462">
        <v>1773</v>
      </c>
      <c r="AT101" s="1462"/>
      <c r="AU101" s="1462"/>
      <c r="AV101" s="1462"/>
      <c r="AW101" s="1462"/>
      <c r="AX101" s="1469"/>
      <c r="AY101" s="1469"/>
      <c r="AZ101" s="1466">
        <v>1.74</v>
      </c>
      <c r="BA101" s="1466"/>
      <c r="BB101" s="1466"/>
      <c r="BC101" s="1466"/>
      <c r="BD101" s="1466"/>
      <c r="BE101" s="1467"/>
      <c r="BF101" s="1467"/>
      <c r="BG101" s="1462">
        <v>7047</v>
      </c>
      <c r="BH101" s="1462"/>
      <c r="BI101" s="1462"/>
      <c r="BJ101" s="1462"/>
      <c r="BK101" s="1462"/>
      <c r="BL101" s="1469"/>
      <c r="BM101" s="1469"/>
      <c r="BN101" s="1466">
        <v>1.98</v>
      </c>
      <c r="BO101" s="1466"/>
      <c r="BP101" s="1466"/>
      <c r="BQ101" s="1466"/>
      <c r="BR101" s="1466"/>
      <c r="BS101" s="1463"/>
      <c r="BT101" s="1463"/>
      <c r="BU101" s="1462">
        <v>9516</v>
      </c>
      <c r="BV101" s="1462"/>
      <c r="BW101" s="1462"/>
      <c r="BX101" s="1462"/>
      <c r="BY101" s="1462"/>
      <c r="BZ101" s="1463"/>
      <c r="CA101" s="1463"/>
      <c r="CB101" s="1464">
        <v>0.5</v>
      </c>
      <c r="CC101" s="1464"/>
      <c r="CD101" s="1464"/>
      <c r="CE101" s="1464"/>
      <c r="CF101" s="1464"/>
      <c r="CG101" s="1464"/>
      <c r="CH101" s="1464"/>
      <c r="CI101" s="1464"/>
      <c r="CJ101" s="101"/>
    </row>
    <row r="102" spans="1:88" s="441" customFormat="1" ht="12.95" customHeight="1">
      <c r="A102" s="442"/>
      <c r="B102" s="442"/>
      <c r="C102" s="442"/>
      <c r="D102" s="442"/>
      <c r="E102" s="1465" t="s">
        <v>62</v>
      </c>
      <c r="F102" s="1465"/>
      <c r="G102" s="1465"/>
      <c r="H102" s="1465"/>
      <c r="I102" s="1465"/>
      <c r="J102" s="1465"/>
      <c r="K102" s="1465"/>
      <c r="L102" s="1465"/>
      <c r="M102" s="1465"/>
      <c r="N102" s="1465"/>
      <c r="O102" s="1465"/>
      <c r="P102" s="100"/>
      <c r="Q102" s="1466">
        <v>1.94</v>
      </c>
      <c r="R102" s="1466"/>
      <c r="S102" s="1466"/>
      <c r="T102" s="1466"/>
      <c r="U102" s="1466"/>
      <c r="V102" s="1467"/>
      <c r="W102" s="1467"/>
      <c r="X102" s="1466">
        <v>2.09</v>
      </c>
      <c r="Y102" s="1466"/>
      <c r="Z102" s="1466"/>
      <c r="AA102" s="1466"/>
      <c r="AB102" s="1466"/>
      <c r="AC102" s="1468"/>
      <c r="AD102" s="1468"/>
      <c r="AE102" s="1462">
        <v>2369</v>
      </c>
      <c r="AF102" s="1462"/>
      <c r="AG102" s="1462"/>
      <c r="AH102" s="1462"/>
      <c r="AI102" s="1462"/>
      <c r="AJ102" s="1469"/>
      <c r="AK102" s="1469"/>
      <c r="AL102" s="1466">
        <v>1.72</v>
      </c>
      <c r="AM102" s="1466"/>
      <c r="AN102" s="1466"/>
      <c r="AO102" s="1466"/>
      <c r="AP102" s="1466"/>
      <c r="AQ102" s="1467"/>
      <c r="AR102" s="1467"/>
      <c r="AS102" s="1462">
        <v>1895</v>
      </c>
      <c r="AT102" s="1462"/>
      <c r="AU102" s="1462"/>
      <c r="AV102" s="1462"/>
      <c r="AW102" s="1462"/>
      <c r="AX102" s="1469"/>
      <c r="AY102" s="1469"/>
      <c r="AZ102" s="1466">
        <v>1.77</v>
      </c>
      <c r="BA102" s="1466"/>
      <c r="BB102" s="1466"/>
      <c r="BC102" s="1466"/>
      <c r="BD102" s="1466"/>
      <c r="BE102" s="1467"/>
      <c r="BF102" s="1467"/>
      <c r="BG102" s="1462">
        <v>7418</v>
      </c>
      <c r="BH102" s="1462"/>
      <c r="BI102" s="1462"/>
      <c r="BJ102" s="1462"/>
      <c r="BK102" s="1462"/>
      <c r="BL102" s="1469"/>
      <c r="BM102" s="1469"/>
      <c r="BN102" s="1466">
        <v>1.96</v>
      </c>
      <c r="BO102" s="1466"/>
      <c r="BP102" s="1466"/>
      <c r="BQ102" s="1466"/>
      <c r="BR102" s="1466"/>
      <c r="BS102" s="1463"/>
      <c r="BT102" s="1463"/>
      <c r="BU102" s="1462">
        <v>9669</v>
      </c>
      <c r="BV102" s="1462"/>
      <c r="BW102" s="1462"/>
      <c r="BX102" s="1462"/>
      <c r="BY102" s="1462"/>
      <c r="BZ102" s="1463"/>
      <c r="CA102" s="1463"/>
      <c r="CB102" s="1464">
        <v>0.5</v>
      </c>
      <c r="CC102" s="1464"/>
      <c r="CD102" s="1464"/>
      <c r="CE102" s="1464"/>
      <c r="CF102" s="1464"/>
      <c r="CG102" s="1464"/>
      <c r="CH102" s="1464"/>
      <c r="CI102" s="1464"/>
      <c r="CJ102" s="101"/>
    </row>
    <row r="103" spans="1:88" s="460" customFormat="1" ht="12.95" customHeight="1">
      <c r="A103" s="463"/>
      <c r="B103" s="463"/>
      <c r="C103" s="463"/>
      <c r="D103" s="463"/>
      <c r="E103" s="1465" t="s">
        <v>701</v>
      </c>
      <c r="F103" s="1465"/>
      <c r="G103" s="1465"/>
      <c r="H103" s="1465"/>
      <c r="I103" s="1465"/>
      <c r="J103" s="1465"/>
      <c r="K103" s="1465"/>
      <c r="L103" s="1465"/>
      <c r="M103" s="1465"/>
      <c r="N103" s="1465"/>
      <c r="O103" s="1465"/>
      <c r="P103" s="100"/>
      <c r="Q103" s="1466">
        <v>1.96</v>
      </c>
      <c r="R103" s="1466"/>
      <c r="S103" s="1466"/>
      <c r="T103" s="1466"/>
      <c r="U103" s="1466"/>
      <c r="V103" s="1467"/>
      <c r="W103" s="1467"/>
      <c r="X103" s="1466">
        <v>2.09</v>
      </c>
      <c r="Y103" s="1466"/>
      <c r="Z103" s="1466"/>
      <c r="AA103" s="1466"/>
      <c r="AB103" s="1466"/>
      <c r="AC103" s="1468"/>
      <c r="AD103" s="1468"/>
      <c r="AE103" s="1462">
        <v>2193</v>
      </c>
      <c r="AF103" s="1462"/>
      <c r="AG103" s="1462"/>
      <c r="AH103" s="1462"/>
      <c r="AI103" s="1462"/>
      <c r="AJ103" s="1469"/>
      <c r="AK103" s="1469"/>
      <c r="AL103" s="1466">
        <v>1.74</v>
      </c>
      <c r="AM103" s="1466"/>
      <c r="AN103" s="1466"/>
      <c r="AO103" s="1466"/>
      <c r="AP103" s="1466"/>
      <c r="AQ103" s="1467"/>
      <c r="AR103" s="1467"/>
      <c r="AS103" s="1462">
        <v>1735</v>
      </c>
      <c r="AT103" s="1462"/>
      <c r="AU103" s="1462"/>
      <c r="AV103" s="1462"/>
      <c r="AW103" s="1462"/>
      <c r="AX103" s="1469"/>
      <c r="AY103" s="1469"/>
      <c r="AZ103" s="1466">
        <v>1.77</v>
      </c>
      <c r="BA103" s="1466"/>
      <c r="BB103" s="1466"/>
      <c r="BC103" s="1466"/>
      <c r="BD103" s="1466"/>
      <c r="BE103" s="1467"/>
      <c r="BF103" s="1467"/>
      <c r="BG103" s="1462">
        <v>6847</v>
      </c>
      <c r="BH103" s="1462"/>
      <c r="BI103" s="1462"/>
      <c r="BJ103" s="1462"/>
      <c r="BK103" s="1462"/>
      <c r="BL103" s="1469"/>
      <c r="BM103" s="1469"/>
      <c r="BN103" s="1466">
        <v>2</v>
      </c>
      <c r="BO103" s="1466"/>
      <c r="BP103" s="1466"/>
      <c r="BQ103" s="1466"/>
      <c r="BR103" s="1466"/>
      <c r="BS103" s="1463"/>
      <c r="BT103" s="1463"/>
      <c r="BU103" s="1462">
        <v>8739</v>
      </c>
      <c r="BV103" s="1462"/>
      <c r="BW103" s="1462"/>
      <c r="BX103" s="1462"/>
      <c r="BY103" s="1462"/>
      <c r="BZ103" s="1463"/>
      <c r="CA103" s="1463"/>
      <c r="CB103" s="1464">
        <v>0.5</v>
      </c>
      <c r="CC103" s="1464"/>
      <c r="CD103" s="1464"/>
      <c r="CE103" s="1464"/>
      <c r="CF103" s="1464"/>
      <c r="CG103" s="1464"/>
      <c r="CH103" s="1464"/>
      <c r="CI103" s="1464"/>
      <c r="CJ103" s="101"/>
    </row>
    <row r="104" spans="1:88" s="497" customFormat="1" ht="12.95" customHeight="1">
      <c r="A104" s="1470"/>
      <c r="B104" s="1470"/>
      <c r="C104" s="1470"/>
      <c r="D104" s="1470"/>
      <c r="E104" s="1465" t="s">
        <v>702</v>
      </c>
      <c r="F104" s="1465"/>
      <c r="G104" s="1465"/>
      <c r="H104" s="1465"/>
      <c r="I104" s="1465"/>
      <c r="J104" s="1465"/>
      <c r="K104" s="1465"/>
      <c r="L104" s="1465"/>
      <c r="M104" s="1465"/>
      <c r="N104" s="1465"/>
      <c r="O104" s="1465"/>
      <c r="P104" s="100"/>
      <c r="Q104" s="1466">
        <v>1.95</v>
      </c>
      <c r="R104" s="1466"/>
      <c r="S104" s="1466"/>
      <c r="T104" s="1466"/>
      <c r="U104" s="1466"/>
      <c r="V104" s="1467"/>
      <c r="W104" s="1467"/>
      <c r="X104" s="1466">
        <v>2.0699999999999998</v>
      </c>
      <c r="Y104" s="1466"/>
      <c r="Z104" s="1466"/>
      <c r="AA104" s="1466"/>
      <c r="AB104" s="1466"/>
      <c r="AC104" s="1468"/>
      <c r="AD104" s="1468"/>
      <c r="AE104" s="1462">
        <v>3226</v>
      </c>
      <c r="AF104" s="1462"/>
      <c r="AG104" s="1462"/>
      <c r="AH104" s="1462"/>
      <c r="AI104" s="1462"/>
      <c r="AJ104" s="1469"/>
      <c r="AK104" s="1469"/>
      <c r="AL104" s="1466">
        <v>1.76</v>
      </c>
      <c r="AM104" s="1466"/>
      <c r="AN104" s="1466"/>
      <c r="AO104" s="1466"/>
      <c r="AP104" s="1466"/>
      <c r="AQ104" s="1467"/>
      <c r="AR104" s="1467"/>
      <c r="AS104" s="1462">
        <v>1882</v>
      </c>
      <c r="AT104" s="1462"/>
      <c r="AU104" s="1462"/>
      <c r="AV104" s="1462"/>
      <c r="AW104" s="1462"/>
      <c r="AX104" s="1469"/>
      <c r="AY104" s="1469"/>
      <c r="AZ104" s="1466">
        <v>1.75</v>
      </c>
      <c r="BA104" s="1466"/>
      <c r="BB104" s="1466"/>
      <c r="BC104" s="1466"/>
      <c r="BD104" s="1466"/>
      <c r="BE104" s="1467"/>
      <c r="BF104" s="1467"/>
      <c r="BG104" s="1462">
        <v>6771</v>
      </c>
      <c r="BH104" s="1462"/>
      <c r="BI104" s="1462"/>
      <c r="BJ104" s="1462"/>
      <c r="BK104" s="1462"/>
      <c r="BL104" s="1469"/>
      <c r="BM104" s="1469"/>
      <c r="BN104" s="1466">
        <v>1.97</v>
      </c>
      <c r="BO104" s="1466"/>
      <c r="BP104" s="1466"/>
      <c r="BQ104" s="1466"/>
      <c r="BR104" s="1466"/>
      <c r="BS104" s="1463"/>
      <c r="BT104" s="1463"/>
      <c r="BU104" s="1462">
        <v>9585</v>
      </c>
      <c r="BV104" s="1462"/>
      <c r="BW104" s="1462"/>
      <c r="BX104" s="1462"/>
      <c r="BY104" s="1462"/>
      <c r="BZ104" s="1463"/>
      <c r="CA104" s="1463"/>
      <c r="CB104" s="1464">
        <v>0.4</v>
      </c>
      <c r="CC104" s="1464"/>
      <c r="CD104" s="1464"/>
      <c r="CE104" s="1464"/>
      <c r="CF104" s="1464"/>
      <c r="CG104" s="1464"/>
      <c r="CH104" s="1464"/>
      <c r="CI104" s="1464"/>
      <c r="CJ104" s="101"/>
    </row>
    <row r="105" spans="1:88" s="524" customFormat="1" ht="12.95" customHeight="1">
      <c r="A105" s="526"/>
      <c r="B105" s="526"/>
      <c r="C105" s="526"/>
      <c r="D105" s="526"/>
      <c r="E105" s="1465" t="s">
        <v>703</v>
      </c>
      <c r="F105" s="1465"/>
      <c r="G105" s="1465"/>
      <c r="H105" s="1465"/>
      <c r="I105" s="1465"/>
      <c r="J105" s="1465"/>
      <c r="K105" s="1465"/>
      <c r="L105" s="1465"/>
      <c r="M105" s="1465"/>
      <c r="N105" s="1465"/>
      <c r="O105" s="1465"/>
      <c r="P105" s="100"/>
      <c r="Q105" s="1466">
        <v>1.94</v>
      </c>
      <c r="R105" s="1466"/>
      <c r="S105" s="1466"/>
      <c r="T105" s="1466"/>
      <c r="U105" s="1466"/>
      <c r="V105" s="1467"/>
      <c r="W105" s="1467"/>
      <c r="X105" s="1466">
        <v>2.16</v>
      </c>
      <c r="Y105" s="1466"/>
      <c r="Z105" s="1466"/>
      <c r="AA105" s="1466"/>
      <c r="AB105" s="1466"/>
      <c r="AC105" s="1468"/>
      <c r="AD105" s="1468"/>
      <c r="AE105" s="1462">
        <v>2675</v>
      </c>
      <c r="AF105" s="1462"/>
      <c r="AG105" s="1462"/>
      <c r="AH105" s="1462"/>
      <c r="AI105" s="1462"/>
      <c r="AJ105" s="1469"/>
      <c r="AK105" s="1469"/>
      <c r="AL105" s="1466">
        <v>1.74</v>
      </c>
      <c r="AM105" s="1466"/>
      <c r="AN105" s="1466"/>
      <c r="AO105" s="1466"/>
      <c r="AP105" s="1466"/>
      <c r="AQ105" s="1467"/>
      <c r="AR105" s="1467"/>
      <c r="AS105" s="1462">
        <v>1994</v>
      </c>
      <c r="AT105" s="1462"/>
      <c r="AU105" s="1462"/>
      <c r="AV105" s="1462"/>
      <c r="AW105" s="1462"/>
      <c r="AX105" s="1469"/>
      <c r="AY105" s="1469"/>
      <c r="AZ105" s="1466">
        <v>1.73</v>
      </c>
      <c r="BA105" s="1466"/>
      <c r="BB105" s="1466"/>
      <c r="BC105" s="1466"/>
      <c r="BD105" s="1466"/>
      <c r="BE105" s="1467"/>
      <c r="BF105" s="1467"/>
      <c r="BG105" s="1462">
        <v>7666</v>
      </c>
      <c r="BH105" s="1462"/>
      <c r="BI105" s="1462"/>
      <c r="BJ105" s="1462"/>
      <c r="BK105" s="1462"/>
      <c r="BL105" s="1469"/>
      <c r="BM105" s="1469"/>
      <c r="BN105" s="1466">
        <v>1.95</v>
      </c>
      <c r="BO105" s="1466"/>
      <c r="BP105" s="1466"/>
      <c r="BQ105" s="1466"/>
      <c r="BR105" s="1466"/>
      <c r="BS105" s="1463"/>
      <c r="BT105" s="1463"/>
      <c r="BU105" s="1462">
        <v>9842</v>
      </c>
      <c r="BV105" s="1462"/>
      <c r="BW105" s="1462"/>
      <c r="BX105" s="1462"/>
      <c r="BY105" s="1462"/>
      <c r="BZ105" s="1463"/>
      <c r="CA105" s="1463"/>
      <c r="CB105" s="1464">
        <v>0.3</v>
      </c>
      <c r="CC105" s="1464"/>
      <c r="CD105" s="1464"/>
      <c r="CE105" s="1464"/>
      <c r="CF105" s="1464"/>
      <c r="CG105" s="1464"/>
      <c r="CH105" s="1464"/>
      <c r="CI105" s="1464"/>
      <c r="CJ105" s="101"/>
    </row>
    <row r="106" spans="1:88" s="537" customFormat="1" ht="12.95" customHeight="1">
      <c r="A106" s="1470"/>
      <c r="B106" s="1470"/>
      <c r="C106" s="1470"/>
      <c r="D106" s="1470"/>
      <c r="E106" s="1465" t="s">
        <v>217</v>
      </c>
      <c r="F106" s="1465"/>
      <c r="G106" s="1465"/>
      <c r="H106" s="1465"/>
      <c r="I106" s="1465"/>
      <c r="J106" s="1465"/>
      <c r="K106" s="1465"/>
      <c r="L106" s="1465"/>
      <c r="M106" s="1465"/>
      <c r="N106" s="1465"/>
      <c r="O106" s="1465"/>
      <c r="P106" s="100"/>
      <c r="Q106" s="1466">
        <v>1.93</v>
      </c>
      <c r="R106" s="1466"/>
      <c r="S106" s="1466"/>
      <c r="T106" s="1466"/>
      <c r="U106" s="1466"/>
      <c r="V106" s="1467"/>
      <c r="W106" s="1467"/>
      <c r="X106" s="1466">
        <v>2.13</v>
      </c>
      <c r="Y106" s="1466"/>
      <c r="Z106" s="1466"/>
      <c r="AA106" s="1466"/>
      <c r="AB106" s="1466"/>
      <c r="AC106" s="1468"/>
      <c r="AD106" s="1468"/>
      <c r="AE106" s="1462">
        <v>2337</v>
      </c>
      <c r="AF106" s="1462"/>
      <c r="AG106" s="1462"/>
      <c r="AH106" s="1462"/>
      <c r="AI106" s="1462"/>
      <c r="AJ106" s="1469"/>
      <c r="AK106" s="1469"/>
      <c r="AL106" s="1466">
        <v>1.7</v>
      </c>
      <c r="AM106" s="1466"/>
      <c r="AN106" s="1466"/>
      <c r="AO106" s="1466"/>
      <c r="AP106" s="1466"/>
      <c r="AQ106" s="1467"/>
      <c r="AR106" s="1467"/>
      <c r="AS106" s="1462">
        <v>1753</v>
      </c>
      <c r="AT106" s="1462"/>
      <c r="AU106" s="1462"/>
      <c r="AV106" s="1462"/>
      <c r="AW106" s="1462"/>
      <c r="AX106" s="1469"/>
      <c r="AY106" s="1469"/>
      <c r="AZ106" s="1466">
        <v>1.71</v>
      </c>
      <c r="BA106" s="1466"/>
      <c r="BB106" s="1466"/>
      <c r="BC106" s="1466"/>
      <c r="BD106" s="1466"/>
      <c r="BE106" s="1467"/>
      <c r="BF106" s="1467"/>
      <c r="BG106" s="1462">
        <v>6974</v>
      </c>
      <c r="BH106" s="1462"/>
      <c r="BI106" s="1462"/>
      <c r="BJ106" s="1462"/>
      <c r="BK106" s="1462"/>
      <c r="BL106" s="1469"/>
      <c r="BM106" s="1469"/>
      <c r="BN106" s="1466">
        <v>1.97</v>
      </c>
      <c r="BO106" s="1466"/>
      <c r="BP106" s="1466"/>
      <c r="BQ106" s="1466"/>
      <c r="BR106" s="1466"/>
      <c r="BS106" s="1463"/>
      <c r="BT106" s="1463"/>
      <c r="BU106" s="1462">
        <v>9429</v>
      </c>
      <c r="BV106" s="1462"/>
      <c r="BW106" s="1462"/>
      <c r="BX106" s="1462"/>
      <c r="BY106" s="1462"/>
      <c r="BZ106" s="1463"/>
      <c r="CA106" s="1463"/>
      <c r="CB106" s="1464">
        <v>0.3</v>
      </c>
      <c r="CC106" s="1464"/>
      <c r="CD106" s="1464"/>
      <c r="CE106" s="1464"/>
      <c r="CF106" s="1464"/>
      <c r="CG106" s="1464"/>
      <c r="CH106" s="1464"/>
      <c r="CI106" s="1464"/>
      <c r="CJ106" s="101"/>
    </row>
    <row r="107" spans="1:88" s="542" customFormat="1" ht="12.95" customHeight="1">
      <c r="A107" s="1470"/>
      <c r="B107" s="1470"/>
      <c r="C107" s="1470"/>
      <c r="D107" s="1470"/>
      <c r="E107" s="1465" t="s">
        <v>195</v>
      </c>
      <c r="F107" s="1465"/>
      <c r="G107" s="1465"/>
      <c r="H107" s="1465"/>
      <c r="I107" s="1465"/>
      <c r="J107" s="1465"/>
      <c r="K107" s="1465"/>
      <c r="L107" s="1465"/>
      <c r="M107" s="1465"/>
      <c r="N107" s="1465"/>
      <c r="O107" s="1465"/>
      <c r="P107" s="100"/>
      <c r="Q107" s="1466">
        <v>1.92</v>
      </c>
      <c r="R107" s="1466"/>
      <c r="S107" s="1466"/>
      <c r="T107" s="1466"/>
      <c r="U107" s="1466"/>
      <c r="V107" s="1467"/>
      <c r="W107" s="1467"/>
      <c r="X107" s="1466">
        <v>2.11</v>
      </c>
      <c r="Y107" s="1466"/>
      <c r="Z107" s="1466"/>
      <c r="AA107" s="1466"/>
      <c r="AB107" s="1466"/>
      <c r="AC107" s="1468"/>
      <c r="AD107" s="1468"/>
      <c r="AE107" s="1462">
        <v>1973</v>
      </c>
      <c r="AF107" s="1462"/>
      <c r="AG107" s="1462"/>
      <c r="AH107" s="1462"/>
      <c r="AI107" s="1462"/>
      <c r="AJ107" s="1469"/>
      <c r="AK107" s="1469"/>
      <c r="AL107" s="1466">
        <v>1.71</v>
      </c>
      <c r="AM107" s="1466"/>
      <c r="AN107" s="1466"/>
      <c r="AO107" s="1466"/>
      <c r="AP107" s="1466"/>
      <c r="AQ107" s="1467"/>
      <c r="AR107" s="1467"/>
      <c r="AS107" s="1462">
        <v>1544</v>
      </c>
      <c r="AT107" s="1462"/>
      <c r="AU107" s="1462"/>
      <c r="AV107" s="1462"/>
      <c r="AW107" s="1462"/>
      <c r="AX107" s="1469"/>
      <c r="AY107" s="1469"/>
      <c r="AZ107" s="1466">
        <v>1.69</v>
      </c>
      <c r="BA107" s="1466"/>
      <c r="BB107" s="1466"/>
      <c r="BC107" s="1466"/>
      <c r="BD107" s="1466"/>
      <c r="BE107" s="1467"/>
      <c r="BF107" s="1467"/>
      <c r="BG107" s="1462">
        <v>5923</v>
      </c>
      <c r="BH107" s="1462"/>
      <c r="BI107" s="1462"/>
      <c r="BJ107" s="1462"/>
      <c r="BK107" s="1462"/>
      <c r="BL107" s="1469"/>
      <c r="BM107" s="1469"/>
      <c r="BN107" s="1466">
        <v>1.94</v>
      </c>
      <c r="BO107" s="1466"/>
      <c r="BP107" s="1466"/>
      <c r="BQ107" s="1466"/>
      <c r="BR107" s="1466"/>
      <c r="BS107" s="1463"/>
      <c r="BT107" s="1463"/>
      <c r="BU107" s="1462">
        <v>8424</v>
      </c>
      <c r="BV107" s="1462"/>
      <c r="BW107" s="1462"/>
      <c r="BX107" s="1462"/>
      <c r="BY107" s="1462"/>
      <c r="BZ107" s="1463"/>
      <c r="CA107" s="1463"/>
      <c r="CB107" s="1464">
        <v>0.4</v>
      </c>
      <c r="CC107" s="1464"/>
      <c r="CD107" s="1464"/>
      <c r="CE107" s="1464"/>
      <c r="CF107" s="1464"/>
      <c r="CG107" s="1464"/>
      <c r="CH107" s="1464"/>
      <c r="CI107" s="1464"/>
      <c r="CJ107" s="101"/>
    </row>
    <row r="108" spans="1:88" s="547" customFormat="1" ht="12.95" customHeight="1">
      <c r="A108" s="548"/>
      <c r="B108" s="548"/>
      <c r="C108" s="548"/>
      <c r="D108" s="548"/>
      <c r="E108" s="1465" t="s">
        <v>196</v>
      </c>
      <c r="F108" s="1465"/>
      <c r="G108" s="1465"/>
      <c r="H108" s="1465"/>
      <c r="I108" s="1465"/>
      <c r="J108" s="1465"/>
      <c r="K108" s="1465"/>
      <c r="L108" s="1465"/>
      <c r="M108" s="1465"/>
      <c r="N108" s="1465"/>
      <c r="O108" s="1465"/>
      <c r="P108" s="100"/>
      <c r="Q108" s="1466">
        <v>1.91</v>
      </c>
      <c r="R108" s="1466"/>
      <c r="S108" s="1466"/>
      <c r="T108" s="1466"/>
      <c r="U108" s="1466"/>
      <c r="V108" s="1467"/>
      <c r="W108" s="1467"/>
      <c r="X108" s="1466">
        <v>2.08</v>
      </c>
      <c r="Y108" s="1466"/>
      <c r="Z108" s="1466"/>
      <c r="AA108" s="1466"/>
      <c r="AB108" s="1466"/>
      <c r="AC108" s="1468"/>
      <c r="AD108" s="1468"/>
      <c r="AE108" s="1462">
        <v>2443</v>
      </c>
      <c r="AF108" s="1462"/>
      <c r="AG108" s="1462"/>
      <c r="AH108" s="1462"/>
      <c r="AI108" s="1462"/>
      <c r="AJ108" s="1469"/>
      <c r="AK108" s="1469"/>
      <c r="AL108" s="1466">
        <v>1.68</v>
      </c>
      <c r="AM108" s="1466"/>
      <c r="AN108" s="1466"/>
      <c r="AO108" s="1466"/>
      <c r="AP108" s="1466"/>
      <c r="AQ108" s="1467"/>
      <c r="AR108" s="1467"/>
      <c r="AS108" s="1462">
        <v>1884</v>
      </c>
      <c r="AT108" s="1462"/>
      <c r="AU108" s="1462"/>
      <c r="AV108" s="1462"/>
      <c r="AW108" s="1462"/>
      <c r="AX108" s="1469"/>
      <c r="AY108" s="1469"/>
      <c r="AZ108" s="1466">
        <v>1.71</v>
      </c>
      <c r="BA108" s="1466"/>
      <c r="BB108" s="1466"/>
      <c r="BC108" s="1466"/>
      <c r="BD108" s="1466"/>
      <c r="BE108" s="1467"/>
      <c r="BF108" s="1467"/>
      <c r="BG108" s="1462">
        <v>7669</v>
      </c>
      <c r="BH108" s="1462"/>
      <c r="BI108" s="1462"/>
      <c r="BJ108" s="1462"/>
      <c r="BK108" s="1462"/>
      <c r="BL108" s="1469"/>
      <c r="BM108" s="1469"/>
      <c r="BN108" s="1466">
        <v>1.97</v>
      </c>
      <c r="BO108" s="1466"/>
      <c r="BP108" s="1466"/>
      <c r="BQ108" s="1466"/>
      <c r="BR108" s="1466"/>
      <c r="BS108" s="1463"/>
      <c r="BT108" s="1463"/>
      <c r="BU108" s="1462">
        <v>9279</v>
      </c>
      <c r="BV108" s="1462"/>
      <c r="BW108" s="1462"/>
      <c r="BX108" s="1462"/>
      <c r="BY108" s="1462"/>
      <c r="BZ108" s="1463"/>
      <c r="CA108" s="1463"/>
      <c r="CB108" s="1464">
        <v>0.5</v>
      </c>
      <c r="CC108" s="1464"/>
      <c r="CD108" s="1464"/>
      <c r="CE108" s="1464"/>
      <c r="CF108" s="1464"/>
      <c r="CG108" s="1464"/>
      <c r="CH108" s="1464"/>
      <c r="CI108" s="1464"/>
      <c r="CJ108" s="101"/>
    </row>
    <row r="109" spans="1:88" s="558" customFormat="1" ht="12.95" customHeight="1">
      <c r="A109" s="1470"/>
      <c r="B109" s="1470"/>
      <c r="C109" s="1470"/>
      <c r="D109" s="1470"/>
      <c r="E109" s="1465" t="s">
        <v>197</v>
      </c>
      <c r="F109" s="1465"/>
      <c r="G109" s="1465"/>
      <c r="H109" s="1465"/>
      <c r="I109" s="1465"/>
      <c r="J109" s="1465"/>
      <c r="K109" s="1465"/>
      <c r="L109" s="1465"/>
      <c r="M109" s="1465"/>
      <c r="N109" s="1465"/>
      <c r="O109" s="1465"/>
      <c r="P109" s="100"/>
      <c r="Q109" s="1466">
        <v>1.94</v>
      </c>
      <c r="R109" s="1466"/>
      <c r="S109" s="1466"/>
      <c r="T109" s="1466"/>
      <c r="U109" s="1466"/>
      <c r="V109" s="1467"/>
      <c r="W109" s="1467"/>
      <c r="X109" s="1466">
        <v>2.02</v>
      </c>
      <c r="Y109" s="1466"/>
      <c r="Z109" s="1466"/>
      <c r="AA109" s="1466"/>
      <c r="AB109" s="1466"/>
      <c r="AC109" s="1468"/>
      <c r="AD109" s="1468"/>
      <c r="AE109" s="1462">
        <v>2313</v>
      </c>
      <c r="AF109" s="1462"/>
      <c r="AG109" s="1462"/>
      <c r="AH109" s="1462"/>
      <c r="AI109" s="1462"/>
      <c r="AJ109" s="1469"/>
      <c r="AK109" s="1469"/>
      <c r="AL109" s="1466">
        <v>1.74</v>
      </c>
      <c r="AM109" s="1466"/>
      <c r="AN109" s="1466"/>
      <c r="AO109" s="1466"/>
      <c r="AP109" s="1466"/>
      <c r="AQ109" s="1467"/>
      <c r="AR109" s="1467"/>
      <c r="AS109" s="1462">
        <v>1778</v>
      </c>
      <c r="AT109" s="1462"/>
      <c r="AU109" s="1462"/>
      <c r="AV109" s="1462"/>
      <c r="AW109" s="1462"/>
      <c r="AX109" s="1469"/>
      <c r="AY109" s="1469"/>
      <c r="AZ109" s="1466">
        <v>1.72</v>
      </c>
      <c r="BA109" s="1466"/>
      <c r="BB109" s="1466"/>
      <c r="BC109" s="1466"/>
      <c r="BD109" s="1466"/>
      <c r="BE109" s="1467"/>
      <c r="BF109" s="1467"/>
      <c r="BG109" s="1462">
        <v>6738</v>
      </c>
      <c r="BH109" s="1462"/>
      <c r="BI109" s="1462"/>
      <c r="BJ109" s="1462"/>
      <c r="BK109" s="1462"/>
      <c r="BL109" s="1469"/>
      <c r="BM109" s="1469"/>
      <c r="BN109" s="1466">
        <v>1.98</v>
      </c>
      <c r="BO109" s="1466"/>
      <c r="BP109" s="1466"/>
      <c r="BQ109" s="1466"/>
      <c r="BR109" s="1466"/>
      <c r="BS109" s="1463"/>
      <c r="BT109" s="1463"/>
      <c r="BU109" s="1462">
        <v>9527</v>
      </c>
      <c r="BV109" s="1462"/>
      <c r="BW109" s="1462"/>
      <c r="BX109" s="1462"/>
      <c r="BY109" s="1462"/>
      <c r="BZ109" s="1463"/>
      <c r="CA109" s="1463"/>
      <c r="CB109" s="1464">
        <v>0.4</v>
      </c>
      <c r="CC109" s="1464"/>
      <c r="CD109" s="1464"/>
      <c r="CE109" s="1464"/>
      <c r="CF109" s="1464"/>
      <c r="CG109" s="1464"/>
      <c r="CH109" s="1464"/>
      <c r="CI109" s="1464"/>
      <c r="CJ109" s="101"/>
    </row>
    <row r="110" spans="1:88" s="563" customFormat="1" ht="12.95" customHeight="1">
      <c r="A110" s="567"/>
      <c r="B110" s="567"/>
      <c r="C110" s="567"/>
      <c r="D110" s="567"/>
      <c r="E110" s="1465" t="s">
        <v>666</v>
      </c>
      <c r="F110" s="1465"/>
      <c r="G110" s="1465"/>
      <c r="H110" s="1465"/>
      <c r="I110" s="1465"/>
      <c r="J110" s="1465"/>
      <c r="K110" s="1465"/>
      <c r="L110" s="1465"/>
      <c r="M110" s="1465"/>
      <c r="N110" s="1465"/>
      <c r="O110" s="1465"/>
      <c r="P110" s="100"/>
      <c r="Q110" s="1466">
        <v>1.9</v>
      </c>
      <c r="R110" s="1466"/>
      <c r="S110" s="1466"/>
      <c r="T110" s="1466"/>
      <c r="U110" s="1466"/>
      <c r="V110" s="1467"/>
      <c r="W110" s="1467"/>
      <c r="X110" s="1466">
        <v>2.02</v>
      </c>
      <c r="Y110" s="1466"/>
      <c r="Z110" s="1466"/>
      <c r="AA110" s="1466"/>
      <c r="AB110" s="1466"/>
      <c r="AC110" s="1468"/>
      <c r="AD110" s="1468"/>
      <c r="AE110" s="1462">
        <v>2113</v>
      </c>
      <c r="AF110" s="1462"/>
      <c r="AG110" s="1462"/>
      <c r="AH110" s="1462"/>
      <c r="AI110" s="1462"/>
      <c r="AJ110" s="1469"/>
      <c r="AK110" s="1469"/>
      <c r="AL110" s="1466">
        <v>1.71</v>
      </c>
      <c r="AM110" s="1466"/>
      <c r="AN110" s="1466"/>
      <c r="AO110" s="1466"/>
      <c r="AP110" s="1466"/>
      <c r="AQ110" s="1467"/>
      <c r="AR110" s="1467"/>
      <c r="AS110" s="1462">
        <v>1519</v>
      </c>
      <c r="AT110" s="1462"/>
      <c r="AU110" s="1462"/>
      <c r="AV110" s="1462"/>
      <c r="AW110" s="1462"/>
      <c r="AX110" s="1469"/>
      <c r="AY110" s="1469"/>
      <c r="AZ110" s="1466">
        <v>1.7</v>
      </c>
      <c r="BA110" s="1466"/>
      <c r="BB110" s="1466"/>
      <c r="BC110" s="1466"/>
      <c r="BD110" s="1466"/>
      <c r="BE110" s="1467"/>
      <c r="BF110" s="1467"/>
      <c r="BG110" s="1462">
        <v>6088</v>
      </c>
      <c r="BH110" s="1462"/>
      <c r="BI110" s="1462"/>
      <c r="BJ110" s="1462"/>
      <c r="BK110" s="1462"/>
      <c r="BL110" s="1469"/>
      <c r="BM110" s="1469"/>
      <c r="BN110" s="1466">
        <v>1.94</v>
      </c>
      <c r="BO110" s="1466"/>
      <c r="BP110" s="1466"/>
      <c r="BQ110" s="1466"/>
      <c r="BR110" s="1466"/>
      <c r="BS110" s="1463"/>
      <c r="BT110" s="1463"/>
      <c r="BU110" s="1462">
        <v>7910</v>
      </c>
      <c r="BV110" s="1462"/>
      <c r="BW110" s="1462"/>
      <c r="BX110" s="1462"/>
      <c r="BY110" s="1462"/>
      <c r="BZ110" s="1463"/>
      <c r="CA110" s="1463"/>
      <c r="CB110" s="1464">
        <v>0.3</v>
      </c>
      <c r="CC110" s="1464"/>
      <c r="CD110" s="1464"/>
      <c r="CE110" s="1464"/>
      <c r="CF110" s="1464"/>
      <c r="CG110" s="1464"/>
      <c r="CH110" s="1464"/>
      <c r="CI110" s="1464"/>
      <c r="CJ110" s="101"/>
    </row>
    <row r="111" spans="1:88" s="736" customFormat="1" ht="12.95" customHeight="1">
      <c r="A111" s="750"/>
      <c r="B111" s="750"/>
      <c r="C111" s="750"/>
      <c r="D111" s="750"/>
      <c r="E111" s="745"/>
      <c r="F111" s="745"/>
      <c r="G111" s="745"/>
      <c r="H111" s="745"/>
      <c r="I111" s="745"/>
      <c r="J111" s="745"/>
      <c r="K111" s="745"/>
      <c r="L111" s="745"/>
      <c r="M111" s="745"/>
      <c r="N111" s="745"/>
      <c r="O111" s="745"/>
      <c r="P111" s="100"/>
      <c r="Q111" s="746"/>
      <c r="R111" s="746"/>
      <c r="S111" s="746"/>
      <c r="T111" s="746"/>
      <c r="U111" s="746"/>
      <c r="V111" s="747"/>
      <c r="W111" s="747"/>
      <c r="X111" s="746"/>
      <c r="Y111" s="746"/>
      <c r="Z111" s="746"/>
      <c r="AA111" s="746"/>
      <c r="AB111" s="746"/>
      <c r="AC111" s="748"/>
      <c r="AD111" s="748"/>
      <c r="AE111" s="742"/>
      <c r="AF111" s="742"/>
      <c r="AG111" s="742"/>
      <c r="AH111" s="742"/>
      <c r="AI111" s="742"/>
      <c r="AJ111" s="749"/>
      <c r="AK111" s="749"/>
      <c r="AL111" s="746"/>
      <c r="AM111" s="746"/>
      <c r="AN111" s="746"/>
      <c r="AO111" s="746"/>
      <c r="AP111" s="746"/>
      <c r="AQ111" s="747"/>
      <c r="AR111" s="747"/>
      <c r="AS111" s="742"/>
      <c r="AT111" s="742"/>
      <c r="AU111" s="742"/>
      <c r="AV111" s="742"/>
      <c r="AW111" s="742"/>
      <c r="AX111" s="749"/>
      <c r="AY111" s="749"/>
      <c r="AZ111" s="746"/>
      <c r="BA111" s="746"/>
      <c r="BB111" s="746"/>
      <c r="BC111" s="746"/>
      <c r="BD111" s="746"/>
      <c r="BE111" s="747"/>
      <c r="BF111" s="747"/>
      <c r="BG111" s="742"/>
      <c r="BH111" s="742"/>
      <c r="BI111" s="742"/>
      <c r="BJ111" s="742"/>
      <c r="BK111" s="742"/>
      <c r="BL111" s="749"/>
      <c r="BM111" s="749"/>
      <c r="BN111" s="746"/>
      <c r="BO111" s="746"/>
      <c r="BP111" s="746"/>
      <c r="BQ111" s="746"/>
      <c r="BR111" s="746"/>
      <c r="BS111" s="743"/>
      <c r="BT111" s="743"/>
      <c r="BU111" s="742"/>
      <c r="BV111" s="742"/>
      <c r="BW111" s="742"/>
      <c r="BX111" s="742"/>
      <c r="BY111" s="742"/>
      <c r="BZ111" s="743"/>
      <c r="CA111" s="743"/>
      <c r="CB111" s="744"/>
      <c r="CC111" s="744"/>
      <c r="CD111" s="744"/>
      <c r="CE111" s="744"/>
      <c r="CF111" s="744"/>
      <c r="CG111" s="744"/>
      <c r="CH111" s="744"/>
      <c r="CI111" s="744"/>
      <c r="CJ111" s="101"/>
    </row>
    <row r="112" spans="1:88" s="736" customFormat="1" ht="12.95" customHeight="1">
      <c r="A112" s="1470" t="s">
        <v>1741</v>
      </c>
      <c r="B112" s="1470"/>
      <c r="C112" s="1470"/>
      <c r="D112" s="1470"/>
      <c r="E112" s="1465" t="s">
        <v>847</v>
      </c>
      <c r="F112" s="1465"/>
      <c r="G112" s="1465"/>
      <c r="H112" s="1465"/>
      <c r="I112" s="1465"/>
      <c r="J112" s="1465"/>
      <c r="K112" s="1465"/>
      <c r="L112" s="1465"/>
      <c r="M112" s="1465"/>
      <c r="N112" s="1465"/>
      <c r="O112" s="1465"/>
      <c r="P112" s="100"/>
      <c r="Q112" s="1466">
        <v>1.92</v>
      </c>
      <c r="R112" s="1466"/>
      <c r="S112" s="1466"/>
      <c r="T112" s="1466"/>
      <c r="U112" s="1466"/>
      <c r="V112" s="1467" t="s">
        <v>1762</v>
      </c>
      <c r="W112" s="1467"/>
      <c r="X112" s="1466">
        <v>2.09</v>
      </c>
      <c r="Y112" s="1466"/>
      <c r="Z112" s="1466"/>
      <c r="AA112" s="1466"/>
      <c r="AB112" s="1466"/>
      <c r="AC112" s="1468" t="s">
        <v>1762</v>
      </c>
      <c r="AD112" s="1468"/>
      <c r="AE112" s="1462">
        <v>2475</v>
      </c>
      <c r="AF112" s="1462"/>
      <c r="AG112" s="1462"/>
      <c r="AH112" s="1462"/>
      <c r="AI112" s="1462"/>
      <c r="AJ112" s="1469" t="s">
        <v>1762</v>
      </c>
      <c r="AK112" s="1469"/>
      <c r="AL112" s="1466">
        <v>1.69</v>
      </c>
      <c r="AM112" s="1466"/>
      <c r="AN112" s="1466"/>
      <c r="AO112" s="1466"/>
      <c r="AP112" s="1466"/>
      <c r="AQ112" s="1467"/>
      <c r="AR112" s="1467"/>
      <c r="AS112" s="1462">
        <v>1962</v>
      </c>
      <c r="AT112" s="1462"/>
      <c r="AU112" s="1462"/>
      <c r="AV112" s="1462"/>
      <c r="AW112" s="1462"/>
      <c r="AX112" s="1469"/>
      <c r="AY112" s="1469"/>
      <c r="AZ112" s="1466">
        <v>1.7</v>
      </c>
      <c r="BA112" s="1466"/>
      <c r="BB112" s="1466"/>
      <c r="BC112" s="1466"/>
      <c r="BD112" s="1466"/>
      <c r="BE112" s="1467"/>
      <c r="BF112" s="1467"/>
      <c r="BG112" s="1462">
        <v>7080</v>
      </c>
      <c r="BH112" s="1462"/>
      <c r="BI112" s="1462"/>
      <c r="BJ112" s="1462"/>
      <c r="BK112" s="1462"/>
      <c r="BL112" s="1469"/>
      <c r="BM112" s="1469"/>
      <c r="BN112" s="1466">
        <v>1.95</v>
      </c>
      <c r="BO112" s="1466"/>
      <c r="BP112" s="1466"/>
      <c r="BQ112" s="1466"/>
      <c r="BR112" s="1466"/>
      <c r="BS112" s="1463"/>
      <c r="BT112" s="1463"/>
      <c r="BU112" s="1462">
        <v>9390</v>
      </c>
      <c r="BV112" s="1462"/>
      <c r="BW112" s="1462"/>
      <c r="BX112" s="1462"/>
      <c r="BY112" s="1462"/>
      <c r="BZ112" s="1463"/>
      <c r="CA112" s="1463"/>
      <c r="CB112" s="1464">
        <v>0.3</v>
      </c>
      <c r="CC112" s="1464"/>
      <c r="CD112" s="1464"/>
      <c r="CE112" s="1464"/>
      <c r="CF112" s="1464"/>
      <c r="CG112" s="1464"/>
      <c r="CH112" s="1464"/>
      <c r="CI112" s="1464"/>
      <c r="CJ112" s="101"/>
    </row>
    <row r="113" spans="1:88" s="847" customFormat="1" ht="12.95" customHeight="1">
      <c r="A113" s="848"/>
      <c r="B113" s="848"/>
      <c r="C113" s="848"/>
      <c r="D113" s="848"/>
      <c r="E113" s="1465" t="s">
        <v>56</v>
      </c>
      <c r="F113" s="1465"/>
      <c r="G113" s="1465"/>
      <c r="H113" s="1465"/>
      <c r="I113" s="1465"/>
      <c r="J113" s="1465"/>
      <c r="K113" s="1465"/>
      <c r="L113" s="1465"/>
      <c r="M113" s="1465"/>
      <c r="N113" s="1465"/>
      <c r="O113" s="1465"/>
      <c r="P113" s="100"/>
      <c r="Q113" s="1466">
        <v>1.84</v>
      </c>
      <c r="R113" s="1466"/>
      <c r="S113" s="1466"/>
      <c r="T113" s="1466"/>
      <c r="U113" s="1466"/>
      <c r="V113" s="1467"/>
      <c r="W113" s="1467"/>
      <c r="X113" s="1466">
        <v>2.04</v>
      </c>
      <c r="Y113" s="1466"/>
      <c r="Z113" s="1466"/>
      <c r="AA113" s="1466"/>
      <c r="AB113" s="1466"/>
      <c r="AC113" s="1468"/>
      <c r="AD113" s="1468"/>
      <c r="AE113" s="1462">
        <v>2163</v>
      </c>
      <c r="AF113" s="1462"/>
      <c r="AG113" s="1462"/>
      <c r="AH113" s="1462"/>
      <c r="AI113" s="1462"/>
      <c r="AJ113" s="1469"/>
      <c r="AK113" s="1469"/>
      <c r="AL113" s="1466">
        <v>1.65</v>
      </c>
      <c r="AM113" s="1466"/>
      <c r="AN113" s="1466"/>
      <c r="AO113" s="1466"/>
      <c r="AP113" s="1466"/>
      <c r="AQ113" s="1467"/>
      <c r="AR113" s="1467"/>
      <c r="AS113" s="1462">
        <v>1749</v>
      </c>
      <c r="AT113" s="1462"/>
      <c r="AU113" s="1462"/>
      <c r="AV113" s="1462"/>
      <c r="AW113" s="1462"/>
      <c r="AX113" s="1469"/>
      <c r="AY113" s="1469"/>
      <c r="AZ113" s="1466">
        <v>1.63</v>
      </c>
      <c r="BA113" s="1466"/>
      <c r="BB113" s="1466"/>
      <c r="BC113" s="1466"/>
      <c r="BD113" s="1466"/>
      <c r="BE113" s="1467"/>
      <c r="BF113" s="1467"/>
      <c r="BG113" s="1462">
        <v>6344</v>
      </c>
      <c r="BH113" s="1462"/>
      <c r="BI113" s="1462"/>
      <c r="BJ113" s="1462"/>
      <c r="BK113" s="1462"/>
      <c r="BL113" s="1469"/>
      <c r="BM113" s="1469"/>
      <c r="BN113" s="1466">
        <v>1.85</v>
      </c>
      <c r="BO113" s="1466"/>
      <c r="BP113" s="1466"/>
      <c r="BQ113" s="1466"/>
      <c r="BR113" s="1466"/>
      <c r="BS113" s="1463"/>
      <c r="BT113" s="1463"/>
      <c r="BU113" s="1462">
        <v>9095</v>
      </c>
      <c r="BV113" s="1462"/>
      <c r="BW113" s="1462"/>
      <c r="BX113" s="1462"/>
      <c r="BY113" s="1462"/>
      <c r="BZ113" s="1463"/>
      <c r="CA113" s="1463"/>
      <c r="CB113" s="1464">
        <v>0.2</v>
      </c>
      <c r="CC113" s="1464"/>
      <c r="CD113" s="1464"/>
      <c r="CE113" s="1464"/>
      <c r="CF113" s="1464"/>
      <c r="CG113" s="1464"/>
      <c r="CH113" s="1464"/>
      <c r="CI113" s="1464"/>
      <c r="CJ113" s="101"/>
    </row>
    <row r="114" spans="1:88" ht="12.95" customHeight="1">
      <c r="A114" s="1470"/>
      <c r="B114" s="1470"/>
      <c r="C114" s="1470"/>
      <c r="D114" s="1470"/>
      <c r="E114" s="1465"/>
      <c r="F114" s="1465"/>
      <c r="G114" s="1465"/>
      <c r="H114" s="1465"/>
      <c r="I114" s="1465"/>
      <c r="J114" s="1465"/>
      <c r="K114" s="1465"/>
      <c r="L114" s="1465"/>
      <c r="M114" s="1465"/>
      <c r="N114" s="1465"/>
      <c r="O114" s="1465"/>
      <c r="P114" s="100"/>
      <c r="Q114" s="1466"/>
      <c r="R114" s="1466"/>
      <c r="S114" s="1466"/>
      <c r="T114" s="1466"/>
      <c r="U114" s="1466"/>
      <c r="V114" s="1467"/>
      <c r="W114" s="1467"/>
      <c r="X114" s="1466"/>
      <c r="Y114" s="1466"/>
      <c r="Z114" s="1466"/>
      <c r="AA114" s="1466"/>
      <c r="AB114" s="1466"/>
      <c r="AC114" s="1468"/>
      <c r="AD114" s="1468"/>
      <c r="AE114" s="1462"/>
      <c r="AF114" s="1462"/>
      <c r="AG114" s="1462"/>
      <c r="AH114" s="1462"/>
      <c r="AI114" s="1462"/>
      <c r="AJ114" s="1469"/>
      <c r="AK114" s="1469"/>
      <c r="AL114" s="1466"/>
      <c r="AM114" s="1466"/>
      <c r="AN114" s="1466"/>
      <c r="AO114" s="1466"/>
      <c r="AP114" s="1466"/>
      <c r="AQ114" s="1467"/>
      <c r="AR114" s="1467"/>
      <c r="AS114" s="1462"/>
      <c r="AT114" s="1462"/>
      <c r="AU114" s="1462"/>
      <c r="AV114" s="1462"/>
      <c r="AW114" s="1462"/>
      <c r="AX114" s="1469"/>
      <c r="AY114" s="1469"/>
      <c r="AZ114" s="1466"/>
      <c r="BA114" s="1466"/>
      <c r="BB114" s="1466"/>
      <c r="BC114" s="1466"/>
      <c r="BD114" s="1466"/>
      <c r="BE114" s="1467"/>
      <c r="BF114" s="1467"/>
      <c r="BG114" s="1462"/>
      <c r="BH114" s="1462"/>
      <c r="BI114" s="1462"/>
      <c r="BJ114" s="1462"/>
      <c r="BK114" s="1462"/>
      <c r="BL114" s="1469"/>
      <c r="BM114" s="1469"/>
      <c r="BN114" s="1466"/>
      <c r="BO114" s="1466"/>
      <c r="BP114" s="1466"/>
      <c r="BQ114" s="1466"/>
      <c r="BR114" s="1466"/>
      <c r="BS114" s="1463"/>
      <c r="BT114" s="1463"/>
      <c r="BU114" s="1462"/>
      <c r="BV114" s="1462"/>
      <c r="BW114" s="1462"/>
      <c r="BX114" s="1462"/>
      <c r="BY114" s="1462"/>
      <c r="BZ114" s="1463"/>
      <c r="CA114" s="1463"/>
      <c r="CB114" s="1464"/>
      <c r="CC114" s="1464"/>
      <c r="CD114" s="1464"/>
      <c r="CE114" s="1464"/>
      <c r="CF114" s="1464"/>
      <c r="CG114" s="1464"/>
      <c r="CH114" s="1464"/>
      <c r="CI114" s="1464"/>
      <c r="CJ114" s="101"/>
    </row>
    <row r="115" spans="1:88" ht="12.95" customHeight="1">
      <c r="A115" s="1480" t="s">
        <v>355</v>
      </c>
      <c r="B115" s="1480"/>
      <c r="C115" s="1480"/>
      <c r="D115" s="1480"/>
      <c r="E115" s="1480"/>
      <c r="F115" s="1480"/>
      <c r="G115" s="1480"/>
      <c r="H115" s="1480"/>
      <c r="I115" s="1480"/>
      <c r="J115" s="1480"/>
      <c r="K115" s="1480"/>
      <c r="L115" s="1480"/>
      <c r="M115" s="1480"/>
      <c r="N115" s="1480"/>
      <c r="O115" s="1480"/>
      <c r="P115" s="1480"/>
      <c r="Q115" s="1480"/>
      <c r="R115" s="1480"/>
      <c r="S115" s="1480"/>
      <c r="T115" s="1480"/>
      <c r="U115" s="1480"/>
      <c r="V115" s="1480"/>
      <c r="W115" s="1480"/>
      <c r="X115" s="1480"/>
      <c r="Y115" s="1480"/>
      <c r="Z115" s="1480"/>
      <c r="AA115" s="1480"/>
      <c r="AB115" s="1480"/>
      <c r="AC115" s="1480"/>
      <c r="AD115" s="1480"/>
      <c r="AE115" s="1480"/>
      <c r="AF115" s="1480"/>
      <c r="AG115" s="1480"/>
      <c r="AH115" s="1480"/>
      <c r="AI115" s="1480"/>
      <c r="AJ115" s="1480"/>
      <c r="AK115" s="1480"/>
      <c r="AL115" s="1480"/>
      <c r="AM115" s="1480"/>
      <c r="AN115" s="1480"/>
      <c r="AO115" s="1480"/>
      <c r="AP115" s="1480"/>
      <c r="AQ115" s="1480"/>
      <c r="AR115" s="1480"/>
      <c r="AS115" s="1480"/>
      <c r="AT115" s="1480"/>
      <c r="AU115" s="1480"/>
      <c r="AV115" s="1480"/>
      <c r="AW115" s="1480"/>
      <c r="AX115" s="1480"/>
      <c r="AY115" s="1480"/>
      <c r="AZ115" s="1480"/>
      <c r="BA115" s="1480"/>
      <c r="BB115" s="1480"/>
      <c r="BC115" s="1480"/>
      <c r="BD115" s="1480"/>
      <c r="BE115" s="1480"/>
      <c r="BF115" s="1480"/>
      <c r="BG115" s="1480"/>
      <c r="BH115" s="1480"/>
      <c r="BI115" s="1480"/>
      <c r="BJ115" s="1480"/>
      <c r="BK115" s="1480"/>
      <c r="BL115" s="1480"/>
      <c r="BM115" s="1480"/>
      <c r="BN115" s="1480"/>
      <c r="BO115" s="1480"/>
      <c r="BP115" s="1480"/>
      <c r="BQ115" s="1480"/>
      <c r="BR115" s="1480"/>
      <c r="BS115" s="1480"/>
      <c r="BT115" s="1480"/>
      <c r="BU115" s="1480"/>
      <c r="BV115" s="1480"/>
      <c r="BW115" s="1480"/>
      <c r="BX115" s="1480"/>
      <c r="BY115" s="1480"/>
      <c r="BZ115" s="1480"/>
      <c r="CA115" s="1480"/>
      <c r="CB115" s="1480"/>
      <c r="CC115" s="1480"/>
      <c r="CD115" s="1480"/>
      <c r="CE115" s="1480"/>
      <c r="CF115" s="1480"/>
      <c r="CG115" s="1480"/>
      <c r="CH115" s="1480"/>
      <c r="CI115" s="1480"/>
      <c r="CJ115" s="1480"/>
    </row>
    <row r="116" spans="1:88" ht="15.95" customHeight="1">
      <c r="A116" s="953" t="s">
        <v>1743</v>
      </c>
      <c r="B116" s="953"/>
      <c r="C116" s="953"/>
      <c r="D116" s="953"/>
      <c r="E116" s="953"/>
      <c r="F116" s="953"/>
      <c r="G116" s="953"/>
      <c r="H116" s="953"/>
      <c r="I116" s="953"/>
      <c r="J116" s="953"/>
      <c r="K116" s="953"/>
      <c r="L116" s="953"/>
      <c r="M116" s="953"/>
      <c r="N116" s="953"/>
      <c r="O116" s="953"/>
      <c r="P116" s="953"/>
      <c r="Q116" s="953"/>
      <c r="R116" s="953"/>
      <c r="S116" s="953"/>
      <c r="T116" s="953"/>
      <c r="U116" s="953"/>
      <c r="V116" s="953"/>
      <c r="W116" s="953"/>
      <c r="X116" s="953"/>
      <c r="Y116" s="953"/>
      <c r="Z116" s="953"/>
      <c r="AA116" s="953"/>
      <c r="AB116" s="953"/>
      <c r="AC116" s="953"/>
      <c r="AD116" s="953"/>
      <c r="AE116" s="953"/>
      <c r="AF116" s="953"/>
      <c r="AG116" s="953"/>
      <c r="AH116" s="953"/>
      <c r="AI116" s="953"/>
      <c r="AJ116" s="953"/>
      <c r="AK116" s="953"/>
      <c r="AL116" s="953"/>
      <c r="AM116" s="953"/>
      <c r="AN116" s="953"/>
      <c r="AO116" s="953"/>
      <c r="AP116" s="953"/>
      <c r="AQ116" s="953"/>
      <c r="AR116" s="953"/>
      <c r="AS116" s="355"/>
      <c r="AT116" s="355"/>
      <c r="AU116" s="355"/>
      <c r="AV116" s="355"/>
      <c r="AW116" s="355"/>
      <c r="AX116" s="355"/>
      <c r="AY116" s="355"/>
      <c r="AZ116" s="355"/>
      <c r="BA116" s="355"/>
      <c r="BB116" s="355"/>
      <c r="BC116" s="355"/>
      <c r="BD116" s="355"/>
      <c r="BE116" s="355"/>
      <c r="BF116" s="355"/>
      <c r="BG116" s="355"/>
      <c r="BH116" s="355"/>
      <c r="BI116" s="355"/>
      <c r="BJ116" s="355"/>
      <c r="BK116" s="355"/>
      <c r="BL116" s="355"/>
      <c r="BM116" s="355"/>
      <c r="BN116" s="355"/>
      <c r="BO116" s="355"/>
      <c r="BP116" s="355"/>
      <c r="BQ116" s="355"/>
      <c r="BR116" s="355"/>
      <c r="BS116" s="355"/>
      <c r="BT116" s="355"/>
      <c r="BU116" s="355"/>
      <c r="BV116" s="355"/>
      <c r="BW116" s="355"/>
      <c r="BX116" s="355"/>
      <c r="BY116" s="355"/>
      <c r="BZ116" s="355"/>
      <c r="CA116" s="355"/>
      <c r="CB116" s="355"/>
      <c r="CC116" s="355"/>
      <c r="CD116" s="355"/>
      <c r="CE116" s="1389"/>
      <c r="CF116" s="1389"/>
      <c r="CG116" s="1389"/>
      <c r="CH116" s="1389"/>
      <c r="CI116" s="1389"/>
      <c r="CJ116" s="1389"/>
    </row>
    <row r="117" spans="1:88" ht="15" customHeight="1"/>
  </sheetData>
  <mergeCells count="1340">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99:CI99"/>
    <mergeCell ref="A114:D114"/>
    <mergeCell ref="E114:O114"/>
    <mergeCell ref="Q114:U114"/>
    <mergeCell ref="V114:W114"/>
    <mergeCell ref="X114:AB114"/>
    <mergeCell ref="AC114:AD114"/>
    <mergeCell ref="AE114:AI114"/>
    <mergeCell ref="AJ114:AK114"/>
    <mergeCell ref="AL114:AP114"/>
    <mergeCell ref="BG99:BK99"/>
    <mergeCell ref="BL99:BM99"/>
    <mergeCell ref="BN99:BR99"/>
    <mergeCell ref="BS99:BT99"/>
    <mergeCell ref="BU99:BY99"/>
    <mergeCell ref="BZ99:CA99"/>
    <mergeCell ref="AL99:AP99"/>
    <mergeCell ref="AQ99:AR99"/>
    <mergeCell ref="AS99:AW99"/>
    <mergeCell ref="AX99:AY99"/>
    <mergeCell ref="AZ99:BD99"/>
    <mergeCell ref="BE99:BF99"/>
    <mergeCell ref="BZ97:CA97"/>
    <mergeCell ref="CB97:CI97"/>
    <mergeCell ref="A99:D99"/>
    <mergeCell ref="E99:O99"/>
    <mergeCell ref="Q99:U99"/>
    <mergeCell ref="V99:W99"/>
    <mergeCell ref="X99:AB99"/>
    <mergeCell ref="AC99:AD99"/>
    <mergeCell ref="AE99:AI99"/>
    <mergeCell ref="AJ99:AK99"/>
    <mergeCell ref="BE97:BF97"/>
    <mergeCell ref="BG97:BK97"/>
    <mergeCell ref="BL97:BM97"/>
    <mergeCell ref="BN97:BR97"/>
    <mergeCell ref="BS97:BT97"/>
    <mergeCell ref="BU97:BY97"/>
    <mergeCell ref="AJ97:AK97"/>
    <mergeCell ref="AL97:AP97"/>
    <mergeCell ref="AQ97:AR97"/>
    <mergeCell ref="AS97:AW97"/>
    <mergeCell ref="AX97:AY97"/>
    <mergeCell ref="AZ97:BD97"/>
    <mergeCell ref="E97:O97"/>
    <mergeCell ref="Q97:U97"/>
    <mergeCell ref="V97:W97"/>
    <mergeCell ref="X97:AB97"/>
    <mergeCell ref="AC97:AD97"/>
    <mergeCell ref="AE97:AI97"/>
    <mergeCell ref="BL96:BM96"/>
    <mergeCell ref="BN96:BR96"/>
    <mergeCell ref="BS96:BT96"/>
    <mergeCell ref="BU96:BY96"/>
    <mergeCell ref="BZ96:CA96"/>
    <mergeCell ref="CB96:CI96"/>
    <mergeCell ref="AQ96:AR96"/>
    <mergeCell ref="AS96:AW96"/>
    <mergeCell ref="AX96:AY96"/>
    <mergeCell ref="AZ96:BD96"/>
    <mergeCell ref="BE96:BF96"/>
    <mergeCell ref="BG96:BK96"/>
    <mergeCell ref="CB95:CI95"/>
    <mergeCell ref="A96:D96"/>
    <mergeCell ref="E96:O96"/>
    <mergeCell ref="Q96:U96"/>
    <mergeCell ref="V96:W96"/>
    <mergeCell ref="X96:AB96"/>
    <mergeCell ref="AC96:AD96"/>
    <mergeCell ref="AE96:AI96"/>
    <mergeCell ref="AJ96:AK96"/>
    <mergeCell ref="AL96:AP96"/>
    <mergeCell ref="BG95:BK95"/>
    <mergeCell ref="BL95:BM95"/>
    <mergeCell ref="BN95:BR95"/>
    <mergeCell ref="BS95:BT95"/>
    <mergeCell ref="BU95:BY95"/>
    <mergeCell ref="BZ95:CA95"/>
    <mergeCell ref="AL95:AP95"/>
    <mergeCell ref="AQ95:AR95"/>
    <mergeCell ref="AS95:AW95"/>
    <mergeCell ref="BS93:BT93"/>
    <mergeCell ref="BU93:BY93"/>
    <mergeCell ref="BZ93:CA93"/>
    <mergeCell ref="CB93:CI93"/>
    <mergeCell ref="AQ93:AR93"/>
    <mergeCell ref="AS93:AW93"/>
    <mergeCell ref="AX93:AY93"/>
    <mergeCell ref="AZ93:BD93"/>
    <mergeCell ref="BE93:BF93"/>
    <mergeCell ref="BG93:BK93"/>
    <mergeCell ref="AX95:AY95"/>
    <mergeCell ref="AZ95:BD95"/>
    <mergeCell ref="BE95:BF95"/>
    <mergeCell ref="BU94:BY94"/>
    <mergeCell ref="BZ94:CA94"/>
    <mergeCell ref="CB94:CI94"/>
    <mergeCell ref="E95:O95"/>
    <mergeCell ref="Q95:U95"/>
    <mergeCell ref="V95:W95"/>
    <mergeCell ref="X95:AB95"/>
    <mergeCell ref="AC95:AD95"/>
    <mergeCell ref="AE95:AI95"/>
    <mergeCell ref="AJ95:AK95"/>
    <mergeCell ref="AZ94:BD94"/>
    <mergeCell ref="BE94:BF94"/>
    <mergeCell ref="BG94:BK94"/>
    <mergeCell ref="BL94:BM94"/>
    <mergeCell ref="BN94:BR94"/>
    <mergeCell ref="BS94:BT94"/>
    <mergeCell ref="AE94:AI94"/>
    <mergeCell ref="AJ94:AK94"/>
    <mergeCell ref="AL94:AP94"/>
    <mergeCell ref="AZ92:BD92"/>
    <mergeCell ref="BE92:BF92"/>
    <mergeCell ref="E92:O92"/>
    <mergeCell ref="Q92:U92"/>
    <mergeCell ref="V92:W92"/>
    <mergeCell ref="X92:AB92"/>
    <mergeCell ref="AC92:AD92"/>
    <mergeCell ref="AE92:AI92"/>
    <mergeCell ref="AJ92:AK92"/>
    <mergeCell ref="A94:D94"/>
    <mergeCell ref="E94:O94"/>
    <mergeCell ref="Q94:U94"/>
    <mergeCell ref="V94:W94"/>
    <mergeCell ref="X94:AB94"/>
    <mergeCell ref="AC94:AD94"/>
    <mergeCell ref="BL93:BM93"/>
    <mergeCell ref="BN93:BR93"/>
    <mergeCell ref="AQ94:AR94"/>
    <mergeCell ref="AS94:AW94"/>
    <mergeCell ref="AX94:AY94"/>
    <mergeCell ref="AE91:AI91"/>
    <mergeCell ref="AJ91:AK91"/>
    <mergeCell ref="AL91:AP91"/>
    <mergeCell ref="AQ91:AR91"/>
    <mergeCell ref="AS91:AW91"/>
    <mergeCell ref="AX91:AY91"/>
    <mergeCell ref="A91:D91"/>
    <mergeCell ref="E91:O91"/>
    <mergeCell ref="Q91:U91"/>
    <mergeCell ref="V91:W91"/>
    <mergeCell ref="X91:AB91"/>
    <mergeCell ref="AC91:AD91"/>
    <mergeCell ref="CB92:CI92"/>
    <mergeCell ref="A93:D93"/>
    <mergeCell ref="E93:O93"/>
    <mergeCell ref="Q93:U93"/>
    <mergeCell ref="V93:W93"/>
    <mergeCell ref="X93:AB93"/>
    <mergeCell ref="AC93:AD93"/>
    <mergeCell ref="AE93:AI93"/>
    <mergeCell ref="AJ93:AK93"/>
    <mergeCell ref="AL93:AP93"/>
    <mergeCell ref="BG92:BK92"/>
    <mergeCell ref="BL92:BM92"/>
    <mergeCell ref="BN92:BR92"/>
    <mergeCell ref="BS92:BT92"/>
    <mergeCell ref="BU92:BY92"/>
    <mergeCell ref="BZ92:CA92"/>
    <mergeCell ref="AL92:AP92"/>
    <mergeCell ref="AQ92:AR92"/>
    <mergeCell ref="AS92:AW92"/>
    <mergeCell ref="AX92:AY92"/>
    <mergeCell ref="BZ90:CA90"/>
    <mergeCell ref="CB90:CI90"/>
    <mergeCell ref="AQ90:AR90"/>
    <mergeCell ref="AS90:AW90"/>
    <mergeCell ref="AX90:AY90"/>
    <mergeCell ref="AZ90:BD90"/>
    <mergeCell ref="BE90:BF90"/>
    <mergeCell ref="BG90:BK90"/>
    <mergeCell ref="BU91:BY91"/>
    <mergeCell ref="BZ91:CA91"/>
    <mergeCell ref="CB91:CI91"/>
    <mergeCell ref="BZ89:CA89"/>
    <mergeCell ref="CB89:CI89"/>
    <mergeCell ref="AZ91:BD91"/>
    <mergeCell ref="BE91:BF91"/>
    <mergeCell ref="BG91:BK91"/>
    <mergeCell ref="BL91:BM91"/>
    <mergeCell ref="BN91:BR91"/>
    <mergeCell ref="BS91:BT91"/>
    <mergeCell ref="E90:O90"/>
    <mergeCell ref="Q90:U90"/>
    <mergeCell ref="V90:W90"/>
    <mergeCell ref="X90:AB90"/>
    <mergeCell ref="AC90:AD90"/>
    <mergeCell ref="AE90:AI90"/>
    <mergeCell ref="AJ90:AK90"/>
    <mergeCell ref="AL90:AP90"/>
    <mergeCell ref="BE89:BF89"/>
    <mergeCell ref="BG89:BK89"/>
    <mergeCell ref="BL89:BM89"/>
    <mergeCell ref="BN89:BR89"/>
    <mergeCell ref="BS89:BT89"/>
    <mergeCell ref="BU89:BY89"/>
    <mergeCell ref="AJ89:AK89"/>
    <mergeCell ref="AL89:AP89"/>
    <mergeCell ref="AQ89:AR89"/>
    <mergeCell ref="AS89:AW89"/>
    <mergeCell ref="AX89:AY89"/>
    <mergeCell ref="AZ89:BD89"/>
    <mergeCell ref="E89:O89"/>
    <mergeCell ref="Q89:U89"/>
    <mergeCell ref="V89:W89"/>
    <mergeCell ref="X89:AB89"/>
    <mergeCell ref="AC89:AD89"/>
    <mergeCell ref="AE89:AI89"/>
    <mergeCell ref="BL90:BM90"/>
    <mergeCell ref="BN90:BR90"/>
    <mergeCell ref="BS90:BT90"/>
    <mergeCell ref="BU90:BY90"/>
    <mergeCell ref="BL88:BM88"/>
    <mergeCell ref="BN88:BR88"/>
    <mergeCell ref="BS88:BT88"/>
    <mergeCell ref="BU88:BY88"/>
    <mergeCell ref="BZ88:CA88"/>
    <mergeCell ref="CB88:CI88"/>
    <mergeCell ref="AQ88:AR88"/>
    <mergeCell ref="AS88:AW88"/>
    <mergeCell ref="AX88:AY88"/>
    <mergeCell ref="AZ88:BD88"/>
    <mergeCell ref="BE88:BF88"/>
    <mergeCell ref="BG88:BK88"/>
    <mergeCell ref="BZ87:CA87"/>
    <mergeCell ref="CB87:CI87"/>
    <mergeCell ref="E88:O88"/>
    <mergeCell ref="Q88:U88"/>
    <mergeCell ref="V88:W88"/>
    <mergeCell ref="X88:AB88"/>
    <mergeCell ref="AC88:AD88"/>
    <mergeCell ref="AE88:AI88"/>
    <mergeCell ref="AJ88:AK88"/>
    <mergeCell ref="AL88:AP88"/>
    <mergeCell ref="BE87:BF87"/>
    <mergeCell ref="BG87:BK87"/>
    <mergeCell ref="BL87:BM87"/>
    <mergeCell ref="BN87:BR87"/>
    <mergeCell ref="BS87:BT87"/>
    <mergeCell ref="BU87:BY87"/>
    <mergeCell ref="AJ87:AK87"/>
    <mergeCell ref="AL87:AP87"/>
    <mergeCell ref="AQ87:AR87"/>
    <mergeCell ref="AS87:AW87"/>
    <mergeCell ref="AX87:AY87"/>
    <mergeCell ref="AZ87:BD87"/>
    <mergeCell ref="BS86:BT86"/>
    <mergeCell ref="BU86:BY86"/>
    <mergeCell ref="BZ86:CA86"/>
    <mergeCell ref="CB86:CI86"/>
    <mergeCell ref="E87:O87"/>
    <mergeCell ref="Q87:U87"/>
    <mergeCell ref="V87:W87"/>
    <mergeCell ref="X87:AB87"/>
    <mergeCell ref="AC87:AD87"/>
    <mergeCell ref="AE87:AI87"/>
    <mergeCell ref="AX86:AY86"/>
    <mergeCell ref="AZ86:BD86"/>
    <mergeCell ref="BE86:BF86"/>
    <mergeCell ref="BG86:BK86"/>
    <mergeCell ref="BL86:BM86"/>
    <mergeCell ref="BN86:BR86"/>
    <mergeCell ref="AC86:AD86"/>
    <mergeCell ref="AE86:AI86"/>
    <mergeCell ref="AJ86:AK86"/>
    <mergeCell ref="AL86:AP86"/>
    <mergeCell ref="AQ86:AR86"/>
    <mergeCell ref="AS86:AW86"/>
    <mergeCell ref="BN84:BR84"/>
    <mergeCell ref="BS84:BT84"/>
    <mergeCell ref="BU84:BY84"/>
    <mergeCell ref="BZ84:CA84"/>
    <mergeCell ref="CB84:CI84"/>
    <mergeCell ref="A86:D86"/>
    <mergeCell ref="E86:O86"/>
    <mergeCell ref="Q86:U86"/>
    <mergeCell ref="V86:W86"/>
    <mergeCell ref="X86:AB86"/>
    <mergeCell ref="AS84:AW84"/>
    <mergeCell ref="AX84:AY84"/>
    <mergeCell ref="AZ84:BD84"/>
    <mergeCell ref="BE84:BF84"/>
    <mergeCell ref="BG84:BK84"/>
    <mergeCell ref="BL84:BM84"/>
    <mergeCell ref="CB83:CI83"/>
    <mergeCell ref="E84:O84"/>
    <mergeCell ref="Q84:U84"/>
    <mergeCell ref="V84:W84"/>
    <mergeCell ref="X84:AB84"/>
    <mergeCell ref="AC84:AD84"/>
    <mergeCell ref="AE84:AI84"/>
    <mergeCell ref="AJ84:AK84"/>
    <mergeCell ref="AL84:AP84"/>
    <mergeCell ref="AQ84:AR84"/>
    <mergeCell ref="BG83:BK83"/>
    <mergeCell ref="BL83:BM83"/>
    <mergeCell ref="BN83:BR83"/>
    <mergeCell ref="BS83:BT83"/>
    <mergeCell ref="BU83:BY83"/>
    <mergeCell ref="BZ83:CA83"/>
    <mergeCell ref="AL83:AP83"/>
    <mergeCell ref="AQ83:AR83"/>
    <mergeCell ref="AS83:AW83"/>
    <mergeCell ref="AX83:AY83"/>
    <mergeCell ref="AZ83:BD83"/>
    <mergeCell ref="BE83:BF83"/>
    <mergeCell ref="BZ82:CA82"/>
    <mergeCell ref="CB82:CI82"/>
    <mergeCell ref="A83:D83"/>
    <mergeCell ref="E83:O83"/>
    <mergeCell ref="Q83:U83"/>
    <mergeCell ref="V83:W83"/>
    <mergeCell ref="X83:AB83"/>
    <mergeCell ref="AC83:AD83"/>
    <mergeCell ref="AE83:AI83"/>
    <mergeCell ref="AJ83:AK83"/>
    <mergeCell ref="BE82:BF82"/>
    <mergeCell ref="BG82:BK82"/>
    <mergeCell ref="BL82:BM82"/>
    <mergeCell ref="BN82:BR82"/>
    <mergeCell ref="BS82:BT82"/>
    <mergeCell ref="BU82:BY82"/>
    <mergeCell ref="AJ82:AK82"/>
    <mergeCell ref="AL82:AP82"/>
    <mergeCell ref="AQ82:AR82"/>
    <mergeCell ref="AS82:AW82"/>
    <mergeCell ref="AX82:AY82"/>
    <mergeCell ref="AZ82:BD82"/>
    <mergeCell ref="E82:O82"/>
    <mergeCell ref="Q82:U82"/>
    <mergeCell ref="V82:W82"/>
    <mergeCell ref="X82:AB82"/>
    <mergeCell ref="AC82:AD82"/>
    <mergeCell ref="AE82:AI82"/>
    <mergeCell ref="BL81:BM81"/>
    <mergeCell ref="BN81:BR81"/>
    <mergeCell ref="BS81:BT81"/>
    <mergeCell ref="BU81:BY81"/>
    <mergeCell ref="BZ81:CA81"/>
    <mergeCell ref="CB81:CI81"/>
    <mergeCell ref="AQ81:AR81"/>
    <mergeCell ref="AS81:AW81"/>
    <mergeCell ref="AX81:AY81"/>
    <mergeCell ref="AZ81:BD81"/>
    <mergeCell ref="BE81:BF81"/>
    <mergeCell ref="BG81:BK81"/>
    <mergeCell ref="CB80:CI80"/>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U80:BY80"/>
    <mergeCell ref="BZ80:CA80"/>
    <mergeCell ref="AL80:AP80"/>
    <mergeCell ref="AQ80:AR80"/>
    <mergeCell ref="AS80:AW80"/>
    <mergeCell ref="AX80:AY80"/>
    <mergeCell ref="AZ80:BD80"/>
    <mergeCell ref="BE80:BF80"/>
    <mergeCell ref="BZ79:CA79"/>
    <mergeCell ref="CB79:CI79"/>
    <mergeCell ref="A80:D80"/>
    <mergeCell ref="E80:O80"/>
    <mergeCell ref="Q80:U80"/>
    <mergeCell ref="V80:W80"/>
    <mergeCell ref="X80:AB80"/>
    <mergeCell ref="AC80:AD80"/>
    <mergeCell ref="AE80:AI80"/>
    <mergeCell ref="AJ80:AK80"/>
    <mergeCell ref="BE79:BF79"/>
    <mergeCell ref="BG79:BK79"/>
    <mergeCell ref="BL79:BM79"/>
    <mergeCell ref="BN79:BR79"/>
    <mergeCell ref="BS79:BT79"/>
    <mergeCell ref="BU79:BY79"/>
    <mergeCell ref="AJ79:AK79"/>
    <mergeCell ref="AL79:AP79"/>
    <mergeCell ref="AQ79:AR79"/>
    <mergeCell ref="AS79:AW79"/>
    <mergeCell ref="AX79:AY79"/>
    <mergeCell ref="AZ79:BD79"/>
    <mergeCell ref="E79:O79"/>
    <mergeCell ref="Q79:U79"/>
    <mergeCell ref="V79:W79"/>
    <mergeCell ref="X79:AB79"/>
    <mergeCell ref="AC79:AD79"/>
    <mergeCell ref="AE79:AI79"/>
    <mergeCell ref="BL78:BM78"/>
    <mergeCell ref="BN78:BR78"/>
    <mergeCell ref="BS78:BT78"/>
    <mergeCell ref="BU78:BY78"/>
    <mergeCell ref="BZ78:CA78"/>
    <mergeCell ref="CB78:CI78"/>
    <mergeCell ref="AQ78:AR78"/>
    <mergeCell ref="AS78:AW78"/>
    <mergeCell ref="AX78:AY78"/>
    <mergeCell ref="AZ78:BD78"/>
    <mergeCell ref="BE78:BF78"/>
    <mergeCell ref="BG78:BK78"/>
    <mergeCell ref="CB77:CI77"/>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U77:BY77"/>
    <mergeCell ref="BZ77:CA77"/>
    <mergeCell ref="AL77:AP77"/>
    <mergeCell ref="AQ77:AR77"/>
    <mergeCell ref="AS77:AW77"/>
    <mergeCell ref="AX77:AY77"/>
    <mergeCell ref="AZ77:BD77"/>
    <mergeCell ref="BE77:BF77"/>
    <mergeCell ref="BU76:BY76"/>
    <mergeCell ref="BZ76:CA76"/>
    <mergeCell ref="CB76:CI76"/>
    <mergeCell ref="E77:O77"/>
    <mergeCell ref="Q77:U77"/>
    <mergeCell ref="V77:W77"/>
    <mergeCell ref="X77:AB77"/>
    <mergeCell ref="AC77:AD77"/>
    <mergeCell ref="AE77:AI77"/>
    <mergeCell ref="AJ77:AK77"/>
    <mergeCell ref="AZ76:BD76"/>
    <mergeCell ref="BE76:BF76"/>
    <mergeCell ref="BG76:BK76"/>
    <mergeCell ref="BL76:BM76"/>
    <mergeCell ref="BN76:BR76"/>
    <mergeCell ref="BS76:BT76"/>
    <mergeCell ref="AE76:AI76"/>
    <mergeCell ref="AJ76:AK76"/>
    <mergeCell ref="AL76:AP76"/>
    <mergeCell ref="AQ76:AR76"/>
    <mergeCell ref="AS76:AW76"/>
    <mergeCell ref="AX76:AY76"/>
    <mergeCell ref="A76:D76"/>
    <mergeCell ref="E76:O76"/>
    <mergeCell ref="Q76:U76"/>
    <mergeCell ref="V76:W76"/>
    <mergeCell ref="X76:AB76"/>
    <mergeCell ref="AC76:AD76"/>
    <mergeCell ref="BL75:BM75"/>
    <mergeCell ref="BN75:BR75"/>
    <mergeCell ref="BS75:BT75"/>
    <mergeCell ref="BU75:BY75"/>
    <mergeCell ref="BZ75:CA75"/>
    <mergeCell ref="CB75:CI75"/>
    <mergeCell ref="AQ75:AR75"/>
    <mergeCell ref="AS75:AW75"/>
    <mergeCell ref="AX75:AY75"/>
    <mergeCell ref="AZ75:BD75"/>
    <mergeCell ref="BE75:BF75"/>
    <mergeCell ref="BG75:BK75"/>
    <mergeCell ref="E75:O75"/>
    <mergeCell ref="Q75:U75"/>
    <mergeCell ref="V75:W75"/>
    <mergeCell ref="X75:AB75"/>
    <mergeCell ref="AC75:AD75"/>
    <mergeCell ref="AE75:AI75"/>
    <mergeCell ref="AJ75:AK75"/>
    <mergeCell ref="AL75:AP75"/>
    <mergeCell ref="A73:D73"/>
    <mergeCell ref="E73:O73"/>
    <mergeCell ref="Q73:U73"/>
    <mergeCell ref="V73:W73"/>
    <mergeCell ref="X73:AB73"/>
    <mergeCell ref="AS71:AW71"/>
    <mergeCell ref="AX71:AY71"/>
    <mergeCell ref="AZ71:BD71"/>
    <mergeCell ref="BE71:BF71"/>
    <mergeCell ref="BG71:BK71"/>
    <mergeCell ref="BL71:BM71"/>
    <mergeCell ref="BE74:BF74"/>
    <mergeCell ref="BG74:BK74"/>
    <mergeCell ref="BL74:BM74"/>
    <mergeCell ref="BN74:BR74"/>
    <mergeCell ref="BS74:BT74"/>
    <mergeCell ref="BU74:BY74"/>
    <mergeCell ref="E74:O74"/>
    <mergeCell ref="Q74:U74"/>
    <mergeCell ref="V74:W74"/>
    <mergeCell ref="X74:AB74"/>
    <mergeCell ref="E71:O71"/>
    <mergeCell ref="Q71:U71"/>
    <mergeCell ref="V71:W71"/>
    <mergeCell ref="X71:AB71"/>
    <mergeCell ref="BS73:BT73"/>
    <mergeCell ref="BU73:BY73"/>
    <mergeCell ref="CB73:CI73"/>
    <mergeCell ref="AC71:AD71"/>
    <mergeCell ref="AE71:AI71"/>
    <mergeCell ref="AJ71:AK71"/>
    <mergeCell ref="AL71:AP71"/>
    <mergeCell ref="AQ71:AR71"/>
    <mergeCell ref="AC74:AD74"/>
    <mergeCell ref="AE74:AI74"/>
    <mergeCell ref="AX73:AY73"/>
    <mergeCell ref="AZ73:BD73"/>
    <mergeCell ref="BE73:BF73"/>
    <mergeCell ref="BG73:BK73"/>
    <mergeCell ref="BL73:BM73"/>
    <mergeCell ref="BN73:BR73"/>
    <mergeCell ref="AC73:AD73"/>
    <mergeCell ref="AE73:AI73"/>
    <mergeCell ref="AJ73:AK73"/>
    <mergeCell ref="AL73:AP73"/>
    <mergeCell ref="AQ73:AR73"/>
    <mergeCell ref="AS73:AW73"/>
    <mergeCell ref="CB71:CI71"/>
    <mergeCell ref="BZ74:CA74"/>
    <mergeCell ref="CB74:CI74"/>
    <mergeCell ref="BU70:BY70"/>
    <mergeCell ref="BZ70:CA70"/>
    <mergeCell ref="AL70:AP70"/>
    <mergeCell ref="AQ70:AR70"/>
    <mergeCell ref="AS70:AW70"/>
    <mergeCell ref="AX70:AY70"/>
    <mergeCell ref="AZ70:BD70"/>
    <mergeCell ref="BE70:BF70"/>
    <mergeCell ref="BN71:BR71"/>
    <mergeCell ref="BS71:BT71"/>
    <mergeCell ref="BU71:BY71"/>
    <mergeCell ref="BZ71:CA71"/>
    <mergeCell ref="BZ69:CA69"/>
    <mergeCell ref="AJ74:AK74"/>
    <mergeCell ref="AL74:AP74"/>
    <mergeCell ref="AQ74:AR74"/>
    <mergeCell ref="AS74:AW74"/>
    <mergeCell ref="AX74:AY74"/>
    <mergeCell ref="AZ74:BD74"/>
    <mergeCell ref="BZ73:CA73"/>
    <mergeCell ref="CB69:CI69"/>
    <mergeCell ref="A70:D70"/>
    <mergeCell ref="E70:O70"/>
    <mergeCell ref="Q70:U70"/>
    <mergeCell ref="V70:W70"/>
    <mergeCell ref="X70:AB70"/>
    <mergeCell ref="AC70:AD70"/>
    <mergeCell ref="AE70:AI70"/>
    <mergeCell ref="AJ70:AK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E69:O69"/>
    <mergeCell ref="Q69:U69"/>
    <mergeCell ref="V69:W69"/>
    <mergeCell ref="X69:AB69"/>
    <mergeCell ref="AC69:AD69"/>
    <mergeCell ref="AE69:AI69"/>
    <mergeCell ref="CB70:CI70"/>
    <mergeCell ref="BG70:BK70"/>
    <mergeCell ref="BL70:BM70"/>
    <mergeCell ref="BN70:BR70"/>
    <mergeCell ref="BS70:BT70"/>
    <mergeCell ref="BL68:BM68"/>
    <mergeCell ref="BN68:BR68"/>
    <mergeCell ref="BS68:BT68"/>
    <mergeCell ref="BU68:BY68"/>
    <mergeCell ref="BZ68:CA68"/>
    <mergeCell ref="CB68:CI68"/>
    <mergeCell ref="AQ68:AR68"/>
    <mergeCell ref="AS68:AW68"/>
    <mergeCell ref="AX68:AY68"/>
    <mergeCell ref="AZ68:BD68"/>
    <mergeCell ref="BE68:BF68"/>
    <mergeCell ref="BG68:BK68"/>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AZ67:BD67"/>
    <mergeCell ref="BE67:BF67"/>
    <mergeCell ref="BZ66:CA66"/>
    <mergeCell ref="CB66:CI66"/>
    <mergeCell ref="A67:D67"/>
    <mergeCell ref="E67:O67"/>
    <mergeCell ref="Q67:U67"/>
    <mergeCell ref="V67:W67"/>
    <mergeCell ref="X67:AB67"/>
    <mergeCell ref="AC67:AD67"/>
    <mergeCell ref="AE67:AI67"/>
    <mergeCell ref="AJ67:AK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E66:O66"/>
    <mergeCell ref="Q66:U66"/>
    <mergeCell ref="V66:W66"/>
    <mergeCell ref="X66:AB66"/>
    <mergeCell ref="AC66:AD66"/>
    <mergeCell ref="AE66:AI66"/>
    <mergeCell ref="BL65:BM65"/>
    <mergeCell ref="BN65:BR65"/>
    <mergeCell ref="BS65:BT65"/>
    <mergeCell ref="BU65:BY65"/>
    <mergeCell ref="BZ65:CA65"/>
    <mergeCell ref="CB65:CI65"/>
    <mergeCell ref="AQ65:AR65"/>
    <mergeCell ref="AS65:AW65"/>
    <mergeCell ref="AX65:AY65"/>
    <mergeCell ref="AZ65:BD65"/>
    <mergeCell ref="BE65:BF65"/>
    <mergeCell ref="BG65:BK65"/>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S64:AW64"/>
    <mergeCell ref="AX64:AY64"/>
    <mergeCell ref="AZ64:BD64"/>
    <mergeCell ref="BE64:BF64"/>
    <mergeCell ref="BU63:BY63"/>
    <mergeCell ref="BZ63:CA63"/>
    <mergeCell ref="CB63:CI63"/>
    <mergeCell ref="E64:O64"/>
    <mergeCell ref="Q64:U64"/>
    <mergeCell ref="V64:W64"/>
    <mergeCell ref="X64:AB64"/>
    <mergeCell ref="AC64:AD64"/>
    <mergeCell ref="AE64:AI64"/>
    <mergeCell ref="AJ64:AK64"/>
    <mergeCell ref="AZ63:BD63"/>
    <mergeCell ref="BE63:BF63"/>
    <mergeCell ref="BG63:BK63"/>
    <mergeCell ref="BL63:BM63"/>
    <mergeCell ref="BN63:BR63"/>
    <mergeCell ref="BS63:BT63"/>
    <mergeCell ref="AE63:AI63"/>
    <mergeCell ref="AJ63:AK63"/>
    <mergeCell ref="AL63:AP63"/>
    <mergeCell ref="AQ63:AR63"/>
    <mergeCell ref="AS63:AW63"/>
    <mergeCell ref="AX63:AY63"/>
    <mergeCell ref="A63:D63"/>
    <mergeCell ref="E63:O63"/>
    <mergeCell ref="Q63:U63"/>
    <mergeCell ref="V63:W63"/>
    <mergeCell ref="X63:AB63"/>
    <mergeCell ref="AC63:AD63"/>
    <mergeCell ref="BL62:BM62"/>
    <mergeCell ref="BN62:BR62"/>
    <mergeCell ref="BS62:BT62"/>
    <mergeCell ref="BU62:BY62"/>
    <mergeCell ref="BZ62:CA62"/>
    <mergeCell ref="CB62:CI62"/>
    <mergeCell ref="AQ62:AR62"/>
    <mergeCell ref="AS62:AW62"/>
    <mergeCell ref="AX62:AY62"/>
    <mergeCell ref="AZ62:BD62"/>
    <mergeCell ref="BE62:BF62"/>
    <mergeCell ref="BG62:BK62"/>
    <mergeCell ref="E62:O62"/>
    <mergeCell ref="Q62:U62"/>
    <mergeCell ref="V62:W62"/>
    <mergeCell ref="X62:AB62"/>
    <mergeCell ref="AC62:AD62"/>
    <mergeCell ref="AE62:AI62"/>
    <mergeCell ref="AJ62:AK62"/>
    <mergeCell ref="AL62:AP62"/>
    <mergeCell ref="CB60:CI60"/>
    <mergeCell ref="E61:O61"/>
    <mergeCell ref="Q61:U61"/>
    <mergeCell ref="V61:W61"/>
    <mergeCell ref="X61:AB61"/>
    <mergeCell ref="AC61:AD61"/>
    <mergeCell ref="AE61:AI61"/>
    <mergeCell ref="AX60:AY60"/>
    <mergeCell ref="AZ60:BD60"/>
    <mergeCell ref="BE60:BF60"/>
    <mergeCell ref="BG60:BK60"/>
    <mergeCell ref="BL60:BM60"/>
    <mergeCell ref="BN60:BR60"/>
    <mergeCell ref="AC60:AD60"/>
    <mergeCell ref="AE60:AI60"/>
    <mergeCell ref="AJ60:AK60"/>
    <mergeCell ref="AL60:AP60"/>
    <mergeCell ref="AQ60:AR60"/>
    <mergeCell ref="AS60:AW60"/>
    <mergeCell ref="BZ61:CA61"/>
    <mergeCell ref="CB61:CI61"/>
    <mergeCell ref="BZ59:CA59"/>
    <mergeCell ref="CB59:CI59"/>
    <mergeCell ref="A60:D60"/>
    <mergeCell ref="E60:O60"/>
    <mergeCell ref="Q60:U60"/>
    <mergeCell ref="V60:W60"/>
    <mergeCell ref="X60:AB60"/>
    <mergeCell ref="AS59:AW59"/>
    <mergeCell ref="AX59:AY59"/>
    <mergeCell ref="AZ59:BD59"/>
    <mergeCell ref="BE59:BF59"/>
    <mergeCell ref="BG59:BK59"/>
    <mergeCell ref="BL59:BM59"/>
    <mergeCell ref="BE61:BF61"/>
    <mergeCell ref="BG61:BK61"/>
    <mergeCell ref="BL61:BM61"/>
    <mergeCell ref="BN61:BR61"/>
    <mergeCell ref="BS61:BT61"/>
    <mergeCell ref="BU61:BY61"/>
    <mergeCell ref="AJ61:AK61"/>
    <mergeCell ref="AL61:AP61"/>
    <mergeCell ref="AQ61:AR61"/>
    <mergeCell ref="AS61:AW61"/>
    <mergeCell ref="AX61:AY61"/>
    <mergeCell ref="AZ61:BD61"/>
    <mergeCell ref="Q59:U59"/>
    <mergeCell ref="V59:W59"/>
    <mergeCell ref="X59:AB59"/>
    <mergeCell ref="AC59:AD59"/>
    <mergeCell ref="BS60:BT60"/>
    <mergeCell ref="BU60:BY60"/>
    <mergeCell ref="BZ60:CA60"/>
    <mergeCell ref="AE59:AI59"/>
    <mergeCell ref="AJ59:AK59"/>
    <mergeCell ref="AL59:AP59"/>
    <mergeCell ref="AQ59:AR59"/>
    <mergeCell ref="BE58:BF58"/>
    <mergeCell ref="BG58:BK58"/>
    <mergeCell ref="BL58:BM58"/>
    <mergeCell ref="BN58:BR58"/>
    <mergeCell ref="BS58:BT58"/>
    <mergeCell ref="BU58:BY58"/>
    <mergeCell ref="AJ58:AK58"/>
    <mergeCell ref="AL58:AP58"/>
    <mergeCell ref="AQ58:AR58"/>
    <mergeCell ref="AS58:AW58"/>
    <mergeCell ref="AX58:AY58"/>
    <mergeCell ref="AZ58:BD58"/>
    <mergeCell ref="E58:O58"/>
    <mergeCell ref="Q58:U58"/>
    <mergeCell ref="V58:W58"/>
    <mergeCell ref="X58:AB58"/>
    <mergeCell ref="AC58:AD58"/>
    <mergeCell ref="AE58:AI58"/>
    <mergeCell ref="BN59:BR59"/>
    <mergeCell ref="BS59:BT59"/>
    <mergeCell ref="BU59:BY59"/>
    <mergeCell ref="BL57:BM57"/>
    <mergeCell ref="BN57:BR57"/>
    <mergeCell ref="BS57:BT57"/>
    <mergeCell ref="BU57:BY57"/>
    <mergeCell ref="BZ57:CA57"/>
    <mergeCell ref="CB57:CI57"/>
    <mergeCell ref="AQ57:AR57"/>
    <mergeCell ref="AS57:AW57"/>
    <mergeCell ref="AX57:AY57"/>
    <mergeCell ref="AZ57:BD57"/>
    <mergeCell ref="BE57:BF57"/>
    <mergeCell ref="BG57:BK57"/>
    <mergeCell ref="BZ58:CA58"/>
    <mergeCell ref="CB58:CI58"/>
    <mergeCell ref="CB56:CI56"/>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Q56:AR56"/>
    <mergeCell ref="AS56:AW56"/>
    <mergeCell ref="AX56:AY56"/>
    <mergeCell ref="AZ56:BD56"/>
    <mergeCell ref="BE56:BF56"/>
    <mergeCell ref="E56:O56"/>
    <mergeCell ref="Q56:U56"/>
    <mergeCell ref="V56:W56"/>
    <mergeCell ref="X56:AB56"/>
    <mergeCell ref="AC56:AD56"/>
    <mergeCell ref="AE56:AI56"/>
    <mergeCell ref="AJ56:AK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A55:D55"/>
    <mergeCell ref="E55:O55"/>
    <mergeCell ref="Q55:U55"/>
    <mergeCell ref="V55:W55"/>
    <mergeCell ref="X55:AB55"/>
    <mergeCell ref="AC55:AD55"/>
    <mergeCell ref="BL54:BM54"/>
    <mergeCell ref="BN54:BR54"/>
    <mergeCell ref="BS54:BT54"/>
    <mergeCell ref="BU54:BY54"/>
    <mergeCell ref="BZ54:CA54"/>
    <mergeCell ref="CB54:CI54"/>
    <mergeCell ref="AQ54:AR54"/>
    <mergeCell ref="AS54:AW54"/>
    <mergeCell ref="AX54:AY54"/>
    <mergeCell ref="AZ54:BD54"/>
    <mergeCell ref="BE54:BF54"/>
    <mergeCell ref="BG54:BK54"/>
    <mergeCell ref="BU55:BY55"/>
    <mergeCell ref="BZ55:CA55"/>
    <mergeCell ref="CB55:CI55"/>
    <mergeCell ref="CB53:CI53"/>
    <mergeCell ref="A54:D54"/>
    <mergeCell ref="E54:O54"/>
    <mergeCell ref="Q54:U54"/>
    <mergeCell ref="V54:W54"/>
    <mergeCell ref="X54:AB54"/>
    <mergeCell ref="AC54:AD54"/>
    <mergeCell ref="AE54:AI54"/>
    <mergeCell ref="AJ54:AK54"/>
    <mergeCell ref="AL54:AP54"/>
    <mergeCell ref="BG53:BK53"/>
    <mergeCell ref="BL53:BM53"/>
    <mergeCell ref="BN53:BR53"/>
    <mergeCell ref="BS53:BT53"/>
    <mergeCell ref="BU53:BY53"/>
    <mergeCell ref="BZ53:CA53"/>
    <mergeCell ref="AL53:AP53"/>
    <mergeCell ref="A52:D52"/>
    <mergeCell ref="E52:O52"/>
    <mergeCell ref="Q52:U52"/>
    <mergeCell ref="V52:W52"/>
    <mergeCell ref="X52:AB52"/>
    <mergeCell ref="AC52:AD52"/>
    <mergeCell ref="BL51:BM51"/>
    <mergeCell ref="BN51:BR51"/>
    <mergeCell ref="BS51:BT51"/>
    <mergeCell ref="BU51:BY51"/>
    <mergeCell ref="AQ53:AR53"/>
    <mergeCell ref="AS53:AW53"/>
    <mergeCell ref="AX53:AY53"/>
    <mergeCell ref="AZ53:BD53"/>
    <mergeCell ref="BE53:BF53"/>
    <mergeCell ref="E53:O53"/>
    <mergeCell ref="Q53:U53"/>
    <mergeCell ref="V53:W53"/>
    <mergeCell ref="X53:AB53"/>
    <mergeCell ref="AC53:AD53"/>
    <mergeCell ref="AE53:AI53"/>
    <mergeCell ref="AJ53:AK53"/>
    <mergeCell ref="AZ52:BD52"/>
    <mergeCell ref="BE52:BF52"/>
    <mergeCell ref="BG52:BK52"/>
    <mergeCell ref="BL52:BM52"/>
    <mergeCell ref="BN52:BR52"/>
    <mergeCell ref="BZ51:CA51"/>
    <mergeCell ref="CB51:CI51"/>
    <mergeCell ref="AQ51:AR51"/>
    <mergeCell ref="AS51:AW51"/>
    <mergeCell ref="AX51:AY51"/>
    <mergeCell ref="AZ51:BD51"/>
    <mergeCell ref="BE51:BF51"/>
    <mergeCell ref="BG51:BK51"/>
    <mergeCell ref="BU52:BY52"/>
    <mergeCell ref="BZ52:CA52"/>
    <mergeCell ref="CB52:CI52"/>
    <mergeCell ref="E51:O51"/>
    <mergeCell ref="Q51:U51"/>
    <mergeCell ref="V51:W51"/>
    <mergeCell ref="X51:AB51"/>
    <mergeCell ref="AC51:AD51"/>
    <mergeCell ref="AE51:AI51"/>
    <mergeCell ref="AJ51:AK51"/>
    <mergeCell ref="AL51:AP51"/>
    <mergeCell ref="BS52:BT52"/>
    <mergeCell ref="AE52:AI52"/>
    <mergeCell ref="AJ52:AK52"/>
    <mergeCell ref="AL52:AP52"/>
    <mergeCell ref="AQ52:AR52"/>
    <mergeCell ref="AS52:AW52"/>
    <mergeCell ref="AX52:AY52"/>
    <mergeCell ref="A50:D50"/>
    <mergeCell ref="E50:O50"/>
    <mergeCell ref="Q50:U50"/>
    <mergeCell ref="V50:W50"/>
    <mergeCell ref="X50:AB50"/>
    <mergeCell ref="AC50:AD50"/>
    <mergeCell ref="AE50:AI50"/>
    <mergeCell ref="AZ49:BD49"/>
    <mergeCell ref="BE49:BF49"/>
    <mergeCell ref="BG49:BK49"/>
    <mergeCell ref="BL49:BM49"/>
    <mergeCell ref="BN49:BR49"/>
    <mergeCell ref="BS49:BT49"/>
    <mergeCell ref="AE49:AI49"/>
    <mergeCell ref="AJ49:AK49"/>
    <mergeCell ref="AL49:AP49"/>
    <mergeCell ref="AQ49:AR49"/>
    <mergeCell ref="AS49:AW49"/>
    <mergeCell ref="AX49:AY49"/>
    <mergeCell ref="E49:O49"/>
    <mergeCell ref="Q49:U49"/>
    <mergeCell ref="V49:W49"/>
    <mergeCell ref="X49:AB49"/>
    <mergeCell ref="AC49:AD49"/>
    <mergeCell ref="BE50:BF50"/>
    <mergeCell ref="BG50:BK50"/>
    <mergeCell ref="BL50:BM50"/>
    <mergeCell ref="BN50:BR50"/>
    <mergeCell ref="BS50:BT50"/>
    <mergeCell ref="BU50:BY50"/>
    <mergeCell ref="AJ50:AK50"/>
    <mergeCell ref="AL50:AP50"/>
    <mergeCell ref="AQ50:AR50"/>
    <mergeCell ref="AS50:AW50"/>
    <mergeCell ref="AX50:AY50"/>
    <mergeCell ref="AZ50:BD50"/>
    <mergeCell ref="BU49:BY49"/>
    <mergeCell ref="BZ49:CA49"/>
    <mergeCell ref="CB49:CI49"/>
    <mergeCell ref="BZ50:CA50"/>
    <mergeCell ref="CB50:CI50"/>
    <mergeCell ref="A48:D48"/>
    <mergeCell ref="BN48:BR48"/>
    <mergeCell ref="BS48:BT48"/>
    <mergeCell ref="BU48:BY48"/>
    <mergeCell ref="BZ48:CA48"/>
    <mergeCell ref="E48:O48"/>
    <mergeCell ref="Q48:U48"/>
    <mergeCell ref="V48:W48"/>
    <mergeCell ref="X48:AB48"/>
    <mergeCell ref="AC48:AD48"/>
    <mergeCell ref="AE48:AI48"/>
    <mergeCell ref="AJ48:AK48"/>
    <mergeCell ref="AL48:AP48"/>
    <mergeCell ref="AQ48:AR48"/>
    <mergeCell ref="CB48:CI48"/>
    <mergeCell ref="AS48:AW48"/>
    <mergeCell ref="AX48:AY48"/>
    <mergeCell ref="AZ48:BD48"/>
    <mergeCell ref="BE48:BF48"/>
    <mergeCell ref="BG48:BK48"/>
    <mergeCell ref="BL48:BM48"/>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A3:CJ3"/>
    <mergeCell ref="A4:CJ4"/>
    <mergeCell ref="A5:CJ5"/>
    <mergeCell ref="A6:CJ6"/>
    <mergeCell ref="CA8:CJ11"/>
    <mergeCell ref="P10:BZ13"/>
    <mergeCell ref="CA12:CJ15"/>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100:BY100"/>
    <mergeCell ref="BZ100:CA100"/>
    <mergeCell ref="BT34:BZ37"/>
    <mergeCell ref="CA34:CJ37"/>
    <mergeCell ref="A47:O47"/>
    <mergeCell ref="CA47:CI47"/>
    <mergeCell ref="AK23:AX26"/>
    <mergeCell ref="AY23:BL26"/>
    <mergeCell ref="CB100:CI100"/>
    <mergeCell ref="BM32:BS35"/>
    <mergeCell ref="AD34:AJ37"/>
    <mergeCell ref="AR34:AX37"/>
    <mergeCell ref="BF34:BL37"/>
    <mergeCell ref="A23:O26"/>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AK36:AQ39"/>
    <mergeCell ref="AY36:BE39"/>
    <mergeCell ref="BM36:BS39"/>
    <mergeCell ref="AD38:AJ41"/>
    <mergeCell ref="AR38:AX41"/>
    <mergeCell ref="BF38:BL41"/>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33" customWidth="1"/>
    <col min="2" max="2" width="20.7109375" style="333" customWidth="1"/>
    <col min="3" max="3" width="2.28515625" style="333" customWidth="1"/>
    <col min="4" max="4" width="9.140625" style="333" customWidth="1"/>
    <col min="5" max="5" width="8.7109375" style="333" customWidth="1"/>
    <col min="6" max="6" width="9.140625" style="333" customWidth="1"/>
    <col min="7" max="7" width="8.7109375" style="333" customWidth="1"/>
    <col min="8" max="8" width="9.140625" style="333" customWidth="1"/>
    <col min="9" max="9" width="8.7109375" style="333" customWidth="1"/>
    <col min="10" max="10" width="9.140625" style="333" customWidth="1"/>
    <col min="11" max="11" width="8.7109375" style="333" customWidth="1"/>
    <col min="12" max="12" width="9.140625" style="333" customWidth="1"/>
    <col min="13" max="13" width="8.7109375" style="333" customWidth="1"/>
    <col min="14" max="14" width="9.140625" style="333" customWidth="1"/>
    <col min="15" max="15" width="8.7109375" style="333" customWidth="1"/>
    <col min="16" max="257" width="11.42578125" style="333"/>
    <col min="258" max="258" width="6.28515625" style="333" customWidth="1"/>
    <col min="259" max="259" width="20.7109375" style="333" customWidth="1"/>
    <col min="260" max="271" width="9.140625" style="333" customWidth="1"/>
    <col min="272" max="513" width="11.42578125" style="333"/>
    <col min="514" max="514" width="6.28515625" style="333" customWidth="1"/>
    <col min="515" max="515" width="20.7109375" style="333" customWidth="1"/>
    <col min="516" max="527" width="9.140625" style="333" customWidth="1"/>
    <col min="528" max="769" width="11.42578125" style="333"/>
    <col min="770" max="770" width="6.28515625" style="333" customWidth="1"/>
    <col min="771" max="771" width="20.7109375" style="333" customWidth="1"/>
    <col min="772" max="783" width="9.140625" style="333" customWidth="1"/>
    <col min="784" max="1025" width="11.42578125" style="333"/>
    <col min="1026" max="1026" width="6.28515625" style="333" customWidth="1"/>
    <col min="1027" max="1027" width="20.7109375" style="333" customWidth="1"/>
    <col min="1028" max="1039" width="9.140625" style="333" customWidth="1"/>
    <col min="1040" max="1281" width="11.42578125" style="333"/>
    <col min="1282" max="1282" width="6.28515625" style="333" customWidth="1"/>
    <col min="1283" max="1283" width="20.7109375" style="333" customWidth="1"/>
    <col min="1284" max="1295" width="9.140625" style="333" customWidth="1"/>
    <col min="1296" max="1537" width="11.42578125" style="333"/>
    <col min="1538" max="1538" width="6.28515625" style="333" customWidth="1"/>
    <col min="1539" max="1539" width="20.7109375" style="333" customWidth="1"/>
    <col min="1540" max="1551" width="9.140625" style="333" customWidth="1"/>
    <col min="1552" max="1793" width="11.42578125" style="333"/>
    <col min="1794" max="1794" width="6.28515625" style="333" customWidth="1"/>
    <col min="1795" max="1795" width="20.7109375" style="333" customWidth="1"/>
    <col min="1796" max="1807" width="9.140625" style="333" customWidth="1"/>
    <col min="1808" max="2049" width="11.42578125" style="333"/>
    <col min="2050" max="2050" width="6.28515625" style="333" customWidth="1"/>
    <col min="2051" max="2051" width="20.7109375" style="333" customWidth="1"/>
    <col min="2052" max="2063" width="9.140625" style="333" customWidth="1"/>
    <col min="2064" max="2305" width="11.42578125" style="333"/>
    <col min="2306" max="2306" width="6.28515625" style="333" customWidth="1"/>
    <col min="2307" max="2307" width="20.7109375" style="333" customWidth="1"/>
    <col min="2308" max="2319" width="9.140625" style="333" customWidth="1"/>
    <col min="2320" max="2561" width="11.42578125" style="333"/>
    <col min="2562" max="2562" width="6.28515625" style="333" customWidth="1"/>
    <col min="2563" max="2563" width="20.7109375" style="333" customWidth="1"/>
    <col min="2564" max="2575" width="9.140625" style="333" customWidth="1"/>
    <col min="2576" max="2817" width="11.42578125" style="333"/>
    <col min="2818" max="2818" width="6.28515625" style="333" customWidth="1"/>
    <col min="2819" max="2819" width="20.7109375" style="333" customWidth="1"/>
    <col min="2820" max="2831" width="9.140625" style="333" customWidth="1"/>
    <col min="2832" max="3073" width="11.42578125" style="333"/>
    <col min="3074" max="3074" width="6.28515625" style="333" customWidth="1"/>
    <col min="3075" max="3075" width="20.7109375" style="333" customWidth="1"/>
    <col min="3076" max="3087" width="9.140625" style="333" customWidth="1"/>
    <col min="3088" max="3329" width="11.42578125" style="333"/>
    <col min="3330" max="3330" width="6.28515625" style="333" customWidth="1"/>
    <col min="3331" max="3331" width="20.7109375" style="333" customWidth="1"/>
    <col min="3332" max="3343" width="9.140625" style="333" customWidth="1"/>
    <col min="3344" max="3585" width="11.42578125" style="333"/>
    <col min="3586" max="3586" width="6.28515625" style="333" customWidth="1"/>
    <col min="3587" max="3587" width="20.7109375" style="333" customWidth="1"/>
    <col min="3588" max="3599" width="9.140625" style="333" customWidth="1"/>
    <col min="3600" max="3841" width="11.42578125" style="333"/>
    <col min="3842" max="3842" width="6.28515625" style="333" customWidth="1"/>
    <col min="3843" max="3843" width="20.7109375" style="333" customWidth="1"/>
    <col min="3844" max="3855" width="9.140625" style="333" customWidth="1"/>
    <col min="3856" max="4097" width="11.42578125" style="333"/>
    <col min="4098" max="4098" width="6.28515625" style="333" customWidth="1"/>
    <col min="4099" max="4099" width="20.7109375" style="333" customWidth="1"/>
    <col min="4100" max="4111" width="9.140625" style="333" customWidth="1"/>
    <col min="4112" max="4353" width="11.42578125" style="333"/>
    <col min="4354" max="4354" width="6.28515625" style="333" customWidth="1"/>
    <col min="4355" max="4355" width="20.7109375" style="333" customWidth="1"/>
    <col min="4356" max="4367" width="9.140625" style="333" customWidth="1"/>
    <col min="4368" max="4609" width="11.42578125" style="333"/>
    <col min="4610" max="4610" width="6.28515625" style="333" customWidth="1"/>
    <col min="4611" max="4611" width="20.7109375" style="333" customWidth="1"/>
    <col min="4612" max="4623" width="9.140625" style="333" customWidth="1"/>
    <col min="4624" max="4865" width="11.42578125" style="333"/>
    <col min="4866" max="4866" width="6.28515625" style="333" customWidth="1"/>
    <col min="4867" max="4867" width="20.7109375" style="333" customWidth="1"/>
    <col min="4868" max="4879" width="9.140625" style="333" customWidth="1"/>
    <col min="4880" max="5121" width="11.42578125" style="333"/>
    <col min="5122" max="5122" width="6.28515625" style="333" customWidth="1"/>
    <col min="5123" max="5123" width="20.7109375" style="333" customWidth="1"/>
    <col min="5124" max="5135" width="9.140625" style="333" customWidth="1"/>
    <col min="5136" max="5377" width="11.42578125" style="333"/>
    <col min="5378" max="5378" width="6.28515625" style="333" customWidth="1"/>
    <col min="5379" max="5379" width="20.7109375" style="333" customWidth="1"/>
    <col min="5380" max="5391" width="9.140625" style="333" customWidth="1"/>
    <col min="5392" max="5633" width="11.42578125" style="333"/>
    <col min="5634" max="5634" width="6.28515625" style="333" customWidth="1"/>
    <col min="5635" max="5635" width="20.7109375" style="333" customWidth="1"/>
    <col min="5636" max="5647" width="9.140625" style="333" customWidth="1"/>
    <col min="5648" max="5889" width="11.42578125" style="333"/>
    <col min="5890" max="5890" width="6.28515625" style="333" customWidth="1"/>
    <col min="5891" max="5891" width="20.7109375" style="333" customWidth="1"/>
    <col min="5892" max="5903" width="9.140625" style="333" customWidth="1"/>
    <col min="5904" max="6145" width="11.42578125" style="333"/>
    <col min="6146" max="6146" width="6.28515625" style="333" customWidth="1"/>
    <col min="6147" max="6147" width="20.7109375" style="333" customWidth="1"/>
    <col min="6148" max="6159" width="9.140625" style="333" customWidth="1"/>
    <col min="6160" max="6401" width="11.42578125" style="333"/>
    <col min="6402" max="6402" width="6.28515625" style="333" customWidth="1"/>
    <col min="6403" max="6403" width="20.7109375" style="333" customWidth="1"/>
    <col min="6404" max="6415" width="9.140625" style="333" customWidth="1"/>
    <col min="6416" max="6657" width="11.42578125" style="333"/>
    <col min="6658" max="6658" width="6.28515625" style="333" customWidth="1"/>
    <col min="6659" max="6659" width="20.7109375" style="333" customWidth="1"/>
    <col min="6660" max="6671" width="9.140625" style="333" customWidth="1"/>
    <col min="6672" max="6913" width="11.42578125" style="333"/>
    <col min="6914" max="6914" width="6.28515625" style="333" customWidth="1"/>
    <col min="6915" max="6915" width="20.7109375" style="333" customWidth="1"/>
    <col min="6916" max="6927" width="9.140625" style="333" customWidth="1"/>
    <col min="6928" max="7169" width="11.42578125" style="333"/>
    <col min="7170" max="7170" width="6.28515625" style="333" customWidth="1"/>
    <col min="7171" max="7171" width="20.7109375" style="333" customWidth="1"/>
    <col min="7172" max="7183" width="9.140625" style="333" customWidth="1"/>
    <col min="7184" max="7425" width="11.42578125" style="333"/>
    <col min="7426" max="7426" width="6.28515625" style="333" customWidth="1"/>
    <col min="7427" max="7427" width="20.7109375" style="333" customWidth="1"/>
    <col min="7428" max="7439" width="9.140625" style="333" customWidth="1"/>
    <col min="7440" max="7681" width="11.42578125" style="333"/>
    <col min="7682" max="7682" width="6.28515625" style="333" customWidth="1"/>
    <col min="7683" max="7683" width="20.7109375" style="333" customWidth="1"/>
    <col min="7684" max="7695" width="9.140625" style="333" customWidth="1"/>
    <col min="7696" max="7937" width="11.42578125" style="333"/>
    <col min="7938" max="7938" width="6.28515625" style="333" customWidth="1"/>
    <col min="7939" max="7939" width="20.7109375" style="333" customWidth="1"/>
    <col min="7940" max="7951" width="9.140625" style="333" customWidth="1"/>
    <col min="7952" max="8193" width="11.42578125" style="333"/>
    <col min="8194" max="8194" width="6.28515625" style="333" customWidth="1"/>
    <col min="8195" max="8195" width="20.7109375" style="333" customWidth="1"/>
    <col min="8196" max="8207" width="9.140625" style="333" customWidth="1"/>
    <col min="8208" max="8449" width="11.42578125" style="333"/>
    <col min="8450" max="8450" width="6.28515625" style="333" customWidth="1"/>
    <col min="8451" max="8451" width="20.7109375" style="333" customWidth="1"/>
    <col min="8452" max="8463" width="9.140625" style="333" customWidth="1"/>
    <col min="8464" max="8705" width="11.42578125" style="333"/>
    <col min="8706" max="8706" width="6.28515625" style="333" customWidth="1"/>
    <col min="8707" max="8707" width="20.7109375" style="333" customWidth="1"/>
    <col min="8708" max="8719" width="9.140625" style="333" customWidth="1"/>
    <col min="8720" max="8961" width="11.42578125" style="333"/>
    <col min="8962" max="8962" width="6.28515625" style="333" customWidth="1"/>
    <col min="8963" max="8963" width="20.7109375" style="333" customWidth="1"/>
    <col min="8964" max="8975" width="9.140625" style="333" customWidth="1"/>
    <col min="8976" max="9217" width="11.42578125" style="333"/>
    <col min="9218" max="9218" width="6.28515625" style="333" customWidth="1"/>
    <col min="9219" max="9219" width="20.7109375" style="333" customWidth="1"/>
    <col min="9220" max="9231" width="9.140625" style="333" customWidth="1"/>
    <col min="9232" max="9473" width="11.42578125" style="333"/>
    <col min="9474" max="9474" width="6.28515625" style="333" customWidth="1"/>
    <col min="9475" max="9475" width="20.7109375" style="333" customWidth="1"/>
    <col min="9476" max="9487" width="9.140625" style="333" customWidth="1"/>
    <col min="9488" max="9729" width="11.42578125" style="333"/>
    <col min="9730" max="9730" width="6.28515625" style="333" customWidth="1"/>
    <col min="9731" max="9731" width="20.7109375" style="333" customWidth="1"/>
    <col min="9732" max="9743" width="9.140625" style="333" customWidth="1"/>
    <col min="9744" max="9985" width="11.42578125" style="333"/>
    <col min="9986" max="9986" width="6.28515625" style="333" customWidth="1"/>
    <col min="9987" max="9987" width="20.7109375" style="333" customWidth="1"/>
    <col min="9988" max="9999" width="9.140625" style="333" customWidth="1"/>
    <col min="10000" max="10241" width="11.42578125" style="333"/>
    <col min="10242" max="10242" width="6.28515625" style="333" customWidth="1"/>
    <col min="10243" max="10243" width="20.7109375" style="333" customWidth="1"/>
    <col min="10244" max="10255" width="9.140625" style="333" customWidth="1"/>
    <col min="10256" max="10497" width="11.42578125" style="333"/>
    <col min="10498" max="10498" width="6.28515625" style="333" customWidth="1"/>
    <col min="10499" max="10499" width="20.7109375" style="333" customWidth="1"/>
    <col min="10500" max="10511" width="9.140625" style="333" customWidth="1"/>
    <col min="10512" max="10753" width="11.42578125" style="333"/>
    <col min="10754" max="10754" width="6.28515625" style="333" customWidth="1"/>
    <col min="10755" max="10755" width="20.7109375" style="333" customWidth="1"/>
    <col min="10756" max="10767" width="9.140625" style="333" customWidth="1"/>
    <col min="10768" max="11009" width="11.42578125" style="333"/>
    <col min="11010" max="11010" width="6.28515625" style="333" customWidth="1"/>
    <col min="11011" max="11011" width="20.7109375" style="333" customWidth="1"/>
    <col min="11012" max="11023" width="9.140625" style="333" customWidth="1"/>
    <col min="11024" max="11265" width="11.42578125" style="333"/>
    <col min="11266" max="11266" width="6.28515625" style="333" customWidth="1"/>
    <col min="11267" max="11267" width="20.7109375" style="333" customWidth="1"/>
    <col min="11268" max="11279" width="9.140625" style="333" customWidth="1"/>
    <col min="11280" max="11521" width="11.42578125" style="333"/>
    <col min="11522" max="11522" width="6.28515625" style="333" customWidth="1"/>
    <col min="11523" max="11523" width="20.7109375" style="333" customWidth="1"/>
    <col min="11524" max="11535" width="9.140625" style="333" customWidth="1"/>
    <col min="11536" max="11777" width="11.42578125" style="333"/>
    <col min="11778" max="11778" width="6.28515625" style="333" customWidth="1"/>
    <col min="11779" max="11779" width="20.7109375" style="333" customWidth="1"/>
    <col min="11780" max="11791" width="9.140625" style="333" customWidth="1"/>
    <col min="11792" max="12033" width="11.42578125" style="333"/>
    <col min="12034" max="12034" width="6.28515625" style="333" customWidth="1"/>
    <col min="12035" max="12035" width="20.7109375" style="333" customWidth="1"/>
    <col min="12036" max="12047" width="9.140625" style="333" customWidth="1"/>
    <col min="12048" max="12289" width="11.42578125" style="333"/>
    <col min="12290" max="12290" width="6.28515625" style="333" customWidth="1"/>
    <col min="12291" max="12291" width="20.7109375" style="333" customWidth="1"/>
    <col min="12292" max="12303" width="9.140625" style="333" customWidth="1"/>
    <col min="12304" max="12545" width="11.42578125" style="333"/>
    <col min="12546" max="12546" width="6.28515625" style="333" customWidth="1"/>
    <col min="12547" max="12547" width="20.7109375" style="333" customWidth="1"/>
    <col min="12548" max="12559" width="9.140625" style="333" customWidth="1"/>
    <col min="12560" max="12801" width="11.42578125" style="333"/>
    <col min="12802" max="12802" width="6.28515625" style="333" customWidth="1"/>
    <col min="12803" max="12803" width="20.7109375" style="333" customWidth="1"/>
    <col min="12804" max="12815" width="9.140625" style="333" customWidth="1"/>
    <col min="12816" max="13057" width="11.42578125" style="333"/>
    <col min="13058" max="13058" width="6.28515625" style="333" customWidth="1"/>
    <col min="13059" max="13059" width="20.7109375" style="333" customWidth="1"/>
    <col min="13060" max="13071" width="9.140625" style="333" customWidth="1"/>
    <col min="13072" max="13313" width="11.42578125" style="333"/>
    <col min="13314" max="13314" width="6.28515625" style="333" customWidth="1"/>
    <col min="13315" max="13315" width="20.7109375" style="333" customWidth="1"/>
    <col min="13316" max="13327" width="9.140625" style="333" customWidth="1"/>
    <col min="13328" max="13569" width="11.42578125" style="333"/>
    <col min="13570" max="13570" width="6.28515625" style="333" customWidth="1"/>
    <col min="13571" max="13571" width="20.7109375" style="333" customWidth="1"/>
    <col min="13572" max="13583" width="9.140625" style="333" customWidth="1"/>
    <col min="13584" max="13825" width="11.42578125" style="333"/>
    <col min="13826" max="13826" width="6.28515625" style="333" customWidth="1"/>
    <col min="13827" max="13827" width="20.7109375" style="333" customWidth="1"/>
    <col min="13828" max="13839" width="9.140625" style="333" customWidth="1"/>
    <col min="13840" max="14081" width="11.42578125" style="333"/>
    <col min="14082" max="14082" width="6.28515625" style="333" customWidth="1"/>
    <col min="14083" max="14083" width="20.7109375" style="333" customWidth="1"/>
    <col min="14084" max="14095" width="9.140625" style="333" customWidth="1"/>
    <col min="14096" max="14337" width="11.42578125" style="333"/>
    <col min="14338" max="14338" width="6.28515625" style="333" customWidth="1"/>
    <col min="14339" max="14339" width="20.7109375" style="333" customWidth="1"/>
    <col min="14340" max="14351" width="9.140625" style="333" customWidth="1"/>
    <col min="14352" max="14593" width="11.42578125" style="333"/>
    <col min="14594" max="14594" width="6.28515625" style="333" customWidth="1"/>
    <col min="14595" max="14595" width="20.7109375" style="333" customWidth="1"/>
    <col min="14596" max="14607" width="9.140625" style="333" customWidth="1"/>
    <col min="14608" max="14849" width="11.42578125" style="333"/>
    <col min="14850" max="14850" width="6.28515625" style="333" customWidth="1"/>
    <col min="14851" max="14851" width="20.7109375" style="333" customWidth="1"/>
    <col min="14852" max="14863" width="9.140625" style="333" customWidth="1"/>
    <col min="14864" max="15105" width="11.42578125" style="333"/>
    <col min="15106" max="15106" width="6.28515625" style="333" customWidth="1"/>
    <col min="15107" max="15107" width="20.7109375" style="333" customWidth="1"/>
    <col min="15108" max="15119" width="9.140625" style="333" customWidth="1"/>
    <col min="15120" max="15361" width="11.42578125" style="333"/>
    <col min="15362" max="15362" width="6.28515625" style="333" customWidth="1"/>
    <col min="15363" max="15363" width="20.7109375" style="333" customWidth="1"/>
    <col min="15364" max="15375" width="9.140625" style="333" customWidth="1"/>
    <col min="15376" max="15617" width="11.42578125" style="333"/>
    <col min="15618" max="15618" width="6.28515625" style="333" customWidth="1"/>
    <col min="15619" max="15619" width="20.7109375" style="333" customWidth="1"/>
    <col min="15620" max="15631" width="9.140625" style="333" customWidth="1"/>
    <col min="15632" max="15873" width="11.42578125" style="333"/>
    <col min="15874" max="15874" width="6.28515625" style="333" customWidth="1"/>
    <col min="15875" max="15875" width="20.7109375" style="333" customWidth="1"/>
    <col min="15876" max="15887" width="9.140625" style="333" customWidth="1"/>
    <col min="15888" max="16129" width="11.42578125" style="333"/>
    <col min="16130" max="16130" width="6.28515625" style="333" customWidth="1"/>
    <col min="16131" max="16131" width="20.7109375" style="333" customWidth="1"/>
    <col min="16132" max="16143" width="9.140625" style="333" customWidth="1"/>
    <col min="16144" max="16384" width="11.42578125" style="333"/>
  </cols>
  <sheetData>
    <row r="1" spans="1:16" s="857" customFormat="1" ht="15" customHeight="1">
      <c r="A1" s="858" t="s">
        <v>1765</v>
      </c>
    </row>
    <row r="2" spans="1:16" ht="13.5" customHeight="1">
      <c r="A2" s="724" t="s">
        <v>133</v>
      </c>
      <c r="B2" s="713"/>
      <c r="C2" s="713"/>
      <c r="D2" s="713"/>
      <c r="E2" s="713"/>
      <c r="F2" s="713"/>
      <c r="G2" s="713"/>
      <c r="H2" s="713"/>
      <c r="I2" s="713"/>
      <c r="J2" s="713"/>
      <c r="K2" s="713"/>
      <c r="L2" s="713"/>
      <c r="M2" s="713"/>
      <c r="N2" s="713"/>
      <c r="O2" s="713"/>
    </row>
    <row r="3" spans="1:16" ht="13.5" customHeight="1">
      <c r="A3" s="953" t="s">
        <v>538</v>
      </c>
      <c r="B3" s="953"/>
      <c r="C3" s="953"/>
      <c r="D3" s="953"/>
      <c r="E3" s="953"/>
      <c r="F3" s="953"/>
      <c r="G3" s="953"/>
      <c r="H3" s="953"/>
      <c r="I3" s="953"/>
      <c r="J3" s="953"/>
      <c r="K3" s="953"/>
      <c r="L3" s="953"/>
      <c r="M3" s="953"/>
      <c r="N3" s="953"/>
      <c r="O3" s="953"/>
    </row>
    <row r="4" spans="1:16" ht="13.5" customHeight="1">
      <c r="A4" s="953" t="s">
        <v>394</v>
      </c>
      <c r="B4" s="953"/>
      <c r="C4" s="953"/>
      <c r="D4" s="953"/>
      <c r="E4" s="953"/>
      <c r="F4" s="953"/>
      <c r="G4" s="953"/>
      <c r="H4" s="953"/>
      <c r="I4" s="953"/>
      <c r="J4" s="953"/>
      <c r="K4" s="953"/>
      <c r="L4" s="953"/>
      <c r="M4" s="953"/>
      <c r="N4" s="953"/>
      <c r="O4" s="953"/>
    </row>
    <row r="5" spans="1:16" ht="13.5" customHeight="1">
      <c r="A5" s="953" t="s">
        <v>345</v>
      </c>
      <c r="B5" s="953"/>
      <c r="C5" s="953"/>
      <c r="D5" s="953"/>
      <c r="E5" s="953"/>
      <c r="F5" s="953"/>
      <c r="G5" s="953"/>
      <c r="H5" s="953"/>
      <c r="I5" s="953"/>
      <c r="J5" s="953"/>
      <c r="K5" s="953"/>
      <c r="L5" s="953"/>
      <c r="M5" s="953"/>
      <c r="N5" s="953"/>
      <c r="O5" s="953"/>
    </row>
    <row r="6" spans="1:16" ht="8.1" customHeight="1">
      <c r="A6" s="953"/>
      <c r="B6" s="953"/>
      <c r="C6" s="953"/>
      <c r="D6" s="953"/>
      <c r="E6" s="953"/>
      <c r="F6" s="953"/>
      <c r="G6" s="953"/>
      <c r="H6" s="953"/>
      <c r="I6" s="953"/>
      <c r="J6" s="953"/>
      <c r="K6" s="953"/>
      <c r="L6" s="953"/>
      <c r="M6" s="953"/>
      <c r="N6" s="953"/>
      <c r="O6" s="953"/>
    </row>
    <row r="7" spans="1:16" ht="4.7" customHeight="1">
      <c r="A7" s="1370" t="s">
        <v>792</v>
      </c>
      <c r="B7" s="1370"/>
      <c r="C7" s="954"/>
      <c r="D7" s="344"/>
      <c r="E7" s="336"/>
      <c r="F7" s="344"/>
      <c r="G7" s="336"/>
      <c r="H7" s="965" t="s">
        <v>762</v>
      </c>
      <c r="I7" s="1370"/>
      <c r="J7" s="1370"/>
      <c r="K7" s="1370"/>
      <c r="L7" s="1370"/>
      <c r="M7" s="1370"/>
      <c r="N7" s="1370"/>
      <c r="O7" s="1370"/>
      <c r="P7" s="226"/>
    </row>
    <row r="8" spans="1:16" ht="4.7" customHeight="1">
      <c r="A8" s="1366"/>
      <c r="B8" s="1366"/>
      <c r="C8" s="1367"/>
      <c r="D8" s="348"/>
      <c r="E8" s="338"/>
      <c r="F8" s="348"/>
      <c r="G8" s="338"/>
      <c r="H8" s="966"/>
      <c r="I8" s="1366"/>
      <c r="J8" s="1366"/>
      <c r="K8" s="1366"/>
      <c r="L8" s="1366"/>
      <c r="M8" s="1366"/>
      <c r="N8" s="1366"/>
      <c r="O8" s="1366"/>
      <c r="P8" s="226"/>
    </row>
    <row r="9" spans="1:16" ht="4.7" customHeight="1">
      <c r="A9" s="1366"/>
      <c r="B9" s="1366"/>
      <c r="C9" s="1367"/>
      <c r="D9" s="348"/>
      <c r="E9" s="338"/>
      <c r="F9" s="348"/>
      <c r="G9" s="338"/>
      <c r="H9" s="966"/>
      <c r="I9" s="1366"/>
      <c r="J9" s="1366"/>
      <c r="K9" s="1366"/>
      <c r="L9" s="1366"/>
      <c r="M9" s="1366"/>
      <c r="N9" s="1366"/>
      <c r="O9" s="1366"/>
      <c r="P9" s="226"/>
    </row>
    <row r="10" spans="1:16" ht="4.7" customHeight="1">
      <c r="A10" s="1366"/>
      <c r="B10" s="1366"/>
      <c r="C10" s="1367"/>
      <c r="D10" s="966" t="s">
        <v>793</v>
      </c>
      <c r="E10" s="1367"/>
      <c r="F10" s="348"/>
      <c r="G10" s="338"/>
      <c r="H10" s="967"/>
      <c r="I10" s="1371"/>
      <c r="J10" s="1371"/>
      <c r="K10" s="1371"/>
      <c r="L10" s="1371"/>
      <c r="M10" s="1371"/>
      <c r="N10" s="1371"/>
      <c r="O10" s="1371"/>
      <c r="P10" s="226"/>
    </row>
    <row r="11" spans="1:16" ht="4.7" customHeight="1">
      <c r="A11" s="1366"/>
      <c r="B11" s="1366"/>
      <c r="C11" s="1367"/>
      <c r="D11" s="966"/>
      <c r="E11" s="1367"/>
      <c r="F11" s="348"/>
      <c r="G11" s="338"/>
      <c r="H11" s="348"/>
      <c r="I11" s="338"/>
      <c r="J11" s="348"/>
      <c r="K11" s="338"/>
      <c r="L11" s="348"/>
      <c r="M11" s="338"/>
      <c r="N11" s="348"/>
      <c r="O11" s="337"/>
      <c r="P11" s="226"/>
    </row>
    <row r="12" spans="1:16" ht="4.7" customHeight="1">
      <c r="A12" s="1366"/>
      <c r="B12" s="1366"/>
      <c r="C12" s="1367"/>
      <c r="D12" s="966"/>
      <c r="E12" s="1367"/>
      <c r="F12" s="966" t="s">
        <v>794</v>
      </c>
      <c r="G12" s="1367"/>
      <c r="H12" s="348"/>
      <c r="I12" s="338"/>
      <c r="J12" s="348"/>
      <c r="K12" s="338"/>
      <c r="L12" s="348"/>
      <c r="M12" s="338"/>
      <c r="N12" s="348"/>
      <c r="O12" s="337"/>
      <c r="P12" s="226"/>
    </row>
    <row r="13" spans="1:16" ht="4.7" customHeight="1">
      <c r="A13" s="1366"/>
      <c r="B13" s="1366"/>
      <c r="C13" s="1367"/>
      <c r="D13" s="966"/>
      <c r="E13" s="1367"/>
      <c r="F13" s="966"/>
      <c r="G13" s="1367"/>
      <c r="H13" s="348"/>
      <c r="I13" s="338"/>
      <c r="J13" s="348"/>
      <c r="K13" s="338"/>
      <c r="L13" s="348"/>
      <c r="M13" s="338"/>
      <c r="N13" s="348"/>
      <c r="O13" s="337"/>
      <c r="P13" s="226"/>
    </row>
    <row r="14" spans="1:16" ht="4.7" customHeight="1">
      <c r="A14" s="1366"/>
      <c r="B14" s="1366"/>
      <c r="C14" s="1367"/>
      <c r="D14" s="966" t="s">
        <v>683</v>
      </c>
      <c r="E14" s="1367"/>
      <c r="F14" s="966"/>
      <c r="G14" s="1367"/>
      <c r="H14" s="348"/>
      <c r="I14" s="338"/>
      <c r="J14" s="348"/>
      <c r="K14" s="338"/>
      <c r="L14" s="348"/>
      <c r="M14" s="338"/>
      <c r="N14" s="966" t="s">
        <v>795</v>
      </c>
      <c r="O14" s="1366"/>
      <c r="P14" s="226"/>
    </row>
    <row r="15" spans="1:16" ht="4.7" customHeight="1">
      <c r="A15" s="1366"/>
      <c r="B15" s="1366"/>
      <c r="C15" s="1367"/>
      <c r="D15" s="966"/>
      <c r="E15" s="1367"/>
      <c r="F15" s="966"/>
      <c r="G15" s="1367"/>
      <c r="H15" s="348"/>
      <c r="I15" s="338"/>
      <c r="J15" s="348"/>
      <c r="K15" s="338"/>
      <c r="L15" s="348"/>
      <c r="M15" s="338"/>
      <c r="N15" s="966"/>
      <c r="O15" s="1366"/>
      <c r="P15" s="226"/>
    </row>
    <row r="16" spans="1:16" ht="4.7" customHeight="1">
      <c r="A16" s="1366"/>
      <c r="B16" s="1366"/>
      <c r="C16" s="1367"/>
      <c r="D16" s="966"/>
      <c r="E16" s="1367"/>
      <c r="F16" s="966" t="s">
        <v>547</v>
      </c>
      <c r="G16" s="1367"/>
      <c r="H16" s="966" t="s">
        <v>326</v>
      </c>
      <c r="I16" s="1367"/>
      <c r="J16" s="966" t="s">
        <v>1002</v>
      </c>
      <c r="K16" s="1367"/>
      <c r="L16" s="966" t="s">
        <v>796</v>
      </c>
      <c r="M16" s="1367"/>
      <c r="N16" s="966"/>
      <c r="O16" s="1366"/>
      <c r="P16" s="226"/>
    </row>
    <row r="17" spans="1:16" ht="4.7" customHeight="1">
      <c r="A17" s="1366"/>
      <c r="B17" s="1366"/>
      <c r="C17" s="1367"/>
      <c r="D17" s="966"/>
      <c r="E17" s="1367"/>
      <c r="F17" s="966"/>
      <c r="G17" s="1367"/>
      <c r="H17" s="966"/>
      <c r="I17" s="1367"/>
      <c r="J17" s="966"/>
      <c r="K17" s="1367"/>
      <c r="L17" s="966"/>
      <c r="M17" s="1367"/>
      <c r="N17" s="966"/>
      <c r="O17" s="1366"/>
      <c r="P17" s="226"/>
    </row>
    <row r="18" spans="1:16" ht="4.7" customHeight="1">
      <c r="A18" s="1366"/>
      <c r="B18" s="1366"/>
      <c r="C18" s="1367"/>
      <c r="D18" s="966" t="s">
        <v>797</v>
      </c>
      <c r="E18" s="1367"/>
      <c r="F18" s="966"/>
      <c r="G18" s="1367"/>
      <c r="H18" s="966"/>
      <c r="I18" s="1367"/>
      <c r="J18" s="966"/>
      <c r="K18" s="1367"/>
      <c r="L18" s="966"/>
      <c r="M18" s="1367"/>
      <c r="N18" s="966" t="s">
        <v>794</v>
      </c>
      <c r="O18" s="1366"/>
      <c r="P18" s="226"/>
    </row>
    <row r="19" spans="1:16" ht="4.7" customHeight="1">
      <c r="A19" s="1366"/>
      <c r="B19" s="1366"/>
      <c r="C19" s="1367"/>
      <c r="D19" s="966"/>
      <c r="E19" s="1367"/>
      <c r="F19" s="966"/>
      <c r="G19" s="1367"/>
      <c r="H19" s="966"/>
      <c r="I19" s="1367"/>
      <c r="J19" s="966"/>
      <c r="K19" s="1367"/>
      <c r="L19" s="966"/>
      <c r="M19" s="1367"/>
      <c r="N19" s="966"/>
      <c r="O19" s="1366"/>
      <c r="P19" s="226"/>
    </row>
    <row r="20" spans="1:16" ht="4.7" customHeight="1">
      <c r="A20" s="1366"/>
      <c r="B20" s="1366"/>
      <c r="C20" s="1367"/>
      <c r="D20" s="966"/>
      <c r="E20" s="1367"/>
      <c r="F20" s="348"/>
      <c r="G20" s="338"/>
      <c r="H20" s="348"/>
      <c r="I20" s="338"/>
      <c r="J20" s="348"/>
      <c r="K20" s="338"/>
      <c r="L20" s="348"/>
      <c r="M20" s="338"/>
      <c r="N20" s="966"/>
      <c r="O20" s="1366"/>
      <c r="P20" s="226"/>
    </row>
    <row r="21" spans="1:16" ht="4.7" customHeight="1">
      <c r="A21" s="1366"/>
      <c r="B21" s="1366"/>
      <c r="C21" s="1367"/>
      <c r="D21" s="966"/>
      <c r="E21" s="1367"/>
      <c r="F21" s="348"/>
      <c r="G21" s="338"/>
      <c r="H21" s="348"/>
      <c r="I21" s="338"/>
      <c r="J21" s="348"/>
      <c r="K21" s="338"/>
      <c r="L21" s="348"/>
      <c r="M21" s="338"/>
      <c r="N21" s="966"/>
      <c r="O21" s="1366"/>
      <c r="P21" s="226"/>
    </row>
    <row r="22" spans="1:16" ht="4.7" customHeight="1">
      <c r="A22" s="1366"/>
      <c r="B22" s="1366"/>
      <c r="C22" s="1367"/>
      <c r="D22" s="348"/>
      <c r="E22" s="338"/>
      <c r="F22" s="348"/>
      <c r="G22" s="338"/>
      <c r="H22" s="348"/>
      <c r="I22" s="338"/>
      <c r="J22" s="348"/>
      <c r="K22" s="338"/>
      <c r="L22" s="348"/>
      <c r="M22" s="338"/>
      <c r="N22" s="348"/>
      <c r="O22" s="337"/>
      <c r="P22" s="226"/>
    </row>
    <row r="23" spans="1:16" ht="4.7" customHeight="1">
      <c r="A23" s="1366"/>
      <c r="B23" s="1366"/>
      <c r="C23" s="1367"/>
      <c r="D23" s="348"/>
      <c r="E23" s="338"/>
      <c r="F23" s="348"/>
      <c r="G23" s="338"/>
      <c r="H23" s="348"/>
      <c r="I23" s="338"/>
      <c r="J23" s="348"/>
      <c r="K23" s="338"/>
      <c r="L23" s="348"/>
      <c r="M23" s="338"/>
      <c r="N23" s="348"/>
      <c r="O23" s="337"/>
      <c r="P23" s="226"/>
    </row>
    <row r="24" spans="1:16" ht="4.7" customHeight="1">
      <c r="A24" s="1366"/>
      <c r="B24" s="1366"/>
      <c r="C24" s="1367"/>
      <c r="D24" s="349"/>
      <c r="E24" s="340"/>
      <c r="F24" s="349"/>
      <c r="G24" s="340"/>
      <c r="H24" s="349"/>
      <c r="I24" s="340"/>
      <c r="J24" s="349"/>
      <c r="K24" s="340"/>
      <c r="L24" s="349"/>
      <c r="M24" s="340"/>
      <c r="N24" s="349"/>
      <c r="O24" s="339"/>
      <c r="P24" s="226"/>
    </row>
    <row r="25" spans="1:16" ht="4.7" customHeight="1">
      <c r="A25" s="1366"/>
      <c r="B25" s="1366"/>
      <c r="C25" s="1367"/>
      <c r="D25" s="356"/>
      <c r="E25" s="1396" t="s">
        <v>798</v>
      </c>
      <c r="F25" s="356"/>
      <c r="G25" s="1396" t="s">
        <v>798</v>
      </c>
      <c r="H25" s="356"/>
      <c r="I25" s="1396" t="s">
        <v>798</v>
      </c>
      <c r="J25" s="356"/>
      <c r="K25" s="1396" t="s">
        <v>798</v>
      </c>
      <c r="L25" s="356"/>
      <c r="M25" s="1396" t="s">
        <v>798</v>
      </c>
      <c r="N25" s="356"/>
      <c r="O25" s="966" t="s">
        <v>798</v>
      </c>
      <c r="P25" s="226"/>
    </row>
    <row r="26" spans="1:16" ht="4.7" customHeight="1">
      <c r="A26" s="1366"/>
      <c r="B26" s="1366"/>
      <c r="C26" s="1367"/>
      <c r="D26" s="356"/>
      <c r="E26" s="1396"/>
      <c r="F26" s="356"/>
      <c r="G26" s="1396"/>
      <c r="H26" s="356"/>
      <c r="I26" s="1396"/>
      <c r="J26" s="356"/>
      <c r="K26" s="1396"/>
      <c r="L26" s="356"/>
      <c r="M26" s="1396"/>
      <c r="N26" s="356"/>
      <c r="O26" s="966"/>
      <c r="P26" s="226"/>
    </row>
    <row r="27" spans="1:16" ht="4.7" customHeight="1">
      <c r="A27" s="1366"/>
      <c r="B27" s="1366"/>
      <c r="C27" s="1367"/>
      <c r="D27" s="356"/>
      <c r="E27" s="1396"/>
      <c r="F27" s="356"/>
      <c r="G27" s="1396"/>
      <c r="H27" s="356"/>
      <c r="I27" s="1396"/>
      <c r="J27" s="356"/>
      <c r="K27" s="1396"/>
      <c r="L27" s="356"/>
      <c r="M27" s="1396"/>
      <c r="N27" s="356"/>
      <c r="O27" s="966"/>
      <c r="P27" s="226"/>
    </row>
    <row r="28" spans="1:16" ht="4.7" customHeight="1">
      <c r="A28" s="1366"/>
      <c r="B28" s="1366"/>
      <c r="C28" s="1367"/>
      <c r="D28" s="356"/>
      <c r="E28" s="1396"/>
      <c r="F28" s="356"/>
      <c r="G28" s="1396"/>
      <c r="H28" s="356"/>
      <c r="I28" s="1396"/>
      <c r="J28" s="356"/>
      <c r="K28" s="1396"/>
      <c r="L28" s="356"/>
      <c r="M28" s="1396"/>
      <c r="N28" s="356"/>
      <c r="O28" s="966"/>
      <c r="P28" s="226"/>
    </row>
    <row r="29" spans="1:16" ht="4.7" customHeight="1">
      <c r="A29" s="1366"/>
      <c r="B29" s="1366"/>
      <c r="C29" s="1367"/>
      <c r="D29" s="1396" t="s">
        <v>799</v>
      </c>
      <c r="E29" s="1394" t="s">
        <v>800</v>
      </c>
      <c r="F29" s="1396" t="s">
        <v>799</v>
      </c>
      <c r="G29" s="1394" t="s">
        <v>800</v>
      </c>
      <c r="H29" s="1396" t="s">
        <v>799</v>
      </c>
      <c r="I29" s="1394" t="s">
        <v>800</v>
      </c>
      <c r="J29" s="1396" t="s">
        <v>799</v>
      </c>
      <c r="K29" s="1394" t="s">
        <v>800</v>
      </c>
      <c r="L29" s="1396" t="s">
        <v>799</v>
      </c>
      <c r="M29" s="1394" t="s">
        <v>800</v>
      </c>
      <c r="N29" s="1396" t="s">
        <v>799</v>
      </c>
      <c r="O29" s="1034" t="s">
        <v>800</v>
      </c>
      <c r="P29" s="226"/>
    </row>
    <row r="30" spans="1:16" ht="4.7" customHeight="1">
      <c r="A30" s="1366"/>
      <c r="B30" s="1366"/>
      <c r="C30" s="1367"/>
      <c r="D30" s="1396"/>
      <c r="E30" s="1394"/>
      <c r="F30" s="1396"/>
      <c r="G30" s="1394"/>
      <c r="H30" s="1396"/>
      <c r="I30" s="1394"/>
      <c r="J30" s="1396"/>
      <c r="K30" s="1394"/>
      <c r="L30" s="1396"/>
      <c r="M30" s="1394"/>
      <c r="N30" s="1396"/>
      <c r="O30" s="1034"/>
      <c r="P30" s="226"/>
    </row>
    <row r="31" spans="1:16" ht="4.7" customHeight="1">
      <c r="A31" s="1366"/>
      <c r="B31" s="1366"/>
      <c r="C31" s="1367"/>
      <c r="D31" s="1396"/>
      <c r="E31" s="1394"/>
      <c r="F31" s="1396"/>
      <c r="G31" s="1394"/>
      <c r="H31" s="1396"/>
      <c r="I31" s="1394"/>
      <c r="J31" s="1396"/>
      <c r="K31" s="1394"/>
      <c r="L31" s="1396"/>
      <c r="M31" s="1394"/>
      <c r="N31" s="1396"/>
      <c r="O31" s="1034"/>
      <c r="P31" s="226"/>
    </row>
    <row r="32" spans="1:16" ht="4.7" customHeight="1">
      <c r="A32" s="1366"/>
      <c r="B32" s="1366"/>
      <c r="C32" s="1367"/>
      <c r="D32" s="1396"/>
      <c r="E32" s="1394"/>
      <c r="F32" s="1396"/>
      <c r="G32" s="1394"/>
      <c r="H32" s="1396"/>
      <c r="I32" s="1394"/>
      <c r="J32" s="1396"/>
      <c r="K32" s="1394"/>
      <c r="L32" s="1396"/>
      <c r="M32" s="1394"/>
      <c r="N32" s="1396"/>
      <c r="O32" s="1034"/>
      <c r="P32" s="226"/>
    </row>
    <row r="33" spans="1:18" ht="4.7" customHeight="1">
      <c r="A33" s="1366"/>
      <c r="B33" s="1366"/>
      <c r="C33" s="1367"/>
      <c r="D33" s="1396" t="s">
        <v>977</v>
      </c>
      <c r="E33" s="1396" t="s">
        <v>978</v>
      </c>
      <c r="F33" s="1396" t="s">
        <v>977</v>
      </c>
      <c r="G33" s="1396" t="s">
        <v>978</v>
      </c>
      <c r="H33" s="1396" t="s">
        <v>977</v>
      </c>
      <c r="I33" s="1396" t="s">
        <v>978</v>
      </c>
      <c r="J33" s="1396" t="s">
        <v>977</v>
      </c>
      <c r="K33" s="1396" t="s">
        <v>978</v>
      </c>
      <c r="L33" s="1396" t="s">
        <v>977</v>
      </c>
      <c r="M33" s="1396" t="s">
        <v>978</v>
      </c>
      <c r="N33" s="1396" t="s">
        <v>977</v>
      </c>
      <c r="O33" s="966" t="s">
        <v>978</v>
      </c>
      <c r="P33" s="226"/>
    </row>
    <row r="34" spans="1:18" ht="4.7" customHeight="1">
      <c r="A34" s="1366"/>
      <c r="B34" s="1366"/>
      <c r="C34" s="1367"/>
      <c r="D34" s="1396"/>
      <c r="E34" s="1396"/>
      <c r="F34" s="1396"/>
      <c r="G34" s="1396"/>
      <c r="H34" s="1396"/>
      <c r="I34" s="1396"/>
      <c r="J34" s="1396"/>
      <c r="K34" s="1396"/>
      <c r="L34" s="1396"/>
      <c r="M34" s="1396"/>
      <c r="N34" s="1396"/>
      <c r="O34" s="966"/>
      <c r="P34" s="226"/>
    </row>
    <row r="35" spans="1:18" ht="4.7" customHeight="1">
      <c r="A35" s="1366"/>
      <c r="B35" s="1366"/>
      <c r="C35" s="1367"/>
      <c r="D35" s="1396"/>
      <c r="E35" s="1396"/>
      <c r="F35" s="1396"/>
      <c r="G35" s="1396"/>
      <c r="H35" s="1396"/>
      <c r="I35" s="1396"/>
      <c r="J35" s="1396"/>
      <c r="K35" s="1396"/>
      <c r="L35" s="1396"/>
      <c r="M35" s="1396"/>
      <c r="N35" s="1396"/>
      <c r="O35" s="966"/>
      <c r="P35" s="226"/>
    </row>
    <row r="36" spans="1:18" ht="4.7" customHeight="1">
      <c r="A36" s="1366"/>
      <c r="B36" s="1366"/>
      <c r="C36" s="1367"/>
      <c r="D36" s="1396"/>
      <c r="E36" s="1396"/>
      <c r="F36" s="1396"/>
      <c r="G36" s="1396"/>
      <c r="H36" s="1396"/>
      <c r="I36" s="1396"/>
      <c r="J36" s="1396"/>
      <c r="K36" s="1396"/>
      <c r="L36" s="1396"/>
      <c r="M36" s="1396"/>
      <c r="N36" s="1396"/>
      <c r="O36" s="966"/>
      <c r="P36" s="226"/>
    </row>
    <row r="37" spans="1:18" ht="4.7" customHeight="1">
      <c r="A37" s="1366"/>
      <c r="B37" s="1366"/>
      <c r="C37" s="1367"/>
      <c r="D37" s="1396" t="s">
        <v>522</v>
      </c>
      <c r="E37" s="1396" t="s">
        <v>523</v>
      </c>
      <c r="F37" s="1396" t="s">
        <v>522</v>
      </c>
      <c r="G37" s="1396" t="s">
        <v>523</v>
      </c>
      <c r="H37" s="1396" t="s">
        <v>522</v>
      </c>
      <c r="I37" s="1396" t="s">
        <v>523</v>
      </c>
      <c r="J37" s="1396" t="s">
        <v>522</v>
      </c>
      <c r="K37" s="1396" t="s">
        <v>523</v>
      </c>
      <c r="L37" s="1396" t="s">
        <v>522</v>
      </c>
      <c r="M37" s="1396" t="s">
        <v>523</v>
      </c>
      <c r="N37" s="1396" t="s">
        <v>522</v>
      </c>
      <c r="O37" s="966" t="s">
        <v>523</v>
      </c>
      <c r="P37" s="226"/>
    </row>
    <row r="38" spans="1:18" ht="4.7" customHeight="1">
      <c r="A38" s="1366"/>
      <c r="B38" s="1366"/>
      <c r="C38" s="1367"/>
      <c r="D38" s="1396"/>
      <c r="E38" s="1396"/>
      <c r="F38" s="1396"/>
      <c r="G38" s="1396"/>
      <c r="H38" s="1396"/>
      <c r="I38" s="1396"/>
      <c r="J38" s="1396"/>
      <c r="K38" s="1396"/>
      <c r="L38" s="1396"/>
      <c r="M38" s="1396"/>
      <c r="N38" s="1396"/>
      <c r="O38" s="966"/>
      <c r="P38" s="226"/>
    </row>
    <row r="39" spans="1:18" ht="4.7" customHeight="1">
      <c r="A39" s="1366"/>
      <c r="B39" s="1366"/>
      <c r="C39" s="1367"/>
      <c r="D39" s="1396"/>
      <c r="E39" s="1396"/>
      <c r="F39" s="1396"/>
      <c r="G39" s="1396"/>
      <c r="H39" s="1396"/>
      <c r="I39" s="1396"/>
      <c r="J39" s="1396"/>
      <c r="K39" s="1396"/>
      <c r="L39" s="1396"/>
      <c r="M39" s="1396"/>
      <c r="N39" s="1396"/>
      <c r="O39" s="966"/>
      <c r="P39" s="226"/>
    </row>
    <row r="40" spans="1:18" ht="4.7" customHeight="1">
      <c r="A40" s="1366"/>
      <c r="B40" s="1366"/>
      <c r="C40" s="1367"/>
      <c r="D40" s="1396"/>
      <c r="E40" s="1396"/>
      <c r="F40" s="1396"/>
      <c r="G40" s="1396"/>
      <c r="H40" s="1396"/>
      <c r="I40" s="1396"/>
      <c r="J40" s="1396"/>
      <c r="K40" s="1396"/>
      <c r="L40" s="1396"/>
      <c r="M40" s="1396"/>
      <c r="N40" s="1396"/>
      <c r="O40" s="966"/>
      <c r="P40" s="226"/>
    </row>
    <row r="41" spans="1:18" ht="4.7" customHeight="1">
      <c r="A41" s="1366"/>
      <c r="B41" s="1366"/>
      <c r="C41" s="1367"/>
      <c r="D41" s="356"/>
      <c r="E41" s="1396" t="s">
        <v>60</v>
      </c>
      <c r="F41" s="356"/>
      <c r="G41" s="1396" t="s">
        <v>60</v>
      </c>
      <c r="H41" s="356"/>
      <c r="I41" s="1396" t="s">
        <v>60</v>
      </c>
      <c r="J41" s="356"/>
      <c r="K41" s="1396" t="s">
        <v>60</v>
      </c>
      <c r="L41" s="356"/>
      <c r="M41" s="1396" t="s">
        <v>60</v>
      </c>
      <c r="N41" s="356"/>
      <c r="O41" s="966" t="s">
        <v>60</v>
      </c>
      <c r="P41" s="226"/>
    </row>
    <row r="42" spans="1:18" ht="4.7" customHeight="1">
      <c r="A42" s="1366"/>
      <c r="B42" s="1366"/>
      <c r="C42" s="1367"/>
      <c r="D42" s="356"/>
      <c r="E42" s="1396"/>
      <c r="F42" s="356"/>
      <c r="G42" s="1396"/>
      <c r="H42" s="356"/>
      <c r="I42" s="1396"/>
      <c r="J42" s="356"/>
      <c r="K42" s="1396"/>
      <c r="L42" s="356"/>
      <c r="M42" s="1396"/>
      <c r="N42" s="356"/>
      <c r="O42" s="966"/>
      <c r="P42" s="226"/>
    </row>
    <row r="43" spans="1:18" ht="4.7" customHeight="1">
      <c r="A43" s="1366"/>
      <c r="B43" s="1366"/>
      <c r="C43" s="1367"/>
      <c r="D43" s="356"/>
      <c r="E43" s="1396"/>
      <c r="F43" s="356"/>
      <c r="G43" s="1396"/>
      <c r="H43" s="356"/>
      <c r="I43" s="1396"/>
      <c r="J43" s="356"/>
      <c r="K43" s="1396"/>
      <c r="L43" s="356"/>
      <c r="M43" s="1396"/>
      <c r="N43" s="356"/>
      <c r="O43" s="966"/>
      <c r="P43" s="226"/>
    </row>
    <row r="44" spans="1:18" ht="4.7" customHeight="1">
      <c r="A44" s="1371"/>
      <c r="B44" s="1371"/>
      <c r="C44" s="1372"/>
      <c r="D44" s="357"/>
      <c r="E44" s="1397"/>
      <c r="F44" s="357"/>
      <c r="G44" s="1397"/>
      <c r="H44" s="357"/>
      <c r="I44" s="1397"/>
      <c r="J44" s="357"/>
      <c r="K44" s="1397"/>
      <c r="L44" s="357"/>
      <c r="M44" s="1397"/>
      <c r="N44" s="357"/>
      <c r="O44" s="967"/>
      <c r="P44" s="226"/>
    </row>
    <row r="45" spans="1:18" ht="12.6" customHeight="1">
      <c r="B45" s="102"/>
      <c r="C45" s="102"/>
      <c r="D45" s="103"/>
      <c r="E45" s="104"/>
      <c r="F45" s="104"/>
      <c r="G45" s="104"/>
      <c r="H45" s="104"/>
      <c r="I45" s="104"/>
      <c r="J45" s="104"/>
      <c r="K45" s="104"/>
      <c r="L45" s="104"/>
      <c r="M45" s="104"/>
      <c r="N45" s="104"/>
      <c r="O45" s="104"/>
      <c r="Q45" s="226"/>
      <c r="R45" s="226"/>
    </row>
    <row r="46" spans="1:18" ht="12.6" customHeight="1">
      <c r="A46" s="953" t="s">
        <v>974</v>
      </c>
      <c r="B46" s="953"/>
      <c r="C46" s="953"/>
      <c r="D46" s="953"/>
      <c r="E46" s="953"/>
      <c r="F46" s="953"/>
      <c r="G46" s="953"/>
      <c r="H46" s="953"/>
      <c r="I46" s="953"/>
      <c r="J46" s="953"/>
      <c r="K46" s="953"/>
      <c r="L46" s="953"/>
      <c r="M46" s="953"/>
      <c r="N46" s="953"/>
      <c r="O46" s="953"/>
      <c r="Q46" s="226"/>
      <c r="R46" s="226"/>
    </row>
    <row r="47" spans="1:18" ht="12.6" customHeight="1">
      <c r="A47" s="377"/>
      <c r="B47" s="377"/>
      <c r="C47" s="377"/>
      <c r="D47" s="197"/>
      <c r="E47" s="197"/>
      <c r="F47" s="197"/>
      <c r="G47" s="197"/>
      <c r="H47" s="197"/>
      <c r="I47" s="197"/>
      <c r="J47" s="197"/>
      <c r="K47" s="197"/>
      <c r="L47" s="197"/>
      <c r="M47" s="197"/>
      <c r="N47" s="197"/>
      <c r="O47" s="197"/>
      <c r="Q47" s="226"/>
      <c r="R47" s="226"/>
    </row>
    <row r="48" spans="1:18" ht="12.6" customHeight="1">
      <c r="A48" s="105" t="s">
        <v>1294</v>
      </c>
      <c r="B48" s="102" t="s">
        <v>713</v>
      </c>
      <c r="C48" s="102"/>
      <c r="D48" s="106">
        <v>21518</v>
      </c>
      <c r="E48" s="106">
        <v>5704</v>
      </c>
      <c r="F48" s="106">
        <v>3693</v>
      </c>
      <c r="G48" s="106">
        <v>943</v>
      </c>
      <c r="H48" s="106">
        <v>505</v>
      </c>
      <c r="I48" s="106">
        <v>148</v>
      </c>
      <c r="J48" s="106">
        <v>138</v>
      </c>
      <c r="K48" s="106">
        <v>17</v>
      </c>
      <c r="L48" s="106">
        <v>965</v>
      </c>
      <c r="M48" s="106">
        <v>221</v>
      </c>
      <c r="N48" s="106">
        <v>2085</v>
      </c>
      <c r="O48" s="106">
        <v>557</v>
      </c>
      <c r="Q48" s="226"/>
      <c r="R48" s="226"/>
    </row>
    <row r="49" spans="1:18" ht="12.6" customHeight="1">
      <c r="A49" s="105" t="s">
        <v>1427</v>
      </c>
      <c r="B49" s="102" t="s">
        <v>713</v>
      </c>
      <c r="C49" s="102"/>
      <c r="D49" s="106">
        <v>20093</v>
      </c>
      <c r="E49" s="106">
        <v>5696</v>
      </c>
      <c r="F49" s="106">
        <v>3298</v>
      </c>
      <c r="G49" s="106">
        <v>956</v>
      </c>
      <c r="H49" s="106">
        <v>484</v>
      </c>
      <c r="I49" s="106">
        <v>148</v>
      </c>
      <c r="J49" s="106">
        <v>111</v>
      </c>
      <c r="K49" s="106">
        <v>29</v>
      </c>
      <c r="L49" s="106">
        <v>959</v>
      </c>
      <c r="M49" s="106">
        <v>258</v>
      </c>
      <c r="N49" s="106">
        <v>1744</v>
      </c>
      <c r="O49" s="106">
        <v>521</v>
      </c>
      <c r="Q49" s="226"/>
      <c r="R49" s="226"/>
    </row>
    <row r="50" spans="1:18" ht="12.6" customHeight="1">
      <c r="A50" s="105" t="s">
        <v>1627</v>
      </c>
      <c r="B50" s="102" t="s">
        <v>713</v>
      </c>
      <c r="C50" s="102"/>
      <c r="D50" s="106">
        <v>19302</v>
      </c>
      <c r="E50" s="106">
        <v>5395</v>
      </c>
      <c r="F50" s="106">
        <v>3334</v>
      </c>
      <c r="G50" s="106">
        <v>937</v>
      </c>
      <c r="H50" s="106">
        <v>434</v>
      </c>
      <c r="I50" s="106">
        <v>125</v>
      </c>
      <c r="J50" s="106">
        <v>100</v>
      </c>
      <c r="K50" s="106">
        <v>28</v>
      </c>
      <c r="L50" s="106">
        <v>899</v>
      </c>
      <c r="M50" s="106">
        <v>247</v>
      </c>
      <c r="N50" s="106">
        <v>1901</v>
      </c>
      <c r="O50" s="106">
        <v>537</v>
      </c>
      <c r="Q50" s="226"/>
      <c r="R50" s="226"/>
    </row>
    <row r="51" spans="1:18" ht="12.6" customHeight="1">
      <c r="A51" s="105"/>
      <c r="B51" s="102"/>
      <c r="C51" s="102"/>
      <c r="D51" s="106"/>
      <c r="E51" s="106"/>
      <c r="F51" s="106"/>
      <c r="G51" s="106"/>
      <c r="H51" s="106"/>
      <c r="I51" s="106"/>
      <c r="J51" s="106"/>
      <c r="K51" s="106"/>
      <c r="L51" s="106"/>
      <c r="M51" s="106"/>
      <c r="N51" s="106"/>
      <c r="O51" s="106"/>
      <c r="Q51" s="226"/>
      <c r="R51" s="226"/>
    </row>
    <row r="52" spans="1:18" ht="12.6" customHeight="1">
      <c r="A52" s="105" t="s">
        <v>1294</v>
      </c>
      <c r="B52" s="102" t="s">
        <v>56</v>
      </c>
      <c r="C52" s="102"/>
      <c r="D52" s="106">
        <v>1842</v>
      </c>
      <c r="E52" s="106">
        <v>526</v>
      </c>
      <c r="F52" s="106">
        <v>307</v>
      </c>
      <c r="G52" s="106">
        <v>88</v>
      </c>
      <c r="H52" s="106">
        <v>47</v>
      </c>
      <c r="I52" s="106">
        <v>16</v>
      </c>
      <c r="J52" s="106">
        <v>13</v>
      </c>
      <c r="K52" s="107">
        <v>1</v>
      </c>
      <c r="L52" s="106">
        <v>84</v>
      </c>
      <c r="M52" s="106">
        <v>21</v>
      </c>
      <c r="N52" s="106">
        <v>163</v>
      </c>
      <c r="O52" s="106">
        <v>50</v>
      </c>
      <c r="Q52" s="226"/>
      <c r="R52" s="226"/>
    </row>
    <row r="53" spans="1:18" ht="12.6" customHeight="1">
      <c r="A53" s="105"/>
      <c r="B53" s="102" t="s">
        <v>61</v>
      </c>
      <c r="C53" s="102"/>
      <c r="D53" s="106">
        <v>1902</v>
      </c>
      <c r="E53" s="106">
        <v>480</v>
      </c>
      <c r="F53" s="106">
        <v>342</v>
      </c>
      <c r="G53" s="106">
        <v>83</v>
      </c>
      <c r="H53" s="106">
        <v>56</v>
      </c>
      <c r="I53" s="106">
        <v>13</v>
      </c>
      <c r="J53" s="106">
        <v>15</v>
      </c>
      <c r="K53" s="107">
        <v>2</v>
      </c>
      <c r="L53" s="106">
        <v>85</v>
      </c>
      <c r="M53" s="106">
        <v>18</v>
      </c>
      <c r="N53" s="106">
        <v>186</v>
      </c>
      <c r="O53" s="106">
        <v>50</v>
      </c>
      <c r="Q53" s="226"/>
      <c r="R53" s="226"/>
    </row>
    <row r="54" spans="1:18" ht="12.6" customHeight="1">
      <c r="A54" s="105"/>
      <c r="B54" s="102" t="s">
        <v>62</v>
      </c>
      <c r="C54" s="102"/>
      <c r="D54" s="106">
        <v>1882</v>
      </c>
      <c r="E54" s="106">
        <v>467</v>
      </c>
      <c r="F54" s="106">
        <v>322</v>
      </c>
      <c r="G54" s="106">
        <v>69</v>
      </c>
      <c r="H54" s="106">
        <v>41</v>
      </c>
      <c r="I54" s="106">
        <v>10</v>
      </c>
      <c r="J54" s="106">
        <v>13</v>
      </c>
      <c r="K54" s="107">
        <v>2</v>
      </c>
      <c r="L54" s="106">
        <v>83.14</v>
      </c>
      <c r="M54" s="106">
        <v>14</v>
      </c>
      <c r="N54" s="106">
        <v>185</v>
      </c>
      <c r="O54" s="106">
        <v>43</v>
      </c>
      <c r="Q54" s="226"/>
      <c r="R54" s="226"/>
    </row>
    <row r="55" spans="1:18" ht="12.6" customHeight="1">
      <c r="A55" s="105"/>
      <c r="B55" s="102" t="s">
        <v>701</v>
      </c>
      <c r="C55" s="102"/>
      <c r="D55" s="106">
        <v>1741</v>
      </c>
      <c r="E55" s="106">
        <v>447</v>
      </c>
      <c r="F55" s="106">
        <v>316</v>
      </c>
      <c r="G55" s="106">
        <v>74</v>
      </c>
      <c r="H55" s="106">
        <v>40</v>
      </c>
      <c r="I55" s="106">
        <v>12</v>
      </c>
      <c r="J55" s="106">
        <v>9</v>
      </c>
      <c r="K55" s="107">
        <v>1</v>
      </c>
      <c r="L55" s="106">
        <v>93</v>
      </c>
      <c r="M55" s="106">
        <v>17</v>
      </c>
      <c r="N55" s="106">
        <v>174</v>
      </c>
      <c r="O55" s="106">
        <v>44</v>
      </c>
      <c r="Q55" s="226"/>
      <c r="R55" s="226"/>
    </row>
    <row r="56" spans="1:18" ht="12.6" customHeight="1">
      <c r="A56" s="105"/>
      <c r="B56" s="102" t="s">
        <v>702</v>
      </c>
      <c r="C56" s="102"/>
      <c r="D56" s="106">
        <v>1940</v>
      </c>
      <c r="E56" s="106">
        <v>520</v>
      </c>
      <c r="F56" s="106">
        <v>333</v>
      </c>
      <c r="G56" s="106">
        <v>82</v>
      </c>
      <c r="H56" s="106">
        <v>54</v>
      </c>
      <c r="I56" s="106">
        <v>13</v>
      </c>
      <c r="J56" s="106">
        <v>12</v>
      </c>
      <c r="K56" s="107" t="s">
        <v>975</v>
      </c>
      <c r="L56" s="106">
        <v>70</v>
      </c>
      <c r="M56" s="106">
        <v>19</v>
      </c>
      <c r="N56" s="106">
        <v>197</v>
      </c>
      <c r="O56" s="106">
        <v>50</v>
      </c>
      <c r="Q56" s="226"/>
      <c r="R56" s="226"/>
    </row>
    <row r="57" spans="1:18" ht="12.6" customHeight="1">
      <c r="A57" s="105"/>
      <c r="B57" s="102" t="s">
        <v>703</v>
      </c>
      <c r="C57" s="102"/>
      <c r="D57" s="106">
        <v>1805</v>
      </c>
      <c r="E57" s="106">
        <v>483</v>
      </c>
      <c r="F57" s="106">
        <v>311</v>
      </c>
      <c r="G57" s="106">
        <v>80</v>
      </c>
      <c r="H57" s="106">
        <v>37</v>
      </c>
      <c r="I57" s="106">
        <v>11</v>
      </c>
      <c r="J57" s="106">
        <v>5</v>
      </c>
      <c r="K57" s="107">
        <v>2</v>
      </c>
      <c r="L57" s="106">
        <v>86</v>
      </c>
      <c r="M57" s="106">
        <v>23</v>
      </c>
      <c r="N57" s="106">
        <v>183</v>
      </c>
      <c r="O57" s="106">
        <v>44</v>
      </c>
      <c r="Q57" s="226"/>
      <c r="R57" s="226"/>
    </row>
    <row r="58" spans="1:18" ht="12.6" customHeight="1">
      <c r="A58" s="105"/>
      <c r="B58" s="102" t="s">
        <v>217</v>
      </c>
      <c r="C58" s="102"/>
      <c r="D58" s="106">
        <v>1789</v>
      </c>
      <c r="E58" s="106">
        <v>492</v>
      </c>
      <c r="F58" s="106">
        <v>267</v>
      </c>
      <c r="G58" s="106">
        <v>71</v>
      </c>
      <c r="H58" s="106">
        <v>37</v>
      </c>
      <c r="I58" s="106">
        <v>14</v>
      </c>
      <c r="J58" s="106">
        <v>9</v>
      </c>
      <c r="K58" s="107">
        <v>3</v>
      </c>
      <c r="L58" s="106">
        <v>78</v>
      </c>
      <c r="M58" s="106">
        <v>20</v>
      </c>
      <c r="N58" s="106">
        <v>143</v>
      </c>
      <c r="O58" s="106">
        <v>34</v>
      </c>
      <c r="Q58" s="226"/>
      <c r="R58" s="226"/>
    </row>
    <row r="59" spans="1:18" ht="12.6" customHeight="1">
      <c r="A59" s="105"/>
      <c r="B59" s="102" t="s">
        <v>195</v>
      </c>
      <c r="C59" s="102"/>
      <c r="D59" s="106">
        <v>1896</v>
      </c>
      <c r="E59" s="106">
        <v>492</v>
      </c>
      <c r="F59" s="106">
        <v>333</v>
      </c>
      <c r="G59" s="106">
        <v>85</v>
      </c>
      <c r="H59" s="106">
        <v>43</v>
      </c>
      <c r="I59" s="106">
        <v>14</v>
      </c>
      <c r="J59" s="106">
        <v>11</v>
      </c>
      <c r="K59" s="107">
        <v>1</v>
      </c>
      <c r="L59" s="106">
        <v>82</v>
      </c>
      <c r="M59" s="106">
        <v>14</v>
      </c>
      <c r="N59" s="106">
        <v>197</v>
      </c>
      <c r="O59" s="106">
        <v>56</v>
      </c>
      <c r="Q59" s="226"/>
      <c r="R59" s="226"/>
    </row>
    <row r="60" spans="1:18" ht="12.6" customHeight="1">
      <c r="A60" s="105"/>
      <c r="B60" s="102" t="s">
        <v>196</v>
      </c>
      <c r="C60" s="102"/>
      <c r="D60" s="106">
        <v>1621</v>
      </c>
      <c r="E60" s="106">
        <v>418</v>
      </c>
      <c r="F60" s="106">
        <v>301</v>
      </c>
      <c r="G60" s="106">
        <v>78</v>
      </c>
      <c r="H60" s="106">
        <v>36</v>
      </c>
      <c r="I60" s="106">
        <v>9</v>
      </c>
      <c r="J60" s="106">
        <v>14</v>
      </c>
      <c r="K60" s="107">
        <v>3</v>
      </c>
      <c r="L60" s="106">
        <v>74</v>
      </c>
      <c r="M60" s="106">
        <v>15</v>
      </c>
      <c r="N60" s="106">
        <v>177</v>
      </c>
      <c r="O60" s="106">
        <v>51</v>
      </c>
      <c r="Q60" s="226"/>
      <c r="R60" s="226"/>
    </row>
    <row r="61" spans="1:18" ht="12.6" customHeight="1">
      <c r="A61" s="105"/>
      <c r="B61" s="102" t="s">
        <v>197</v>
      </c>
      <c r="C61" s="102"/>
      <c r="D61" s="106">
        <v>1677</v>
      </c>
      <c r="E61" s="106">
        <v>491</v>
      </c>
      <c r="F61" s="106">
        <v>312</v>
      </c>
      <c r="G61" s="106">
        <v>78</v>
      </c>
      <c r="H61" s="106">
        <v>37</v>
      </c>
      <c r="I61" s="106">
        <v>10</v>
      </c>
      <c r="J61" s="106">
        <v>13</v>
      </c>
      <c r="K61" s="107">
        <v>1</v>
      </c>
      <c r="L61" s="106">
        <v>87</v>
      </c>
      <c r="M61" s="106">
        <v>25</v>
      </c>
      <c r="N61" s="106">
        <v>175</v>
      </c>
      <c r="O61" s="106">
        <v>42</v>
      </c>
      <c r="Q61" s="226"/>
      <c r="R61" s="226"/>
    </row>
    <row r="62" spans="1:18" ht="12.6" customHeight="1">
      <c r="A62" s="105"/>
      <c r="B62" s="102" t="s">
        <v>666</v>
      </c>
      <c r="C62" s="102"/>
      <c r="D62" s="106">
        <v>1740</v>
      </c>
      <c r="E62" s="106">
        <v>455</v>
      </c>
      <c r="F62" s="106">
        <v>279</v>
      </c>
      <c r="G62" s="106">
        <v>84</v>
      </c>
      <c r="H62" s="106">
        <v>42</v>
      </c>
      <c r="I62" s="106">
        <v>12</v>
      </c>
      <c r="J62" s="106">
        <v>16</v>
      </c>
      <c r="K62" s="107">
        <v>1</v>
      </c>
      <c r="L62" s="106">
        <v>68</v>
      </c>
      <c r="M62" s="106">
        <v>21</v>
      </c>
      <c r="N62" s="106">
        <v>153</v>
      </c>
      <c r="O62" s="106">
        <v>50</v>
      </c>
      <c r="Q62" s="226"/>
      <c r="R62" s="226"/>
    </row>
    <row r="63" spans="1:18" ht="12.6" customHeight="1">
      <c r="A63" s="105"/>
      <c r="B63" s="102"/>
      <c r="C63" s="102"/>
      <c r="D63" s="106"/>
      <c r="E63" s="106"/>
      <c r="F63" s="106"/>
      <c r="G63" s="106"/>
      <c r="H63" s="106"/>
      <c r="I63" s="106"/>
      <c r="J63" s="106"/>
      <c r="K63" s="107"/>
      <c r="L63" s="106"/>
      <c r="M63" s="106"/>
      <c r="N63" s="106"/>
      <c r="O63" s="106"/>
      <c r="Q63" s="226"/>
      <c r="R63" s="226"/>
    </row>
    <row r="64" spans="1:18" ht="12.6" customHeight="1">
      <c r="A64" s="105" t="s">
        <v>1427</v>
      </c>
      <c r="B64" s="102" t="s">
        <v>847</v>
      </c>
      <c r="C64" s="102"/>
      <c r="D64" s="106">
        <v>1664</v>
      </c>
      <c r="E64" s="106">
        <v>516</v>
      </c>
      <c r="F64" s="106">
        <v>272</v>
      </c>
      <c r="G64" s="106">
        <v>83</v>
      </c>
      <c r="H64" s="106">
        <v>39</v>
      </c>
      <c r="I64" s="106">
        <v>10</v>
      </c>
      <c r="J64" s="106">
        <v>12</v>
      </c>
      <c r="K64" s="107">
        <v>6</v>
      </c>
      <c r="L64" s="106">
        <v>81</v>
      </c>
      <c r="M64" s="106">
        <v>23</v>
      </c>
      <c r="N64" s="106">
        <v>140</v>
      </c>
      <c r="O64" s="106">
        <v>44</v>
      </c>
      <c r="Q64" s="226"/>
      <c r="R64" s="226"/>
    </row>
    <row r="65" spans="1:18" ht="12.6" customHeight="1">
      <c r="A65" s="105"/>
      <c r="B65" s="102" t="s">
        <v>56</v>
      </c>
      <c r="C65" s="102"/>
      <c r="D65" s="106">
        <v>1580</v>
      </c>
      <c r="E65" s="106">
        <v>422</v>
      </c>
      <c r="F65" s="106">
        <v>254</v>
      </c>
      <c r="G65" s="106">
        <v>71</v>
      </c>
      <c r="H65" s="106">
        <v>42</v>
      </c>
      <c r="I65" s="106">
        <v>14</v>
      </c>
      <c r="J65" s="106">
        <v>4</v>
      </c>
      <c r="K65" s="107" t="s">
        <v>975</v>
      </c>
      <c r="L65" s="106">
        <v>74</v>
      </c>
      <c r="M65" s="106">
        <v>23</v>
      </c>
      <c r="N65" s="106">
        <v>134</v>
      </c>
      <c r="O65" s="106">
        <v>34</v>
      </c>
      <c r="Q65" s="226"/>
      <c r="R65" s="226"/>
    </row>
    <row r="66" spans="1:18" ht="12.6" customHeight="1">
      <c r="A66" s="105"/>
      <c r="B66" s="102" t="s">
        <v>61</v>
      </c>
      <c r="C66" s="102"/>
      <c r="D66" s="106">
        <v>1933</v>
      </c>
      <c r="E66" s="106">
        <v>543</v>
      </c>
      <c r="F66" s="106">
        <v>329</v>
      </c>
      <c r="G66" s="106">
        <v>100</v>
      </c>
      <c r="H66" s="106">
        <v>49</v>
      </c>
      <c r="I66" s="106">
        <v>17</v>
      </c>
      <c r="J66" s="106">
        <v>10</v>
      </c>
      <c r="K66" s="107">
        <v>1</v>
      </c>
      <c r="L66" s="106">
        <v>109</v>
      </c>
      <c r="M66" s="106">
        <v>32</v>
      </c>
      <c r="N66" s="106">
        <v>161</v>
      </c>
      <c r="O66" s="106">
        <v>50</v>
      </c>
      <c r="Q66" s="226"/>
      <c r="R66" s="226"/>
    </row>
    <row r="67" spans="1:18" ht="12.6" customHeight="1">
      <c r="A67" s="105"/>
      <c r="B67" s="102" t="s">
        <v>62</v>
      </c>
      <c r="C67" s="102"/>
      <c r="D67" s="106">
        <v>1573</v>
      </c>
      <c r="E67" s="106">
        <v>436</v>
      </c>
      <c r="F67" s="106">
        <v>270</v>
      </c>
      <c r="G67" s="106">
        <v>64</v>
      </c>
      <c r="H67" s="106">
        <v>40</v>
      </c>
      <c r="I67" s="106">
        <v>11</v>
      </c>
      <c r="J67" s="106">
        <v>12</v>
      </c>
      <c r="K67" s="107">
        <v>3</v>
      </c>
      <c r="L67" s="106">
        <v>72</v>
      </c>
      <c r="M67" s="106">
        <v>14</v>
      </c>
      <c r="N67" s="106">
        <v>146</v>
      </c>
      <c r="O67" s="106">
        <v>36</v>
      </c>
      <c r="Q67" s="226"/>
      <c r="R67" s="226"/>
    </row>
    <row r="68" spans="1:18" ht="12.6" customHeight="1">
      <c r="A68" s="105"/>
      <c r="B68" s="102" t="s">
        <v>701</v>
      </c>
      <c r="C68" s="102"/>
      <c r="D68" s="106">
        <v>1764</v>
      </c>
      <c r="E68" s="106">
        <v>506</v>
      </c>
      <c r="F68" s="106">
        <v>290</v>
      </c>
      <c r="G68" s="106">
        <v>87</v>
      </c>
      <c r="H68" s="106">
        <v>35</v>
      </c>
      <c r="I68" s="106">
        <v>10</v>
      </c>
      <c r="J68" s="106">
        <v>15</v>
      </c>
      <c r="K68" s="107">
        <v>3</v>
      </c>
      <c r="L68" s="106">
        <v>83</v>
      </c>
      <c r="M68" s="106">
        <v>20</v>
      </c>
      <c r="N68" s="106">
        <v>157</v>
      </c>
      <c r="O68" s="106">
        <v>54</v>
      </c>
      <c r="Q68" s="226"/>
      <c r="R68" s="226"/>
    </row>
    <row r="69" spans="1:18" ht="12.6" customHeight="1">
      <c r="A69" s="105"/>
      <c r="B69" s="102" t="s">
        <v>702</v>
      </c>
      <c r="C69" s="292"/>
      <c r="D69" s="106">
        <v>1705</v>
      </c>
      <c r="E69" s="106">
        <v>483</v>
      </c>
      <c r="F69" s="106">
        <v>281</v>
      </c>
      <c r="G69" s="106">
        <v>80</v>
      </c>
      <c r="H69" s="106">
        <v>36</v>
      </c>
      <c r="I69" s="106">
        <v>9</v>
      </c>
      <c r="J69" s="106">
        <v>12</v>
      </c>
      <c r="K69" s="107">
        <v>5</v>
      </c>
      <c r="L69" s="106">
        <v>90</v>
      </c>
      <c r="M69" s="106">
        <v>23</v>
      </c>
      <c r="N69" s="106">
        <v>143</v>
      </c>
      <c r="O69" s="106">
        <v>43</v>
      </c>
      <c r="Q69" s="226"/>
      <c r="R69" s="226"/>
    </row>
    <row r="70" spans="1:18" ht="12.6" customHeight="1">
      <c r="A70" s="105"/>
      <c r="B70" s="102" t="s">
        <v>703</v>
      </c>
      <c r="C70" s="292"/>
      <c r="D70" s="106">
        <v>1612</v>
      </c>
      <c r="E70" s="106">
        <v>477</v>
      </c>
      <c r="F70" s="106">
        <v>277</v>
      </c>
      <c r="G70" s="106">
        <v>95</v>
      </c>
      <c r="H70" s="106">
        <v>41</v>
      </c>
      <c r="I70" s="106">
        <v>13</v>
      </c>
      <c r="J70" s="106">
        <v>7</v>
      </c>
      <c r="K70" s="107">
        <v>2</v>
      </c>
      <c r="L70" s="106">
        <v>80</v>
      </c>
      <c r="M70" s="106">
        <v>25</v>
      </c>
      <c r="N70" s="106">
        <v>149</v>
      </c>
      <c r="O70" s="106">
        <v>55</v>
      </c>
      <c r="Q70" s="226"/>
      <c r="R70" s="226"/>
    </row>
    <row r="71" spans="1:18" ht="12.6" customHeight="1">
      <c r="A71" s="105"/>
      <c r="B71" s="102" t="s">
        <v>217</v>
      </c>
      <c r="C71" s="292"/>
      <c r="D71" s="106">
        <v>1712</v>
      </c>
      <c r="E71" s="106">
        <v>507</v>
      </c>
      <c r="F71" s="106">
        <v>265</v>
      </c>
      <c r="G71" s="106">
        <v>80</v>
      </c>
      <c r="H71" s="106">
        <v>33</v>
      </c>
      <c r="I71" s="106">
        <v>11</v>
      </c>
      <c r="J71" s="106">
        <v>11</v>
      </c>
      <c r="K71" s="107">
        <v>3</v>
      </c>
      <c r="L71" s="106">
        <v>83</v>
      </c>
      <c r="M71" s="106">
        <v>20</v>
      </c>
      <c r="N71" s="106">
        <v>138</v>
      </c>
      <c r="O71" s="106">
        <v>46</v>
      </c>
      <c r="Q71" s="226"/>
      <c r="R71" s="226"/>
    </row>
    <row r="72" spans="1:18" ht="12.6" customHeight="1">
      <c r="A72" s="105"/>
      <c r="B72" s="102" t="s">
        <v>195</v>
      </c>
      <c r="C72" s="292"/>
      <c r="D72" s="106">
        <v>1626</v>
      </c>
      <c r="E72" s="106">
        <v>445</v>
      </c>
      <c r="F72" s="106">
        <v>246</v>
      </c>
      <c r="G72" s="106">
        <v>68</v>
      </c>
      <c r="H72" s="106">
        <v>40</v>
      </c>
      <c r="I72" s="106">
        <v>13</v>
      </c>
      <c r="J72" s="106">
        <v>8</v>
      </c>
      <c r="K72" s="107">
        <v>3</v>
      </c>
      <c r="L72" s="106">
        <v>63</v>
      </c>
      <c r="M72" s="106">
        <v>15</v>
      </c>
      <c r="N72" s="106">
        <v>135</v>
      </c>
      <c r="O72" s="106">
        <v>37</v>
      </c>
      <c r="Q72" s="226"/>
      <c r="R72" s="226"/>
    </row>
    <row r="73" spans="1:18" ht="12.6" customHeight="1">
      <c r="A73" s="105"/>
      <c r="B73" s="102" t="s">
        <v>196</v>
      </c>
      <c r="C73" s="292"/>
      <c r="D73" s="106">
        <v>1637</v>
      </c>
      <c r="E73" s="106">
        <v>453</v>
      </c>
      <c r="F73" s="106">
        <v>267</v>
      </c>
      <c r="G73" s="106">
        <v>75</v>
      </c>
      <c r="H73" s="106">
        <v>46</v>
      </c>
      <c r="I73" s="106">
        <v>16</v>
      </c>
      <c r="J73" s="106">
        <v>9</v>
      </c>
      <c r="K73" s="107">
        <v>2</v>
      </c>
      <c r="L73" s="106">
        <v>66</v>
      </c>
      <c r="M73" s="106">
        <v>17</v>
      </c>
      <c r="N73" s="106">
        <v>146</v>
      </c>
      <c r="O73" s="106">
        <v>40</v>
      </c>
      <c r="Q73" s="226"/>
      <c r="R73" s="226"/>
    </row>
    <row r="74" spans="1:18" ht="12.6" customHeight="1">
      <c r="A74" s="105"/>
      <c r="B74" s="102" t="s">
        <v>197</v>
      </c>
      <c r="C74" s="292"/>
      <c r="D74" s="106">
        <v>1771</v>
      </c>
      <c r="E74" s="106">
        <v>524</v>
      </c>
      <c r="F74" s="106">
        <v>287</v>
      </c>
      <c r="G74" s="106">
        <v>84</v>
      </c>
      <c r="H74" s="106">
        <v>45</v>
      </c>
      <c r="I74" s="106">
        <v>16</v>
      </c>
      <c r="J74" s="106">
        <v>4</v>
      </c>
      <c r="K74" s="107">
        <v>1</v>
      </c>
      <c r="L74" s="106">
        <v>85</v>
      </c>
      <c r="M74" s="106">
        <v>24</v>
      </c>
      <c r="N74" s="106">
        <v>153</v>
      </c>
      <c r="O74" s="106">
        <v>43</v>
      </c>
      <c r="Q74" s="226"/>
      <c r="R74" s="226"/>
    </row>
    <row r="75" spans="1:18" ht="12.6" customHeight="1">
      <c r="A75" s="105"/>
      <c r="B75" s="102" t="s">
        <v>666</v>
      </c>
      <c r="C75" s="292"/>
      <c r="D75" s="106">
        <v>1521</v>
      </c>
      <c r="E75" s="106">
        <v>378</v>
      </c>
      <c r="F75" s="106">
        <v>250</v>
      </c>
      <c r="G75" s="106">
        <v>66</v>
      </c>
      <c r="H75" s="106">
        <v>38</v>
      </c>
      <c r="I75" s="106">
        <v>8</v>
      </c>
      <c r="J75" s="106">
        <v>8</v>
      </c>
      <c r="K75" s="107" t="s">
        <v>975</v>
      </c>
      <c r="L75" s="106">
        <v>67</v>
      </c>
      <c r="M75" s="106">
        <v>20</v>
      </c>
      <c r="N75" s="106">
        <v>137</v>
      </c>
      <c r="O75" s="106">
        <v>38</v>
      </c>
      <c r="Q75" s="226"/>
      <c r="R75" s="226"/>
    </row>
    <row r="76" spans="1:18" ht="12.6" customHeight="1">
      <c r="A76" s="105"/>
      <c r="B76" s="102"/>
      <c r="C76" s="292"/>
      <c r="D76" s="106"/>
      <c r="E76" s="106"/>
      <c r="F76" s="106"/>
      <c r="G76" s="106"/>
      <c r="H76" s="106"/>
      <c r="I76" s="106"/>
      <c r="J76" s="106"/>
      <c r="K76" s="107"/>
      <c r="L76" s="106"/>
      <c r="M76" s="106"/>
      <c r="N76" s="106"/>
      <c r="O76" s="106"/>
      <c r="Q76" s="226"/>
      <c r="R76" s="226"/>
    </row>
    <row r="77" spans="1:18" ht="12.6" customHeight="1">
      <c r="A77" s="105" t="s">
        <v>1627</v>
      </c>
      <c r="B77" s="102" t="s">
        <v>847</v>
      </c>
      <c r="C77" s="102"/>
      <c r="D77" s="106">
        <v>1608</v>
      </c>
      <c r="E77" s="106">
        <v>501</v>
      </c>
      <c r="F77" s="106">
        <v>273</v>
      </c>
      <c r="G77" s="106">
        <v>85</v>
      </c>
      <c r="H77" s="106">
        <v>45</v>
      </c>
      <c r="I77" s="106">
        <v>9</v>
      </c>
      <c r="J77" s="106">
        <v>7</v>
      </c>
      <c r="K77" s="107">
        <v>1</v>
      </c>
      <c r="L77" s="106">
        <v>74</v>
      </c>
      <c r="M77" s="106">
        <v>26</v>
      </c>
      <c r="N77" s="106">
        <v>147</v>
      </c>
      <c r="O77" s="106">
        <v>49</v>
      </c>
      <c r="Q77" s="226"/>
      <c r="R77" s="226"/>
    </row>
    <row r="78" spans="1:18" s="391" customFormat="1" ht="12.6" customHeight="1">
      <c r="A78" s="105"/>
      <c r="B78" s="102" t="s">
        <v>56</v>
      </c>
      <c r="C78" s="102"/>
      <c r="D78" s="106">
        <v>1624</v>
      </c>
      <c r="E78" s="106">
        <v>457</v>
      </c>
      <c r="F78" s="106">
        <v>306</v>
      </c>
      <c r="G78" s="106">
        <v>89</v>
      </c>
      <c r="H78" s="106">
        <v>42</v>
      </c>
      <c r="I78" s="106">
        <v>15</v>
      </c>
      <c r="J78" s="106">
        <v>8</v>
      </c>
      <c r="K78" s="107">
        <v>3</v>
      </c>
      <c r="L78" s="106">
        <v>83</v>
      </c>
      <c r="M78" s="106">
        <v>27</v>
      </c>
      <c r="N78" s="106">
        <v>173</v>
      </c>
      <c r="O78" s="106">
        <v>44</v>
      </c>
      <c r="Q78" s="226"/>
      <c r="R78" s="226"/>
    </row>
    <row r="79" spans="1:18" s="437" customFormat="1" ht="12.6" customHeight="1">
      <c r="A79" s="105"/>
      <c r="B79" s="102" t="s">
        <v>61</v>
      </c>
      <c r="C79" s="102"/>
      <c r="D79" s="106">
        <v>1788</v>
      </c>
      <c r="E79" s="106">
        <v>489</v>
      </c>
      <c r="F79" s="106">
        <v>323</v>
      </c>
      <c r="G79" s="106">
        <v>89</v>
      </c>
      <c r="H79" s="106">
        <v>43</v>
      </c>
      <c r="I79" s="106">
        <v>12</v>
      </c>
      <c r="J79" s="106">
        <v>8</v>
      </c>
      <c r="K79" s="107">
        <v>3</v>
      </c>
      <c r="L79" s="106">
        <v>70</v>
      </c>
      <c r="M79" s="106">
        <v>17</v>
      </c>
      <c r="N79" s="106">
        <v>202</v>
      </c>
      <c r="O79" s="106">
        <v>57</v>
      </c>
      <c r="Q79" s="226"/>
      <c r="R79" s="226"/>
    </row>
    <row r="80" spans="1:18" s="441" customFormat="1" ht="12.6" customHeight="1">
      <c r="A80" s="105"/>
      <c r="B80" s="102" t="s">
        <v>62</v>
      </c>
      <c r="C80" s="102"/>
      <c r="D80" s="106">
        <v>1729</v>
      </c>
      <c r="E80" s="106">
        <v>506</v>
      </c>
      <c r="F80" s="106">
        <v>313</v>
      </c>
      <c r="G80" s="106">
        <v>82</v>
      </c>
      <c r="H80" s="106">
        <v>46</v>
      </c>
      <c r="I80" s="106">
        <v>14</v>
      </c>
      <c r="J80" s="106">
        <v>10</v>
      </c>
      <c r="K80" s="107">
        <v>5</v>
      </c>
      <c r="L80" s="106">
        <v>90</v>
      </c>
      <c r="M80" s="106">
        <v>18</v>
      </c>
      <c r="N80" s="106">
        <v>167</v>
      </c>
      <c r="O80" s="106">
        <v>45</v>
      </c>
      <c r="Q80" s="226"/>
      <c r="R80" s="226"/>
    </row>
    <row r="81" spans="1:18" s="465" customFormat="1" ht="12.6" customHeight="1">
      <c r="A81" s="105"/>
      <c r="B81" s="102" t="s">
        <v>701</v>
      </c>
      <c r="C81" s="102"/>
      <c r="D81" s="106">
        <v>1616</v>
      </c>
      <c r="E81" s="106">
        <v>434</v>
      </c>
      <c r="F81" s="106">
        <v>259</v>
      </c>
      <c r="G81" s="106">
        <v>72</v>
      </c>
      <c r="H81" s="106">
        <v>35</v>
      </c>
      <c r="I81" s="106">
        <v>7</v>
      </c>
      <c r="J81" s="106">
        <v>6</v>
      </c>
      <c r="K81" s="107" t="s">
        <v>975</v>
      </c>
      <c r="L81" s="106">
        <v>62</v>
      </c>
      <c r="M81" s="106">
        <v>20</v>
      </c>
      <c r="N81" s="106">
        <v>156</v>
      </c>
      <c r="O81" s="106">
        <v>45</v>
      </c>
      <c r="Q81" s="226"/>
      <c r="R81" s="226"/>
    </row>
    <row r="82" spans="1:18" s="523" customFormat="1" ht="12.6" customHeight="1">
      <c r="A82" s="105"/>
      <c r="B82" s="102" t="s">
        <v>702</v>
      </c>
      <c r="C82" s="102"/>
      <c r="D82" s="106">
        <v>1603</v>
      </c>
      <c r="E82" s="106">
        <v>436</v>
      </c>
      <c r="F82" s="106">
        <v>298</v>
      </c>
      <c r="G82" s="106">
        <v>82</v>
      </c>
      <c r="H82" s="106">
        <v>33</v>
      </c>
      <c r="I82" s="106">
        <v>10</v>
      </c>
      <c r="J82" s="106">
        <v>4</v>
      </c>
      <c r="K82" s="107">
        <v>2</v>
      </c>
      <c r="L82" s="106">
        <v>76</v>
      </c>
      <c r="M82" s="106">
        <v>18</v>
      </c>
      <c r="N82" s="106">
        <v>185</v>
      </c>
      <c r="O82" s="106">
        <v>52</v>
      </c>
      <c r="Q82" s="226"/>
      <c r="R82" s="226"/>
    </row>
    <row r="83" spans="1:18" s="527" customFormat="1" ht="12.6" customHeight="1">
      <c r="A83" s="105"/>
      <c r="B83" s="102" t="s">
        <v>703</v>
      </c>
      <c r="C83" s="102"/>
      <c r="D83" s="106">
        <v>1641</v>
      </c>
      <c r="E83" s="106">
        <v>471</v>
      </c>
      <c r="F83" s="106">
        <v>266</v>
      </c>
      <c r="G83" s="106">
        <v>84</v>
      </c>
      <c r="H83" s="106">
        <v>39</v>
      </c>
      <c r="I83" s="106">
        <v>14</v>
      </c>
      <c r="J83" s="106">
        <v>16</v>
      </c>
      <c r="K83" s="107">
        <v>3</v>
      </c>
      <c r="L83" s="106">
        <v>77</v>
      </c>
      <c r="M83" s="106">
        <v>22</v>
      </c>
      <c r="N83" s="106">
        <v>134</v>
      </c>
      <c r="O83" s="106">
        <v>45</v>
      </c>
      <c r="Q83" s="226"/>
      <c r="R83" s="226"/>
    </row>
    <row r="84" spans="1:18" s="537" customFormat="1" ht="12.6" customHeight="1">
      <c r="A84" s="105"/>
      <c r="B84" s="102" t="s">
        <v>217</v>
      </c>
      <c r="C84" s="102"/>
      <c r="D84" s="106">
        <v>1616</v>
      </c>
      <c r="E84" s="106">
        <v>434</v>
      </c>
      <c r="F84" s="106">
        <v>267</v>
      </c>
      <c r="G84" s="106">
        <v>65</v>
      </c>
      <c r="H84" s="106">
        <v>30</v>
      </c>
      <c r="I84" s="106">
        <v>7</v>
      </c>
      <c r="J84" s="106">
        <v>11</v>
      </c>
      <c r="K84" s="107">
        <v>2</v>
      </c>
      <c r="L84" s="106">
        <v>75</v>
      </c>
      <c r="M84" s="106">
        <v>17</v>
      </c>
      <c r="N84" s="106">
        <v>151</v>
      </c>
      <c r="O84" s="106">
        <v>39</v>
      </c>
      <c r="Q84" s="226"/>
      <c r="R84" s="226"/>
    </row>
    <row r="85" spans="1:18" s="542" customFormat="1" ht="12.6" customHeight="1">
      <c r="A85" s="105"/>
      <c r="B85" s="102" t="s">
        <v>195</v>
      </c>
      <c r="C85" s="102"/>
      <c r="D85" s="106">
        <v>1490</v>
      </c>
      <c r="E85" s="106">
        <v>390</v>
      </c>
      <c r="F85" s="106">
        <v>250</v>
      </c>
      <c r="G85" s="106">
        <v>74</v>
      </c>
      <c r="H85" s="106">
        <v>31</v>
      </c>
      <c r="I85" s="106">
        <v>8</v>
      </c>
      <c r="J85" s="106">
        <v>4</v>
      </c>
      <c r="K85" s="107">
        <v>1</v>
      </c>
      <c r="L85" s="106">
        <v>69</v>
      </c>
      <c r="M85" s="106">
        <v>18</v>
      </c>
      <c r="N85" s="106">
        <v>146</v>
      </c>
      <c r="O85" s="106">
        <v>47</v>
      </c>
      <c r="Q85" s="226"/>
      <c r="R85" s="226"/>
    </row>
    <row r="86" spans="1:18" s="547" customFormat="1" ht="12.6" customHeight="1">
      <c r="A86" s="105"/>
      <c r="B86" s="102" t="s">
        <v>196</v>
      </c>
      <c r="C86" s="102"/>
      <c r="D86" s="106">
        <v>1694</v>
      </c>
      <c r="E86" s="106">
        <v>455</v>
      </c>
      <c r="F86" s="106">
        <v>280</v>
      </c>
      <c r="G86" s="106">
        <v>73</v>
      </c>
      <c r="H86" s="106">
        <v>36</v>
      </c>
      <c r="I86" s="106">
        <v>10</v>
      </c>
      <c r="J86" s="106">
        <v>15</v>
      </c>
      <c r="K86" s="107">
        <v>3</v>
      </c>
      <c r="L86" s="106">
        <v>84</v>
      </c>
      <c r="M86" s="106">
        <v>19</v>
      </c>
      <c r="N86" s="106">
        <v>145</v>
      </c>
      <c r="O86" s="106">
        <v>41</v>
      </c>
      <c r="Q86" s="226"/>
      <c r="R86" s="226"/>
    </row>
    <row r="87" spans="1:18" s="558" customFormat="1" ht="12.6" customHeight="1">
      <c r="A87" s="105"/>
      <c r="B87" s="102" t="s">
        <v>197</v>
      </c>
      <c r="C87" s="102"/>
      <c r="D87" s="106">
        <v>1527</v>
      </c>
      <c r="E87" s="106">
        <v>450</v>
      </c>
      <c r="F87" s="106">
        <v>280</v>
      </c>
      <c r="G87" s="106">
        <v>82</v>
      </c>
      <c r="H87" s="106">
        <v>35</v>
      </c>
      <c r="I87" s="106">
        <v>13</v>
      </c>
      <c r="J87" s="106">
        <v>7</v>
      </c>
      <c r="K87" s="107">
        <v>3</v>
      </c>
      <c r="L87" s="106">
        <v>80</v>
      </c>
      <c r="M87" s="106">
        <v>22</v>
      </c>
      <c r="N87" s="106">
        <v>158</v>
      </c>
      <c r="O87" s="106">
        <v>44</v>
      </c>
      <c r="Q87" s="226"/>
      <c r="R87" s="226"/>
    </row>
    <row r="88" spans="1:18" s="563" customFormat="1" ht="12.6" customHeight="1">
      <c r="A88" s="105"/>
      <c r="B88" s="102" t="s">
        <v>666</v>
      </c>
      <c r="C88" s="292"/>
      <c r="D88" s="106">
        <v>1366</v>
      </c>
      <c r="E88" s="106">
        <v>372</v>
      </c>
      <c r="F88" s="106">
        <v>219</v>
      </c>
      <c r="G88" s="106">
        <v>60</v>
      </c>
      <c r="H88" s="106">
        <v>19</v>
      </c>
      <c r="I88" s="106">
        <v>6</v>
      </c>
      <c r="J88" s="106">
        <v>4</v>
      </c>
      <c r="K88" s="107">
        <v>2</v>
      </c>
      <c r="L88" s="106">
        <v>59</v>
      </c>
      <c r="M88" s="106">
        <v>23</v>
      </c>
      <c r="N88" s="106">
        <v>137</v>
      </c>
      <c r="O88" s="106">
        <v>29</v>
      </c>
      <c r="Q88" s="226"/>
      <c r="R88" s="226"/>
    </row>
    <row r="89" spans="1:18" s="736" customFormat="1" ht="12.6" customHeight="1">
      <c r="A89" s="105"/>
      <c r="B89" s="102"/>
      <c r="C89" s="292"/>
      <c r="D89" s="106"/>
      <c r="E89" s="106"/>
      <c r="F89" s="106"/>
      <c r="G89" s="106"/>
      <c r="H89" s="106"/>
      <c r="I89" s="106"/>
      <c r="J89" s="106"/>
      <c r="K89" s="107"/>
      <c r="L89" s="106"/>
      <c r="M89" s="106"/>
      <c r="N89" s="106"/>
      <c r="O89" s="106"/>
      <c r="Q89" s="226"/>
      <c r="R89" s="226"/>
    </row>
    <row r="90" spans="1:18" s="736" customFormat="1" ht="12.6" customHeight="1">
      <c r="A90" s="105" t="s">
        <v>1740</v>
      </c>
      <c r="B90" s="102" t="s">
        <v>847</v>
      </c>
      <c r="C90" s="102"/>
      <c r="D90" s="106">
        <v>1700</v>
      </c>
      <c r="E90" s="106">
        <v>508</v>
      </c>
      <c r="F90" s="106">
        <v>265</v>
      </c>
      <c r="G90" s="106">
        <v>72</v>
      </c>
      <c r="H90" s="106">
        <v>41</v>
      </c>
      <c r="I90" s="106">
        <v>10</v>
      </c>
      <c r="J90" s="106">
        <v>11</v>
      </c>
      <c r="K90" s="107">
        <v>3</v>
      </c>
      <c r="L90" s="106">
        <v>75</v>
      </c>
      <c r="M90" s="106">
        <v>22</v>
      </c>
      <c r="N90" s="106">
        <v>138</v>
      </c>
      <c r="O90" s="106">
        <v>37</v>
      </c>
      <c r="Q90" s="226"/>
      <c r="R90" s="226"/>
    </row>
    <row r="91" spans="1:18" s="847" customFormat="1" ht="12.6" customHeight="1">
      <c r="A91" s="105"/>
      <c r="B91" s="102" t="s">
        <v>56</v>
      </c>
      <c r="C91" s="102"/>
      <c r="D91" s="106">
        <v>1579</v>
      </c>
      <c r="E91" s="106">
        <v>434</v>
      </c>
      <c r="F91" s="106">
        <v>248</v>
      </c>
      <c r="G91" s="106">
        <v>62</v>
      </c>
      <c r="H91" s="106">
        <v>39</v>
      </c>
      <c r="I91" s="106">
        <v>11</v>
      </c>
      <c r="J91" s="106">
        <v>11</v>
      </c>
      <c r="K91" s="107">
        <v>1</v>
      </c>
      <c r="L91" s="106">
        <v>66</v>
      </c>
      <c r="M91" s="106">
        <v>16</v>
      </c>
      <c r="N91" s="106">
        <v>132</v>
      </c>
      <c r="O91" s="106">
        <v>34</v>
      </c>
      <c r="Q91" s="226"/>
      <c r="R91" s="226"/>
    </row>
    <row r="92" spans="1:18" ht="12.6" customHeight="1">
      <c r="B92" s="102"/>
      <c r="C92" s="102"/>
      <c r="D92" s="178"/>
      <c r="E92" s="178"/>
      <c r="F92" s="178"/>
      <c r="G92" s="178"/>
      <c r="H92" s="178"/>
      <c r="I92" s="178"/>
      <c r="J92" s="178"/>
      <c r="K92" s="178"/>
      <c r="L92" s="178"/>
      <c r="M92" s="178"/>
      <c r="N92" s="178"/>
      <c r="O92" s="178"/>
      <c r="Q92" s="226"/>
      <c r="R92" s="226"/>
    </row>
    <row r="93" spans="1:18" ht="12.6" customHeight="1">
      <c r="A93" s="953" t="s">
        <v>1761</v>
      </c>
      <c r="B93" s="953"/>
      <c r="C93" s="953"/>
      <c r="D93" s="953"/>
      <c r="E93" s="953"/>
      <c r="F93" s="953"/>
      <c r="G93" s="953"/>
      <c r="H93" s="953"/>
      <c r="I93" s="953"/>
      <c r="J93" s="953"/>
      <c r="K93" s="953"/>
      <c r="L93" s="953"/>
      <c r="M93" s="953"/>
      <c r="N93" s="953"/>
      <c r="O93" s="953"/>
      <c r="Q93" s="226"/>
      <c r="R93" s="226"/>
    </row>
    <row r="94" spans="1:18" ht="12.6" customHeight="1">
      <c r="B94" s="102"/>
      <c r="C94" s="102"/>
      <c r="D94" s="103"/>
      <c r="E94" s="103"/>
      <c r="F94" s="103"/>
      <c r="G94" s="103"/>
      <c r="H94" s="103"/>
      <c r="I94" s="103"/>
      <c r="J94" s="103"/>
      <c r="K94" s="103"/>
      <c r="L94" s="103"/>
      <c r="M94" s="103"/>
      <c r="N94" s="103"/>
      <c r="O94" s="103"/>
      <c r="Q94" s="226"/>
      <c r="R94" s="226"/>
    </row>
    <row r="95" spans="1:18" ht="12.6" customHeight="1">
      <c r="A95" s="1481" t="s">
        <v>570</v>
      </c>
      <c r="B95" s="1481"/>
      <c r="C95" s="389"/>
      <c r="D95" s="107">
        <v>54</v>
      </c>
      <c r="E95" s="107">
        <v>9</v>
      </c>
      <c r="F95" s="107">
        <v>7</v>
      </c>
      <c r="G95" s="107" t="s">
        <v>975</v>
      </c>
      <c r="H95" s="107" t="s">
        <v>975</v>
      </c>
      <c r="I95" s="107" t="s">
        <v>975</v>
      </c>
      <c r="J95" s="107">
        <v>1</v>
      </c>
      <c r="K95" s="107" t="s">
        <v>975</v>
      </c>
      <c r="L95" s="107">
        <v>2</v>
      </c>
      <c r="M95" s="107" t="s">
        <v>975</v>
      </c>
      <c r="N95" s="107">
        <v>4</v>
      </c>
      <c r="O95" s="107" t="s">
        <v>975</v>
      </c>
      <c r="Q95" s="226"/>
      <c r="R95" s="226"/>
    </row>
    <row r="96" spans="1:18" ht="12.6" customHeight="1">
      <c r="A96" s="1481" t="s">
        <v>818</v>
      </c>
      <c r="B96" s="1481"/>
      <c r="C96" s="389"/>
      <c r="D96" s="107">
        <v>65</v>
      </c>
      <c r="E96" s="107">
        <v>11</v>
      </c>
      <c r="F96" s="107">
        <v>8</v>
      </c>
      <c r="G96" s="107" t="s">
        <v>975</v>
      </c>
      <c r="H96" s="107">
        <v>1</v>
      </c>
      <c r="I96" s="107" t="s">
        <v>975</v>
      </c>
      <c r="J96" s="107">
        <v>1</v>
      </c>
      <c r="K96" s="107" t="s">
        <v>975</v>
      </c>
      <c r="L96" s="107">
        <v>2</v>
      </c>
      <c r="M96" s="107" t="s">
        <v>975</v>
      </c>
      <c r="N96" s="107">
        <v>4</v>
      </c>
      <c r="O96" s="107" t="s">
        <v>975</v>
      </c>
      <c r="Q96" s="226"/>
      <c r="R96" s="226"/>
    </row>
    <row r="97" spans="1:20" ht="12.6" customHeight="1">
      <c r="A97" s="1481" t="s">
        <v>821</v>
      </c>
      <c r="B97" s="1481"/>
      <c r="C97" s="389"/>
      <c r="D97" s="107">
        <v>124</v>
      </c>
      <c r="E97" s="107">
        <v>34</v>
      </c>
      <c r="F97" s="107">
        <v>18</v>
      </c>
      <c r="G97" s="107">
        <v>4</v>
      </c>
      <c r="H97" s="107">
        <v>5</v>
      </c>
      <c r="I97" s="107">
        <v>1</v>
      </c>
      <c r="J97" s="107" t="s">
        <v>975</v>
      </c>
      <c r="K97" s="107" t="s">
        <v>975</v>
      </c>
      <c r="L97" s="107">
        <v>2</v>
      </c>
      <c r="M97" s="107" t="s">
        <v>975</v>
      </c>
      <c r="N97" s="107">
        <v>11</v>
      </c>
      <c r="O97" s="107">
        <v>3</v>
      </c>
      <c r="Q97" s="226"/>
      <c r="R97" s="226"/>
    </row>
    <row r="98" spans="1:20" ht="12.6" customHeight="1">
      <c r="A98" s="1481" t="s">
        <v>603</v>
      </c>
      <c r="B98" s="1481"/>
      <c r="C98" s="389"/>
      <c r="D98" s="107">
        <v>16</v>
      </c>
      <c r="E98" s="107">
        <v>2</v>
      </c>
      <c r="F98" s="107" t="s">
        <v>975</v>
      </c>
      <c r="G98" s="107" t="s">
        <v>975</v>
      </c>
      <c r="H98" s="107" t="s">
        <v>975</v>
      </c>
      <c r="I98" s="107" t="s">
        <v>975</v>
      </c>
      <c r="J98" s="107" t="s">
        <v>975</v>
      </c>
      <c r="K98" s="107" t="s">
        <v>975</v>
      </c>
      <c r="L98" s="107" t="s">
        <v>975</v>
      </c>
      <c r="M98" s="107" t="s">
        <v>975</v>
      </c>
      <c r="N98" s="107" t="s">
        <v>975</v>
      </c>
      <c r="O98" s="107" t="s">
        <v>975</v>
      </c>
      <c r="Q98" s="226"/>
      <c r="R98" s="226"/>
    </row>
    <row r="99" spans="1:20" ht="12.6" customHeight="1">
      <c r="A99" s="1481" t="s">
        <v>822</v>
      </c>
      <c r="B99" s="1481"/>
      <c r="C99" s="389"/>
      <c r="D99" s="107">
        <v>443</v>
      </c>
      <c r="E99" s="107">
        <v>105</v>
      </c>
      <c r="F99" s="107">
        <v>85</v>
      </c>
      <c r="G99" s="107">
        <v>26</v>
      </c>
      <c r="H99" s="107">
        <v>10</v>
      </c>
      <c r="I99" s="107">
        <v>2</v>
      </c>
      <c r="J99" s="107">
        <v>3</v>
      </c>
      <c r="K99" s="107">
        <v>1</v>
      </c>
      <c r="L99" s="107">
        <v>25</v>
      </c>
      <c r="M99" s="107">
        <v>8</v>
      </c>
      <c r="N99" s="107">
        <v>47</v>
      </c>
      <c r="O99" s="107">
        <v>15</v>
      </c>
      <c r="Q99" s="226"/>
      <c r="R99" s="226"/>
    </row>
    <row r="100" spans="1:20" ht="12.6" customHeight="1">
      <c r="A100" s="1481" t="s">
        <v>819</v>
      </c>
      <c r="B100" s="1481"/>
      <c r="C100" s="389"/>
      <c r="D100" s="107">
        <v>104</v>
      </c>
      <c r="E100" s="107">
        <v>34</v>
      </c>
      <c r="F100" s="107">
        <v>25</v>
      </c>
      <c r="G100" s="107">
        <v>2</v>
      </c>
      <c r="H100" s="107">
        <v>5</v>
      </c>
      <c r="I100" s="107" t="s">
        <v>975</v>
      </c>
      <c r="J100" s="107">
        <v>1</v>
      </c>
      <c r="K100" s="107" t="s">
        <v>975</v>
      </c>
      <c r="L100" s="107">
        <v>8</v>
      </c>
      <c r="M100" s="107">
        <v>1</v>
      </c>
      <c r="N100" s="107">
        <v>11</v>
      </c>
      <c r="O100" s="107">
        <v>1</v>
      </c>
      <c r="Q100" s="226"/>
      <c r="R100" s="226"/>
    </row>
    <row r="101" spans="1:20" ht="12.6" customHeight="1">
      <c r="A101" s="1481" t="s">
        <v>566</v>
      </c>
      <c r="B101" s="1481"/>
      <c r="C101" s="389"/>
      <c r="D101" s="107">
        <v>59</v>
      </c>
      <c r="E101" s="107">
        <v>17</v>
      </c>
      <c r="F101" s="107">
        <v>8</v>
      </c>
      <c r="G101" s="107">
        <v>1</v>
      </c>
      <c r="H101" s="107" t="s">
        <v>975</v>
      </c>
      <c r="I101" s="107" t="s">
        <v>975</v>
      </c>
      <c r="J101" s="107">
        <v>1</v>
      </c>
      <c r="K101" s="107" t="s">
        <v>975</v>
      </c>
      <c r="L101" s="107">
        <v>1</v>
      </c>
      <c r="M101" s="107" t="s">
        <v>975</v>
      </c>
      <c r="N101" s="107">
        <v>6</v>
      </c>
      <c r="O101" s="107">
        <v>1</v>
      </c>
      <c r="Q101" s="226"/>
      <c r="R101" s="226"/>
    </row>
    <row r="102" spans="1:20" ht="12.6" customHeight="1">
      <c r="A102" s="1481" t="s">
        <v>599</v>
      </c>
      <c r="B102" s="1481"/>
      <c r="C102" s="389"/>
      <c r="D102" s="107">
        <v>154</v>
      </c>
      <c r="E102" s="107">
        <v>42</v>
      </c>
      <c r="F102" s="107">
        <v>20</v>
      </c>
      <c r="G102" s="107">
        <v>4</v>
      </c>
      <c r="H102" s="107">
        <v>3</v>
      </c>
      <c r="I102" s="107">
        <v>1</v>
      </c>
      <c r="J102" s="107">
        <v>2</v>
      </c>
      <c r="K102" s="107" t="s">
        <v>975</v>
      </c>
      <c r="L102" s="107">
        <v>2</v>
      </c>
      <c r="M102" s="107" t="s">
        <v>975</v>
      </c>
      <c r="N102" s="107">
        <v>13</v>
      </c>
      <c r="O102" s="107">
        <v>3</v>
      </c>
      <c r="Q102" s="226"/>
      <c r="R102" s="226"/>
    </row>
    <row r="103" spans="1:20" ht="12.6" customHeight="1">
      <c r="A103" s="1481" t="s">
        <v>600</v>
      </c>
      <c r="B103" s="1481"/>
      <c r="C103" s="389"/>
      <c r="D103" s="107">
        <v>219</v>
      </c>
      <c r="E103" s="107">
        <v>73</v>
      </c>
      <c r="F103" s="107">
        <v>30</v>
      </c>
      <c r="G103" s="107">
        <v>9</v>
      </c>
      <c r="H103" s="107">
        <v>6</v>
      </c>
      <c r="I103" s="107">
        <v>3</v>
      </c>
      <c r="J103" s="107">
        <v>1</v>
      </c>
      <c r="K103" s="107" t="s">
        <v>975</v>
      </c>
      <c r="L103" s="107">
        <v>13</v>
      </c>
      <c r="M103" s="107">
        <v>5</v>
      </c>
      <c r="N103" s="107">
        <v>10</v>
      </c>
      <c r="O103" s="107">
        <v>1</v>
      </c>
      <c r="Q103" s="226"/>
      <c r="R103" s="226"/>
    </row>
    <row r="104" spans="1:20" ht="12.6" customHeight="1">
      <c r="A104" s="1481" t="s">
        <v>567</v>
      </c>
      <c r="B104" s="1481"/>
      <c r="C104" s="389"/>
      <c r="D104" s="107">
        <v>21</v>
      </c>
      <c r="E104" s="107">
        <v>7</v>
      </c>
      <c r="F104" s="107">
        <v>3</v>
      </c>
      <c r="G104" s="107">
        <v>1</v>
      </c>
      <c r="H104" s="107" t="s">
        <v>975</v>
      </c>
      <c r="I104" s="107" t="s">
        <v>975</v>
      </c>
      <c r="J104" s="107" t="s">
        <v>975</v>
      </c>
      <c r="K104" s="107" t="s">
        <v>975</v>
      </c>
      <c r="L104" s="107" t="s">
        <v>975</v>
      </c>
      <c r="M104" s="107" t="s">
        <v>975</v>
      </c>
      <c r="N104" s="107">
        <v>3</v>
      </c>
      <c r="O104" s="107">
        <v>1</v>
      </c>
      <c r="Q104" s="226"/>
      <c r="R104" s="226"/>
    </row>
    <row r="105" spans="1:20" ht="12.6" customHeight="1">
      <c r="A105" s="1481" t="s">
        <v>601</v>
      </c>
      <c r="B105" s="1481"/>
      <c r="C105" s="389"/>
      <c r="D105" s="107">
        <v>126</v>
      </c>
      <c r="E105" s="107">
        <v>51</v>
      </c>
      <c r="F105" s="107">
        <v>17</v>
      </c>
      <c r="G105" s="107">
        <v>10</v>
      </c>
      <c r="H105" s="107">
        <v>3</v>
      </c>
      <c r="I105" s="107">
        <v>3</v>
      </c>
      <c r="J105" s="107" t="s">
        <v>975</v>
      </c>
      <c r="K105" s="107" t="s">
        <v>975</v>
      </c>
      <c r="L105" s="107">
        <v>4</v>
      </c>
      <c r="M105" s="107">
        <v>2</v>
      </c>
      <c r="N105" s="107">
        <v>10</v>
      </c>
      <c r="O105" s="107">
        <v>5</v>
      </c>
      <c r="Q105" s="226"/>
      <c r="R105" s="226"/>
    </row>
    <row r="106" spans="1:20" ht="12.6" customHeight="1">
      <c r="A106" s="1481" t="s">
        <v>602</v>
      </c>
      <c r="B106" s="1481"/>
      <c r="C106" s="389"/>
      <c r="D106" s="107">
        <v>41</v>
      </c>
      <c r="E106" s="107">
        <v>13</v>
      </c>
      <c r="F106" s="107">
        <v>5</v>
      </c>
      <c r="G106" s="107" t="s">
        <v>975</v>
      </c>
      <c r="H106" s="107">
        <v>1</v>
      </c>
      <c r="I106" s="107" t="s">
        <v>975</v>
      </c>
      <c r="J106" s="107">
        <v>1</v>
      </c>
      <c r="K106" s="107" t="s">
        <v>975</v>
      </c>
      <c r="L106" s="107">
        <v>1</v>
      </c>
      <c r="M106" s="107" t="s">
        <v>975</v>
      </c>
      <c r="N106" s="107">
        <v>2</v>
      </c>
      <c r="O106" s="107" t="s">
        <v>975</v>
      </c>
      <c r="Q106" s="226"/>
      <c r="R106" s="226"/>
    </row>
    <row r="107" spans="1:20" ht="12.6" customHeight="1">
      <c r="A107" s="1481" t="s">
        <v>820</v>
      </c>
      <c r="B107" s="1481"/>
      <c r="C107" s="389"/>
      <c r="D107" s="107">
        <v>21</v>
      </c>
      <c r="E107" s="107">
        <v>1</v>
      </c>
      <c r="F107" s="107">
        <v>3</v>
      </c>
      <c r="G107" s="107" t="s">
        <v>975</v>
      </c>
      <c r="H107" s="107">
        <v>1</v>
      </c>
      <c r="I107" s="107" t="s">
        <v>975</v>
      </c>
      <c r="J107" s="107" t="s">
        <v>975</v>
      </c>
      <c r="K107" s="107" t="s">
        <v>975</v>
      </c>
      <c r="L107" s="107">
        <v>1</v>
      </c>
      <c r="M107" s="107" t="s">
        <v>975</v>
      </c>
      <c r="N107" s="107">
        <v>1</v>
      </c>
      <c r="O107" s="107" t="s">
        <v>975</v>
      </c>
      <c r="Q107" s="226"/>
      <c r="R107" s="226"/>
    </row>
    <row r="108" spans="1:20" ht="12.6" customHeight="1">
      <c r="A108" s="1481" t="s">
        <v>568</v>
      </c>
      <c r="B108" s="1481"/>
      <c r="C108" s="389"/>
      <c r="D108" s="107">
        <v>68</v>
      </c>
      <c r="E108" s="107">
        <v>21</v>
      </c>
      <c r="F108" s="107">
        <v>8</v>
      </c>
      <c r="G108" s="107">
        <v>3</v>
      </c>
      <c r="H108" s="107">
        <v>2</v>
      </c>
      <c r="I108" s="107">
        <v>1</v>
      </c>
      <c r="J108" s="107" t="s">
        <v>975</v>
      </c>
      <c r="K108" s="107" t="s">
        <v>975</v>
      </c>
      <c r="L108" s="107" t="s">
        <v>975</v>
      </c>
      <c r="M108" s="107" t="s">
        <v>975</v>
      </c>
      <c r="N108" s="107">
        <v>6</v>
      </c>
      <c r="O108" s="107">
        <v>2</v>
      </c>
      <c r="Q108" s="226"/>
      <c r="R108" s="226"/>
    </row>
    <row r="109" spans="1:20" ht="12.6" customHeight="1">
      <c r="A109" s="1481" t="s">
        <v>569</v>
      </c>
      <c r="B109" s="1481"/>
      <c r="C109" s="389"/>
      <c r="D109" s="107">
        <v>45</v>
      </c>
      <c r="E109" s="107">
        <v>9</v>
      </c>
      <c r="F109" s="107">
        <v>10</v>
      </c>
      <c r="G109" s="107">
        <v>1</v>
      </c>
      <c r="H109" s="107">
        <v>2</v>
      </c>
      <c r="I109" s="107" t="s">
        <v>975</v>
      </c>
      <c r="J109" s="107" t="s">
        <v>975</v>
      </c>
      <c r="K109" s="107" t="s">
        <v>975</v>
      </c>
      <c r="L109" s="107">
        <v>5</v>
      </c>
      <c r="M109" s="107" t="s">
        <v>975</v>
      </c>
      <c r="N109" s="107">
        <v>3</v>
      </c>
      <c r="O109" s="107">
        <v>1</v>
      </c>
      <c r="Q109" s="226"/>
      <c r="R109" s="226"/>
    </row>
    <row r="110" spans="1:20" ht="12.6" customHeight="1">
      <c r="A110" s="1481" t="s">
        <v>571</v>
      </c>
      <c r="B110" s="1481"/>
      <c r="C110" s="389"/>
      <c r="D110" s="107">
        <v>19</v>
      </c>
      <c r="E110" s="107">
        <v>5</v>
      </c>
      <c r="F110" s="107">
        <v>1</v>
      </c>
      <c r="G110" s="107">
        <v>1</v>
      </c>
      <c r="H110" s="107" t="s">
        <v>975</v>
      </c>
      <c r="I110" s="107" t="s">
        <v>975</v>
      </c>
      <c r="J110" s="107" t="s">
        <v>975</v>
      </c>
      <c r="K110" s="107" t="s">
        <v>975</v>
      </c>
      <c r="L110" s="107" t="s">
        <v>975</v>
      </c>
      <c r="M110" s="107" t="s">
        <v>975</v>
      </c>
      <c r="N110" s="107">
        <v>1</v>
      </c>
      <c r="O110" s="107">
        <v>1</v>
      </c>
      <c r="Q110" s="226"/>
      <c r="R110" s="226"/>
    </row>
    <row r="111" spans="1:20" ht="12.6" customHeight="1">
      <c r="A111" s="226"/>
      <c r="B111" s="226"/>
      <c r="C111" s="226"/>
      <c r="D111" s="178"/>
      <c r="E111" s="178"/>
      <c r="F111" s="178"/>
      <c r="G111" s="178"/>
      <c r="H111" s="178"/>
      <c r="I111" s="178"/>
      <c r="J111" s="178"/>
      <c r="K111" s="178"/>
      <c r="L111" s="178"/>
      <c r="M111" s="178"/>
      <c r="N111" s="178"/>
      <c r="O111" s="178"/>
    </row>
    <row r="112" spans="1:20" ht="12.6" customHeight="1">
      <c r="A112" s="358" t="s">
        <v>976</v>
      </c>
      <c r="B112" s="358"/>
      <c r="C112" s="226"/>
      <c r="D112" s="226"/>
      <c r="J112" s="334"/>
      <c r="P112" s="355"/>
      <c r="R112" s="355"/>
      <c r="S112" s="355"/>
      <c r="T112" s="355"/>
    </row>
    <row r="113" spans="1:17" ht="12.6" customHeight="1">
      <c r="A113" s="953" t="s">
        <v>298</v>
      </c>
      <c r="B113" s="1482"/>
      <c r="C113" s="1482"/>
      <c r="D113" s="1482"/>
      <c r="E113" s="1482"/>
      <c r="F113" s="1482"/>
      <c r="G113" s="1482"/>
      <c r="H113" s="1482"/>
      <c r="I113" s="1482"/>
      <c r="J113" s="1482"/>
      <c r="K113" s="1482"/>
      <c r="L113" s="1482"/>
      <c r="M113" s="1482"/>
      <c r="N113" s="1482"/>
      <c r="O113" s="1482"/>
    </row>
    <row r="114" spans="1:17" ht="18.95" customHeight="1">
      <c r="A114" s="334" t="s">
        <v>1743</v>
      </c>
      <c r="B114" s="334"/>
      <c r="C114" s="334"/>
      <c r="D114" s="334"/>
      <c r="E114" s="334"/>
      <c r="F114" s="334"/>
      <c r="G114" s="334"/>
      <c r="H114" s="334"/>
      <c r="J114" s="355"/>
      <c r="K114" s="355"/>
      <c r="L114" s="355"/>
      <c r="M114" s="355"/>
      <c r="N114" s="355"/>
      <c r="O114" s="355"/>
      <c r="Q114" s="355"/>
    </row>
    <row r="115" spans="1:17" ht="15" customHeight="1">
      <c r="A115" s="334"/>
    </row>
  </sheetData>
  <mergeCells count="83">
    <mergeCell ref="A113:O113"/>
    <mergeCell ref="A105:B105"/>
    <mergeCell ref="A106:B106"/>
    <mergeCell ref="A107:B107"/>
    <mergeCell ref="A108:B108"/>
    <mergeCell ref="A109:B109"/>
    <mergeCell ref="A110:B110"/>
    <mergeCell ref="A104:B104"/>
    <mergeCell ref="A46:O46"/>
    <mergeCell ref="A93:O93"/>
    <mergeCell ref="A95:B95"/>
    <mergeCell ref="A96:B96"/>
    <mergeCell ref="A97:B97"/>
    <mergeCell ref="A98:B98"/>
    <mergeCell ref="A99:B99"/>
    <mergeCell ref="A100:B100"/>
    <mergeCell ref="A101:B101"/>
    <mergeCell ref="A102:B102"/>
    <mergeCell ref="A103:B10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O25:O28"/>
    <mergeCell ref="N14:O17"/>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33" customWidth="1"/>
    <col min="2" max="2" width="10.7109375" style="333" customWidth="1"/>
    <col min="3" max="12" width="9.7109375" style="333" customWidth="1"/>
    <col min="13" max="256" width="12.5703125" style="333"/>
    <col min="257" max="257" width="25.42578125" style="333" customWidth="1"/>
    <col min="258" max="258" width="10.7109375" style="333" customWidth="1"/>
    <col min="259" max="268" width="9.7109375" style="333" customWidth="1"/>
    <col min="269" max="512" width="12.5703125" style="333"/>
    <col min="513" max="513" width="25.42578125" style="333" customWidth="1"/>
    <col min="514" max="514" width="10.7109375" style="333" customWidth="1"/>
    <col min="515" max="524" width="9.7109375" style="333" customWidth="1"/>
    <col min="525" max="768" width="12.5703125" style="333"/>
    <col min="769" max="769" width="25.42578125" style="333" customWidth="1"/>
    <col min="770" max="770" width="10.7109375" style="333" customWidth="1"/>
    <col min="771" max="780" width="9.7109375" style="333" customWidth="1"/>
    <col min="781" max="1024" width="12.5703125" style="333"/>
    <col min="1025" max="1025" width="25.42578125" style="333" customWidth="1"/>
    <col min="1026" max="1026" width="10.7109375" style="333" customWidth="1"/>
    <col min="1027" max="1036" width="9.7109375" style="333" customWidth="1"/>
    <col min="1037" max="1280" width="12.5703125" style="333"/>
    <col min="1281" max="1281" width="25.42578125" style="333" customWidth="1"/>
    <col min="1282" max="1282" width="10.7109375" style="333" customWidth="1"/>
    <col min="1283" max="1292" width="9.7109375" style="333" customWidth="1"/>
    <col min="1293" max="1536" width="12.5703125" style="333"/>
    <col min="1537" max="1537" width="25.42578125" style="333" customWidth="1"/>
    <col min="1538" max="1538" width="10.7109375" style="333" customWidth="1"/>
    <col min="1539" max="1548" width="9.7109375" style="333" customWidth="1"/>
    <col min="1549" max="1792" width="12.5703125" style="333"/>
    <col min="1793" max="1793" width="25.42578125" style="333" customWidth="1"/>
    <col min="1794" max="1794" width="10.7109375" style="333" customWidth="1"/>
    <col min="1795" max="1804" width="9.7109375" style="333" customWidth="1"/>
    <col min="1805" max="2048" width="12.5703125" style="333"/>
    <col min="2049" max="2049" width="25.42578125" style="333" customWidth="1"/>
    <col min="2050" max="2050" width="10.7109375" style="333" customWidth="1"/>
    <col min="2051" max="2060" width="9.7109375" style="333" customWidth="1"/>
    <col min="2061" max="2304" width="12.5703125" style="333"/>
    <col min="2305" max="2305" width="25.42578125" style="333" customWidth="1"/>
    <col min="2306" max="2306" width="10.7109375" style="333" customWidth="1"/>
    <col min="2307" max="2316" width="9.7109375" style="333" customWidth="1"/>
    <col min="2317" max="2560" width="12.5703125" style="333"/>
    <col min="2561" max="2561" width="25.42578125" style="333" customWidth="1"/>
    <col min="2562" max="2562" width="10.7109375" style="333" customWidth="1"/>
    <col min="2563" max="2572" width="9.7109375" style="333" customWidth="1"/>
    <col min="2573" max="2816" width="12.5703125" style="333"/>
    <col min="2817" max="2817" width="25.42578125" style="333" customWidth="1"/>
    <col min="2818" max="2818" width="10.7109375" style="333" customWidth="1"/>
    <col min="2819" max="2828" width="9.7109375" style="333" customWidth="1"/>
    <col min="2829" max="3072" width="12.5703125" style="333"/>
    <col min="3073" max="3073" width="25.42578125" style="333" customWidth="1"/>
    <col min="3074" max="3074" width="10.7109375" style="333" customWidth="1"/>
    <col min="3075" max="3084" width="9.7109375" style="333" customWidth="1"/>
    <col min="3085" max="3328" width="12.5703125" style="333"/>
    <col min="3329" max="3329" width="25.42578125" style="333" customWidth="1"/>
    <col min="3330" max="3330" width="10.7109375" style="333" customWidth="1"/>
    <col min="3331" max="3340" width="9.7109375" style="333" customWidth="1"/>
    <col min="3341" max="3584" width="12.5703125" style="333"/>
    <col min="3585" max="3585" width="25.42578125" style="333" customWidth="1"/>
    <col min="3586" max="3586" width="10.7109375" style="333" customWidth="1"/>
    <col min="3587" max="3596" width="9.7109375" style="333" customWidth="1"/>
    <col min="3597" max="3840" width="12.5703125" style="333"/>
    <col min="3841" max="3841" width="25.42578125" style="333" customWidth="1"/>
    <col min="3842" max="3842" width="10.7109375" style="333" customWidth="1"/>
    <col min="3843" max="3852" width="9.7109375" style="333" customWidth="1"/>
    <col min="3853" max="4096" width="12.5703125" style="333"/>
    <col min="4097" max="4097" width="25.42578125" style="333" customWidth="1"/>
    <col min="4098" max="4098" width="10.7109375" style="333" customWidth="1"/>
    <col min="4099" max="4108" width="9.7109375" style="333" customWidth="1"/>
    <col min="4109" max="4352" width="12.5703125" style="333"/>
    <col min="4353" max="4353" width="25.42578125" style="333" customWidth="1"/>
    <col min="4354" max="4354" width="10.7109375" style="333" customWidth="1"/>
    <col min="4355" max="4364" width="9.7109375" style="333" customWidth="1"/>
    <col min="4365" max="4608" width="12.5703125" style="333"/>
    <col min="4609" max="4609" width="25.42578125" style="333" customWidth="1"/>
    <col min="4610" max="4610" width="10.7109375" style="333" customWidth="1"/>
    <col min="4611" max="4620" width="9.7109375" style="333" customWidth="1"/>
    <col min="4621" max="4864" width="12.5703125" style="333"/>
    <col min="4865" max="4865" width="25.42578125" style="333" customWidth="1"/>
    <col min="4866" max="4866" width="10.7109375" style="333" customWidth="1"/>
    <col min="4867" max="4876" width="9.7109375" style="333" customWidth="1"/>
    <col min="4877" max="5120" width="12.5703125" style="333"/>
    <col min="5121" max="5121" width="25.42578125" style="333" customWidth="1"/>
    <col min="5122" max="5122" width="10.7109375" style="333" customWidth="1"/>
    <col min="5123" max="5132" width="9.7109375" style="333" customWidth="1"/>
    <col min="5133" max="5376" width="12.5703125" style="333"/>
    <col min="5377" max="5377" width="25.42578125" style="333" customWidth="1"/>
    <col min="5378" max="5378" width="10.7109375" style="333" customWidth="1"/>
    <col min="5379" max="5388" width="9.7109375" style="333" customWidth="1"/>
    <col min="5389" max="5632" width="12.5703125" style="333"/>
    <col min="5633" max="5633" width="25.42578125" style="333" customWidth="1"/>
    <col min="5634" max="5634" width="10.7109375" style="333" customWidth="1"/>
    <col min="5635" max="5644" width="9.7109375" style="333" customWidth="1"/>
    <col min="5645" max="5888" width="12.5703125" style="333"/>
    <col min="5889" max="5889" width="25.42578125" style="333" customWidth="1"/>
    <col min="5890" max="5890" width="10.7109375" style="333" customWidth="1"/>
    <col min="5891" max="5900" width="9.7109375" style="333" customWidth="1"/>
    <col min="5901" max="6144" width="12.5703125" style="333"/>
    <col min="6145" max="6145" width="25.42578125" style="333" customWidth="1"/>
    <col min="6146" max="6146" width="10.7109375" style="333" customWidth="1"/>
    <col min="6147" max="6156" width="9.7109375" style="333" customWidth="1"/>
    <col min="6157" max="6400" width="12.5703125" style="333"/>
    <col min="6401" max="6401" width="25.42578125" style="333" customWidth="1"/>
    <col min="6402" max="6402" width="10.7109375" style="333" customWidth="1"/>
    <col min="6403" max="6412" width="9.7109375" style="333" customWidth="1"/>
    <col min="6413" max="6656" width="12.5703125" style="333"/>
    <col min="6657" max="6657" width="25.42578125" style="333" customWidth="1"/>
    <col min="6658" max="6658" width="10.7109375" style="333" customWidth="1"/>
    <col min="6659" max="6668" width="9.7109375" style="333" customWidth="1"/>
    <col min="6669" max="6912" width="12.5703125" style="333"/>
    <col min="6913" max="6913" width="25.42578125" style="333" customWidth="1"/>
    <col min="6914" max="6914" width="10.7109375" style="333" customWidth="1"/>
    <col min="6915" max="6924" width="9.7109375" style="333" customWidth="1"/>
    <col min="6925" max="7168" width="12.5703125" style="333"/>
    <col min="7169" max="7169" width="25.42578125" style="333" customWidth="1"/>
    <col min="7170" max="7170" width="10.7109375" style="333" customWidth="1"/>
    <col min="7171" max="7180" width="9.7109375" style="333" customWidth="1"/>
    <col min="7181" max="7424" width="12.5703125" style="333"/>
    <col min="7425" max="7425" width="25.42578125" style="333" customWidth="1"/>
    <col min="7426" max="7426" width="10.7109375" style="333" customWidth="1"/>
    <col min="7427" max="7436" width="9.7109375" style="333" customWidth="1"/>
    <col min="7437" max="7680" width="12.5703125" style="333"/>
    <col min="7681" max="7681" width="25.42578125" style="333" customWidth="1"/>
    <col min="7682" max="7682" width="10.7109375" style="333" customWidth="1"/>
    <col min="7683" max="7692" width="9.7109375" style="333" customWidth="1"/>
    <col min="7693" max="7936" width="12.5703125" style="333"/>
    <col min="7937" max="7937" width="25.42578125" style="333" customWidth="1"/>
    <col min="7938" max="7938" width="10.7109375" style="333" customWidth="1"/>
    <col min="7939" max="7948" width="9.7109375" style="333" customWidth="1"/>
    <col min="7949" max="8192" width="12.5703125" style="333"/>
    <col min="8193" max="8193" width="25.42578125" style="333" customWidth="1"/>
    <col min="8194" max="8194" width="10.7109375" style="333" customWidth="1"/>
    <col min="8195" max="8204" width="9.7109375" style="333" customWidth="1"/>
    <col min="8205" max="8448" width="12.5703125" style="333"/>
    <col min="8449" max="8449" width="25.42578125" style="333" customWidth="1"/>
    <col min="8450" max="8450" width="10.7109375" style="333" customWidth="1"/>
    <col min="8451" max="8460" width="9.7109375" style="333" customWidth="1"/>
    <col min="8461" max="8704" width="12.5703125" style="333"/>
    <col min="8705" max="8705" width="25.42578125" style="333" customWidth="1"/>
    <col min="8706" max="8706" width="10.7109375" style="333" customWidth="1"/>
    <col min="8707" max="8716" width="9.7109375" style="333" customWidth="1"/>
    <col min="8717" max="8960" width="12.5703125" style="333"/>
    <col min="8961" max="8961" width="25.42578125" style="333" customWidth="1"/>
    <col min="8962" max="8962" width="10.7109375" style="333" customWidth="1"/>
    <col min="8963" max="8972" width="9.7109375" style="333" customWidth="1"/>
    <col min="8973" max="9216" width="12.5703125" style="333"/>
    <col min="9217" max="9217" width="25.42578125" style="333" customWidth="1"/>
    <col min="9218" max="9218" width="10.7109375" style="333" customWidth="1"/>
    <col min="9219" max="9228" width="9.7109375" style="333" customWidth="1"/>
    <col min="9229" max="9472" width="12.5703125" style="333"/>
    <col min="9473" max="9473" width="25.42578125" style="333" customWidth="1"/>
    <col min="9474" max="9474" width="10.7109375" style="333" customWidth="1"/>
    <col min="9475" max="9484" width="9.7109375" style="333" customWidth="1"/>
    <col min="9485" max="9728" width="12.5703125" style="333"/>
    <col min="9729" max="9729" width="25.42578125" style="333" customWidth="1"/>
    <col min="9730" max="9730" width="10.7109375" style="333" customWidth="1"/>
    <col min="9731" max="9740" width="9.7109375" style="333" customWidth="1"/>
    <col min="9741" max="9984" width="12.5703125" style="333"/>
    <col min="9985" max="9985" width="25.42578125" style="333" customWidth="1"/>
    <col min="9986" max="9986" width="10.7109375" style="333" customWidth="1"/>
    <col min="9987" max="9996" width="9.7109375" style="333" customWidth="1"/>
    <col min="9997" max="10240" width="12.5703125" style="333"/>
    <col min="10241" max="10241" width="25.42578125" style="333" customWidth="1"/>
    <col min="10242" max="10242" width="10.7109375" style="333" customWidth="1"/>
    <col min="10243" max="10252" width="9.7109375" style="333" customWidth="1"/>
    <col min="10253" max="10496" width="12.5703125" style="333"/>
    <col min="10497" max="10497" width="25.42578125" style="333" customWidth="1"/>
    <col min="10498" max="10498" width="10.7109375" style="333" customWidth="1"/>
    <col min="10499" max="10508" width="9.7109375" style="333" customWidth="1"/>
    <col min="10509" max="10752" width="12.5703125" style="333"/>
    <col min="10753" max="10753" width="25.42578125" style="333" customWidth="1"/>
    <col min="10754" max="10754" width="10.7109375" style="333" customWidth="1"/>
    <col min="10755" max="10764" width="9.7109375" style="333" customWidth="1"/>
    <col min="10765" max="11008" width="12.5703125" style="333"/>
    <col min="11009" max="11009" width="25.42578125" style="333" customWidth="1"/>
    <col min="11010" max="11010" width="10.7109375" style="333" customWidth="1"/>
    <col min="11011" max="11020" width="9.7109375" style="333" customWidth="1"/>
    <col min="11021" max="11264" width="12.5703125" style="333"/>
    <col min="11265" max="11265" width="25.42578125" style="333" customWidth="1"/>
    <col min="11266" max="11266" width="10.7109375" style="333" customWidth="1"/>
    <col min="11267" max="11276" width="9.7109375" style="333" customWidth="1"/>
    <col min="11277" max="11520" width="12.5703125" style="333"/>
    <col min="11521" max="11521" width="25.42578125" style="333" customWidth="1"/>
    <col min="11522" max="11522" width="10.7109375" style="333" customWidth="1"/>
    <col min="11523" max="11532" width="9.7109375" style="333" customWidth="1"/>
    <col min="11533" max="11776" width="12.5703125" style="333"/>
    <col min="11777" max="11777" width="25.42578125" style="333" customWidth="1"/>
    <col min="11778" max="11778" width="10.7109375" style="333" customWidth="1"/>
    <col min="11779" max="11788" width="9.7109375" style="333" customWidth="1"/>
    <col min="11789" max="12032" width="12.5703125" style="333"/>
    <col min="12033" max="12033" width="25.42578125" style="333" customWidth="1"/>
    <col min="12034" max="12034" width="10.7109375" style="333" customWidth="1"/>
    <col min="12035" max="12044" width="9.7109375" style="333" customWidth="1"/>
    <col min="12045" max="12288" width="12.5703125" style="333"/>
    <col min="12289" max="12289" width="25.42578125" style="333" customWidth="1"/>
    <col min="12290" max="12290" width="10.7109375" style="333" customWidth="1"/>
    <col min="12291" max="12300" width="9.7109375" style="333" customWidth="1"/>
    <col min="12301" max="12544" width="12.5703125" style="333"/>
    <col min="12545" max="12545" width="25.42578125" style="333" customWidth="1"/>
    <col min="12546" max="12546" width="10.7109375" style="333" customWidth="1"/>
    <col min="12547" max="12556" width="9.7109375" style="333" customWidth="1"/>
    <col min="12557" max="12800" width="12.5703125" style="333"/>
    <col min="12801" max="12801" width="25.42578125" style="333" customWidth="1"/>
    <col min="12802" max="12802" width="10.7109375" style="333" customWidth="1"/>
    <col min="12803" max="12812" width="9.7109375" style="333" customWidth="1"/>
    <col min="12813" max="13056" width="12.5703125" style="333"/>
    <col min="13057" max="13057" width="25.42578125" style="333" customWidth="1"/>
    <col min="13058" max="13058" width="10.7109375" style="333" customWidth="1"/>
    <col min="13059" max="13068" width="9.7109375" style="333" customWidth="1"/>
    <col min="13069" max="13312" width="12.5703125" style="333"/>
    <col min="13313" max="13313" width="25.42578125" style="333" customWidth="1"/>
    <col min="13314" max="13314" width="10.7109375" style="333" customWidth="1"/>
    <col min="13315" max="13324" width="9.7109375" style="333" customWidth="1"/>
    <col min="13325" max="13568" width="12.5703125" style="333"/>
    <col min="13569" max="13569" width="25.42578125" style="333" customWidth="1"/>
    <col min="13570" max="13570" width="10.7109375" style="333" customWidth="1"/>
    <col min="13571" max="13580" width="9.7109375" style="333" customWidth="1"/>
    <col min="13581" max="13824" width="12.5703125" style="333"/>
    <col min="13825" max="13825" width="25.42578125" style="333" customWidth="1"/>
    <col min="13826" max="13826" width="10.7109375" style="333" customWidth="1"/>
    <col min="13827" max="13836" width="9.7109375" style="333" customWidth="1"/>
    <col min="13837" max="14080" width="12.5703125" style="333"/>
    <col min="14081" max="14081" width="25.42578125" style="333" customWidth="1"/>
    <col min="14082" max="14082" width="10.7109375" style="333" customWidth="1"/>
    <col min="14083" max="14092" width="9.7109375" style="333" customWidth="1"/>
    <col min="14093" max="14336" width="12.5703125" style="333"/>
    <col min="14337" max="14337" width="25.42578125" style="333" customWidth="1"/>
    <col min="14338" max="14338" width="10.7109375" style="333" customWidth="1"/>
    <col min="14339" max="14348" width="9.7109375" style="333" customWidth="1"/>
    <col min="14349" max="14592" width="12.5703125" style="333"/>
    <col min="14593" max="14593" width="25.42578125" style="333" customWidth="1"/>
    <col min="14594" max="14594" width="10.7109375" style="333" customWidth="1"/>
    <col min="14595" max="14604" width="9.7109375" style="333" customWidth="1"/>
    <col min="14605" max="14848" width="12.5703125" style="333"/>
    <col min="14849" max="14849" width="25.42578125" style="333" customWidth="1"/>
    <col min="14850" max="14850" width="10.7109375" style="333" customWidth="1"/>
    <col min="14851" max="14860" width="9.7109375" style="333" customWidth="1"/>
    <col min="14861" max="15104" width="12.5703125" style="333"/>
    <col min="15105" max="15105" width="25.42578125" style="333" customWidth="1"/>
    <col min="15106" max="15106" width="10.7109375" style="333" customWidth="1"/>
    <col min="15107" max="15116" width="9.7109375" style="333" customWidth="1"/>
    <col min="15117" max="15360" width="12.5703125" style="333"/>
    <col min="15361" max="15361" width="25.42578125" style="333" customWidth="1"/>
    <col min="15362" max="15362" width="10.7109375" style="333" customWidth="1"/>
    <col min="15363" max="15372" width="9.7109375" style="333" customWidth="1"/>
    <col min="15373" max="15616" width="12.5703125" style="333"/>
    <col min="15617" max="15617" width="25.42578125" style="333" customWidth="1"/>
    <col min="15618" max="15618" width="10.7109375" style="333" customWidth="1"/>
    <col min="15619" max="15628" width="9.7109375" style="333" customWidth="1"/>
    <col min="15629" max="15872" width="12.5703125" style="333"/>
    <col min="15873" max="15873" width="25.42578125" style="333" customWidth="1"/>
    <col min="15874" max="15874" width="10.7109375" style="333" customWidth="1"/>
    <col min="15875" max="15884" width="9.7109375" style="333" customWidth="1"/>
    <col min="15885" max="16128" width="12.5703125" style="333"/>
    <col min="16129" max="16129" width="25.42578125" style="333" customWidth="1"/>
    <col min="16130" max="16130" width="10.7109375" style="333" customWidth="1"/>
    <col min="16131" max="16140" width="9.7109375" style="333" customWidth="1"/>
    <col min="16141" max="16384" width="12.5703125" style="333"/>
  </cols>
  <sheetData>
    <row r="1" spans="1:12" s="857" customFormat="1" ht="15" customHeight="1">
      <c r="A1" s="858" t="s">
        <v>1765</v>
      </c>
    </row>
    <row r="2" spans="1:12" ht="18" customHeight="1">
      <c r="A2" s="724" t="s">
        <v>133</v>
      </c>
      <c r="B2" s="713"/>
      <c r="C2" s="713"/>
      <c r="D2" s="713"/>
      <c r="E2" s="713"/>
      <c r="F2" s="713"/>
      <c r="G2" s="713"/>
      <c r="H2" s="713"/>
      <c r="I2" s="713"/>
      <c r="J2" s="713"/>
      <c r="K2" s="713"/>
      <c r="L2" s="713"/>
    </row>
    <row r="3" spans="1:12" ht="18" customHeight="1">
      <c r="A3" s="953" t="s">
        <v>314</v>
      </c>
      <c r="B3" s="953"/>
      <c r="C3" s="953"/>
      <c r="D3" s="953"/>
      <c r="E3" s="953"/>
      <c r="F3" s="953"/>
      <c r="G3" s="953"/>
      <c r="H3" s="953"/>
      <c r="I3" s="953"/>
      <c r="J3" s="953"/>
      <c r="K3" s="953"/>
      <c r="L3" s="953"/>
    </row>
    <row r="4" spans="1:12" ht="18" customHeight="1">
      <c r="A4" s="953" t="s">
        <v>1232</v>
      </c>
      <c r="B4" s="953"/>
      <c r="C4" s="953"/>
      <c r="D4" s="953"/>
      <c r="E4" s="953"/>
      <c r="F4" s="953"/>
      <c r="G4" s="953"/>
      <c r="H4" s="953"/>
      <c r="I4" s="953"/>
      <c r="J4" s="953"/>
      <c r="K4" s="953"/>
      <c r="L4" s="953"/>
    </row>
    <row r="5" spans="1:12" ht="18" customHeight="1">
      <c r="A5" s="953" t="s">
        <v>345</v>
      </c>
      <c r="B5" s="953"/>
      <c r="C5" s="953"/>
      <c r="D5" s="953"/>
      <c r="E5" s="953"/>
      <c r="F5" s="953"/>
      <c r="G5" s="953"/>
      <c r="H5" s="953"/>
      <c r="I5" s="953"/>
      <c r="J5" s="953"/>
      <c r="K5" s="953"/>
      <c r="L5" s="953"/>
    </row>
    <row r="6" spans="1:12" ht="12" customHeight="1">
      <c r="A6" s="108"/>
      <c r="B6" s="109"/>
      <c r="C6" s="109"/>
      <c r="D6" s="109"/>
      <c r="E6" s="109"/>
      <c r="F6" s="109"/>
      <c r="G6" s="109"/>
      <c r="H6" s="109"/>
      <c r="I6" s="109"/>
      <c r="J6" s="109"/>
      <c r="K6" s="109"/>
      <c r="L6" s="109"/>
    </row>
    <row r="7" spans="1:12" ht="8.1" customHeight="1">
      <c r="A7" s="954" t="s">
        <v>391</v>
      </c>
      <c r="B7" s="957" t="s">
        <v>733</v>
      </c>
      <c r="C7" s="957" t="s">
        <v>316</v>
      </c>
      <c r="D7" s="957" t="s">
        <v>762</v>
      </c>
      <c r="E7" s="957" t="s">
        <v>367</v>
      </c>
      <c r="F7" s="957" t="s">
        <v>643</v>
      </c>
      <c r="G7" s="957" t="s">
        <v>906</v>
      </c>
      <c r="H7" s="957" t="s">
        <v>762</v>
      </c>
      <c r="I7" s="957" t="s">
        <v>1042</v>
      </c>
      <c r="J7" s="957" t="s">
        <v>932</v>
      </c>
      <c r="K7" s="964" t="s">
        <v>762</v>
      </c>
      <c r="L7" s="1485"/>
    </row>
    <row r="8" spans="1:12" ht="8.1" customHeight="1">
      <c r="A8" s="1367"/>
      <c r="B8" s="958"/>
      <c r="C8" s="958"/>
      <c r="D8" s="1483"/>
      <c r="E8" s="958"/>
      <c r="F8" s="1483"/>
      <c r="G8" s="958"/>
      <c r="H8" s="1483"/>
      <c r="I8" s="958"/>
      <c r="J8" s="958"/>
      <c r="K8" s="1486"/>
      <c r="L8" s="1487"/>
    </row>
    <row r="9" spans="1:12" ht="8.1" customHeight="1">
      <c r="A9" s="1367"/>
      <c r="B9" s="958"/>
      <c r="C9" s="958"/>
      <c r="D9" s="1484"/>
      <c r="E9" s="958"/>
      <c r="F9" s="1483"/>
      <c r="G9" s="958"/>
      <c r="H9" s="1484"/>
      <c r="I9" s="958"/>
      <c r="J9" s="958"/>
      <c r="K9" s="1488"/>
      <c r="L9" s="1489"/>
    </row>
    <row r="10" spans="1:12" ht="8.1" customHeight="1">
      <c r="A10" s="1367"/>
      <c r="B10" s="958"/>
      <c r="C10" s="958"/>
      <c r="D10" s="1483" t="s">
        <v>120</v>
      </c>
      <c r="E10" s="958"/>
      <c r="F10" s="1483"/>
      <c r="G10" s="958"/>
      <c r="H10" s="1483" t="s">
        <v>317</v>
      </c>
      <c r="I10" s="958"/>
      <c r="J10" s="958"/>
      <c r="K10" s="957" t="s">
        <v>933</v>
      </c>
      <c r="L10" s="964" t="s">
        <v>934</v>
      </c>
    </row>
    <row r="11" spans="1:12" ht="8.1" customHeight="1">
      <c r="A11" s="1367"/>
      <c r="B11" s="958"/>
      <c r="C11" s="958"/>
      <c r="D11" s="958"/>
      <c r="E11" s="958"/>
      <c r="F11" s="1483"/>
      <c r="G11" s="958"/>
      <c r="H11" s="958"/>
      <c r="I11" s="958"/>
      <c r="J11" s="958"/>
      <c r="K11" s="958"/>
      <c r="L11" s="960"/>
    </row>
    <row r="12" spans="1:12" ht="8.1" customHeight="1">
      <c r="A12" s="1367"/>
      <c r="B12" s="958"/>
      <c r="C12" s="958"/>
      <c r="D12" s="958"/>
      <c r="E12" s="958"/>
      <c r="F12" s="1483"/>
      <c r="G12" s="958"/>
      <c r="H12" s="958"/>
      <c r="I12" s="958"/>
      <c r="J12" s="958"/>
      <c r="K12" s="958"/>
      <c r="L12" s="960"/>
    </row>
    <row r="13" spans="1:12" ht="8.1" customHeight="1">
      <c r="A13" s="1367"/>
      <c r="B13" s="958"/>
      <c r="C13" s="958"/>
      <c r="D13" s="958"/>
      <c r="E13" s="958"/>
      <c r="F13" s="1483"/>
      <c r="G13" s="958"/>
      <c r="H13" s="958"/>
      <c r="I13" s="958"/>
      <c r="J13" s="958"/>
      <c r="K13" s="958"/>
      <c r="L13" s="960"/>
    </row>
    <row r="14" spans="1:12" ht="8.1" customHeight="1">
      <c r="A14" s="1367"/>
      <c r="B14" s="958"/>
      <c r="C14" s="958"/>
      <c r="D14" s="958"/>
      <c r="E14" s="958"/>
      <c r="F14" s="1483"/>
      <c r="G14" s="958"/>
      <c r="H14" s="958"/>
      <c r="I14" s="958"/>
      <c r="J14" s="958"/>
      <c r="K14" s="958"/>
      <c r="L14" s="960"/>
    </row>
    <row r="15" spans="1:12" ht="8.1" customHeight="1">
      <c r="A15" s="1367"/>
      <c r="B15" s="958"/>
      <c r="C15" s="958"/>
      <c r="D15" s="958"/>
      <c r="E15" s="958"/>
      <c r="F15" s="1483"/>
      <c r="G15" s="958"/>
      <c r="H15" s="958"/>
      <c r="I15" s="958"/>
      <c r="J15" s="958"/>
      <c r="K15" s="958"/>
      <c r="L15" s="960"/>
    </row>
    <row r="16" spans="1:12" ht="8.1" customHeight="1">
      <c r="A16" s="1367"/>
      <c r="B16" s="958"/>
      <c r="C16" s="958"/>
      <c r="D16" s="958"/>
      <c r="E16" s="958"/>
      <c r="F16" s="1483"/>
      <c r="G16" s="958"/>
      <c r="H16" s="958"/>
      <c r="I16" s="958"/>
      <c r="J16" s="958"/>
      <c r="K16" s="958"/>
      <c r="L16" s="960"/>
    </row>
    <row r="17" spans="1:12" ht="8.1" customHeight="1">
      <c r="A17" s="1367"/>
      <c r="B17" s="958"/>
      <c r="C17" s="958"/>
      <c r="D17" s="958"/>
      <c r="E17" s="958"/>
      <c r="F17" s="1483"/>
      <c r="G17" s="958"/>
      <c r="H17" s="958"/>
      <c r="I17" s="958"/>
      <c r="J17" s="958"/>
      <c r="K17" s="958"/>
      <c r="L17" s="960"/>
    </row>
    <row r="18" spans="1:12" ht="8.1" customHeight="1">
      <c r="A18" s="1367"/>
      <c r="B18" s="958"/>
      <c r="C18" s="958"/>
      <c r="D18" s="958"/>
      <c r="E18" s="958"/>
      <c r="F18" s="1483"/>
      <c r="G18" s="958"/>
      <c r="H18" s="958"/>
      <c r="I18" s="958"/>
      <c r="J18" s="958"/>
      <c r="K18" s="958"/>
      <c r="L18" s="960"/>
    </row>
    <row r="19" spans="1:12" ht="8.1" customHeight="1">
      <c r="A19" s="1367"/>
      <c r="B19" s="958"/>
      <c r="C19" s="958"/>
      <c r="D19" s="958"/>
      <c r="E19" s="958"/>
      <c r="F19" s="1483"/>
      <c r="G19" s="958"/>
      <c r="H19" s="958"/>
      <c r="I19" s="958"/>
      <c r="J19" s="958"/>
      <c r="K19" s="958"/>
      <c r="L19" s="960"/>
    </row>
    <row r="20" spans="1:12" ht="8.1" customHeight="1">
      <c r="A20" s="1367"/>
      <c r="B20" s="958"/>
      <c r="C20" s="958"/>
      <c r="D20" s="958"/>
      <c r="E20" s="958"/>
      <c r="F20" s="1483"/>
      <c r="G20" s="958"/>
      <c r="H20" s="958"/>
      <c r="I20" s="958"/>
      <c r="J20" s="958"/>
      <c r="K20" s="958"/>
      <c r="L20" s="960"/>
    </row>
    <row r="21" spans="1:12" ht="8.1" customHeight="1">
      <c r="A21" s="1367"/>
      <c r="B21" s="958"/>
      <c r="C21" s="958"/>
      <c r="D21" s="958"/>
      <c r="E21" s="958"/>
      <c r="F21" s="1483"/>
      <c r="G21" s="958"/>
      <c r="H21" s="958"/>
      <c r="I21" s="958"/>
      <c r="J21" s="958"/>
      <c r="K21" s="958"/>
      <c r="L21" s="960"/>
    </row>
    <row r="22" spans="1:12" ht="8.1" customHeight="1">
      <c r="A22" s="1367"/>
      <c r="B22" s="958"/>
      <c r="C22" s="958"/>
      <c r="D22" s="958"/>
      <c r="E22" s="958"/>
      <c r="F22" s="1483"/>
      <c r="G22" s="958"/>
      <c r="H22" s="958"/>
      <c r="I22" s="958"/>
      <c r="J22" s="958"/>
      <c r="K22" s="958"/>
      <c r="L22" s="960"/>
    </row>
    <row r="23" spans="1:12" ht="8.1" customHeight="1">
      <c r="A23" s="1367"/>
      <c r="B23" s="958"/>
      <c r="C23" s="958"/>
      <c r="D23" s="958"/>
      <c r="E23" s="958"/>
      <c r="F23" s="1483"/>
      <c r="G23" s="958"/>
      <c r="H23" s="958"/>
      <c r="I23" s="958"/>
      <c r="J23" s="958"/>
      <c r="K23" s="958"/>
      <c r="L23" s="960"/>
    </row>
    <row r="24" spans="1:12" ht="8.1" customHeight="1">
      <c r="A24" s="1367"/>
      <c r="B24" s="958"/>
      <c r="C24" s="958"/>
      <c r="D24" s="958"/>
      <c r="E24" s="958"/>
      <c r="F24" s="1483"/>
      <c r="G24" s="958"/>
      <c r="H24" s="958"/>
      <c r="I24" s="958"/>
      <c r="J24" s="958"/>
      <c r="K24" s="958"/>
      <c r="L24" s="960"/>
    </row>
    <row r="25" spans="1:12" ht="8.1" customHeight="1">
      <c r="A25" s="1367"/>
      <c r="B25" s="958"/>
      <c r="C25" s="958"/>
      <c r="D25" s="958"/>
      <c r="E25" s="958"/>
      <c r="F25" s="1483"/>
      <c r="G25" s="958"/>
      <c r="H25" s="958"/>
      <c r="I25" s="958"/>
      <c r="J25" s="958"/>
      <c r="K25" s="958"/>
      <c r="L25" s="960"/>
    </row>
    <row r="26" spans="1:12" ht="8.1" customHeight="1">
      <c r="A26" s="1367"/>
      <c r="B26" s="958"/>
      <c r="C26" s="958"/>
      <c r="D26" s="958"/>
      <c r="E26" s="958"/>
      <c r="F26" s="1483"/>
      <c r="G26" s="958"/>
      <c r="H26" s="958"/>
      <c r="I26" s="958"/>
      <c r="J26" s="958"/>
      <c r="K26" s="958"/>
      <c r="L26" s="960"/>
    </row>
    <row r="27" spans="1:12" ht="8.1" customHeight="1">
      <c r="A27" s="1372"/>
      <c r="B27" s="959"/>
      <c r="C27" s="959"/>
      <c r="D27" s="959"/>
      <c r="E27" s="959"/>
      <c r="F27" s="1484"/>
      <c r="G27" s="959"/>
      <c r="H27" s="959"/>
      <c r="I27" s="959"/>
      <c r="J27" s="959"/>
      <c r="K27" s="959"/>
      <c r="L27" s="962"/>
    </row>
    <row r="28" spans="1:12" ht="12" customHeight="1">
      <c r="A28" s="108"/>
      <c r="B28" s="109"/>
      <c r="C28" s="109"/>
      <c r="D28" s="109"/>
      <c r="E28" s="109"/>
      <c r="F28" s="109"/>
      <c r="G28" s="109"/>
      <c r="H28" s="109"/>
      <c r="I28" s="109"/>
      <c r="J28" s="109"/>
      <c r="K28" s="109"/>
      <c r="L28" s="109"/>
    </row>
    <row r="29" spans="1:12" ht="21" customHeight="1">
      <c r="A29" s="334" t="s">
        <v>149</v>
      </c>
      <c r="B29" s="109"/>
      <c r="C29" s="109"/>
      <c r="D29" s="109"/>
      <c r="E29" s="109"/>
      <c r="F29" s="109"/>
      <c r="G29" s="109"/>
      <c r="H29" s="109"/>
      <c r="I29" s="109"/>
      <c r="J29" s="109"/>
      <c r="K29" s="109"/>
      <c r="L29" s="109"/>
    </row>
    <row r="30" spans="1:12" ht="21" customHeight="1">
      <c r="A30" s="108">
        <v>2013</v>
      </c>
      <c r="B30" s="110">
        <v>75332</v>
      </c>
      <c r="C30" s="110">
        <v>20752</v>
      </c>
      <c r="D30" s="110">
        <v>563</v>
      </c>
      <c r="E30" s="110">
        <v>3410</v>
      </c>
      <c r="F30" s="110">
        <v>2561</v>
      </c>
      <c r="G30" s="110">
        <v>1795</v>
      </c>
      <c r="H30" s="110">
        <v>103</v>
      </c>
      <c r="I30" s="110">
        <v>5085</v>
      </c>
      <c r="J30" s="110">
        <v>41729</v>
      </c>
      <c r="K30" s="110">
        <v>24865</v>
      </c>
      <c r="L30" s="110">
        <v>2534</v>
      </c>
    </row>
    <row r="31" spans="1:12" ht="21" customHeight="1">
      <c r="A31" s="108">
        <v>2014</v>
      </c>
      <c r="B31" s="110">
        <v>74018</v>
      </c>
      <c r="C31" s="110">
        <v>19658</v>
      </c>
      <c r="D31" s="110">
        <v>542</v>
      </c>
      <c r="E31" s="110">
        <v>3264</v>
      </c>
      <c r="F31" s="110">
        <v>2483</v>
      </c>
      <c r="G31" s="110">
        <v>2131</v>
      </c>
      <c r="H31" s="110">
        <v>106</v>
      </c>
      <c r="I31" s="110">
        <v>4564</v>
      </c>
      <c r="J31" s="110">
        <v>41918</v>
      </c>
      <c r="K31" s="110">
        <v>24691</v>
      </c>
      <c r="L31" s="110">
        <v>2504</v>
      </c>
    </row>
    <row r="32" spans="1:12" ht="21" customHeight="1">
      <c r="A32" s="108">
        <v>2015</v>
      </c>
      <c r="B32" s="110">
        <v>73664</v>
      </c>
      <c r="C32" s="110">
        <v>19295</v>
      </c>
      <c r="D32" s="110">
        <v>575</v>
      </c>
      <c r="E32" s="110">
        <v>3209</v>
      </c>
      <c r="F32" s="110">
        <v>2412</v>
      </c>
      <c r="G32" s="110">
        <v>2353</v>
      </c>
      <c r="H32" s="110">
        <v>111</v>
      </c>
      <c r="I32" s="110">
        <v>4410</v>
      </c>
      <c r="J32" s="110">
        <v>41985</v>
      </c>
      <c r="K32" s="110">
        <v>24919</v>
      </c>
      <c r="L32" s="110">
        <v>2499</v>
      </c>
    </row>
    <row r="33" spans="1:14" ht="21" customHeight="1">
      <c r="A33" s="108">
        <v>2016</v>
      </c>
      <c r="B33" s="110">
        <v>74223</v>
      </c>
      <c r="C33" s="110">
        <v>19456</v>
      </c>
      <c r="D33" s="110">
        <v>616</v>
      </c>
      <c r="E33" s="110">
        <v>3225</v>
      </c>
      <c r="F33" s="110">
        <v>2433</v>
      </c>
      <c r="G33" s="110">
        <v>2367</v>
      </c>
      <c r="H33" s="110">
        <v>116</v>
      </c>
      <c r="I33" s="110">
        <v>4499</v>
      </c>
      <c r="J33" s="110">
        <v>42243</v>
      </c>
      <c r="K33" s="110">
        <v>25185</v>
      </c>
      <c r="L33" s="110">
        <v>2522</v>
      </c>
    </row>
    <row r="34" spans="1:14" ht="21" customHeight="1">
      <c r="A34" s="108">
        <v>2017</v>
      </c>
      <c r="B34" s="110">
        <v>74959</v>
      </c>
      <c r="C34" s="110">
        <v>19338</v>
      </c>
      <c r="D34" s="110">
        <v>646</v>
      </c>
      <c r="E34" s="110">
        <v>3294</v>
      </c>
      <c r="F34" s="110">
        <v>2481</v>
      </c>
      <c r="G34" s="110">
        <v>2504</v>
      </c>
      <c r="H34" s="110">
        <v>124</v>
      </c>
      <c r="I34" s="110">
        <v>4735</v>
      </c>
      <c r="J34" s="110">
        <v>42607</v>
      </c>
      <c r="K34" s="110">
        <v>25417</v>
      </c>
      <c r="L34" s="110">
        <v>2585</v>
      </c>
    </row>
    <row r="35" spans="1:14" ht="21" customHeight="1">
      <c r="A35" s="108">
        <v>2018</v>
      </c>
      <c r="B35" s="110">
        <v>74837</v>
      </c>
      <c r="C35" s="110">
        <v>19156</v>
      </c>
      <c r="D35" s="110">
        <v>634</v>
      </c>
      <c r="E35" s="110">
        <v>3282</v>
      </c>
      <c r="F35" s="110">
        <v>2492</v>
      </c>
      <c r="G35" s="110">
        <v>2491</v>
      </c>
      <c r="H35" s="110">
        <v>122</v>
      </c>
      <c r="I35" s="110">
        <v>4886</v>
      </c>
      <c r="J35" s="110">
        <v>42530</v>
      </c>
      <c r="K35" s="110">
        <v>25342</v>
      </c>
      <c r="L35" s="110">
        <v>2570</v>
      </c>
    </row>
    <row r="36" spans="1:14" ht="21" customHeight="1">
      <c r="A36" s="334" t="s">
        <v>1712</v>
      </c>
      <c r="B36" s="602"/>
      <c r="C36" s="602"/>
      <c r="D36" s="602"/>
      <c r="E36" s="602"/>
      <c r="F36" s="602"/>
      <c r="G36" s="602"/>
      <c r="H36" s="602"/>
      <c r="I36" s="602"/>
      <c r="J36" s="602"/>
      <c r="K36" s="602"/>
      <c r="L36" s="602"/>
    </row>
    <row r="37" spans="1:14" ht="21" customHeight="1">
      <c r="A37" s="108" t="s">
        <v>1056</v>
      </c>
      <c r="B37" s="110">
        <v>65945</v>
      </c>
      <c r="C37" s="110">
        <v>15950</v>
      </c>
      <c r="D37" s="110">
        <v>532</v>
      </c>
      <c r="E37" s="110">
        <v>2098</v>
      </c>
      <c r="F37" s="110">
        <v>1582</v>
      </c>
      <c r="G37" s="110">
        <v>1818</v>
      </c>
      <c r="H37" s="110">
        <v>92</v>
      </c>
      <c r="I37" s="110">
        <v>4523</v>
      </c>
      <c r="J37" s="110">
        <v>39974</v>
      </c>
      <c r="K37" s="110">
        <v>24096</v>
      </c>
      <c r="L37" s="110">
        <v>2225</v>
      </c>
    </row>
    <row r="38" spans="1:14" ht="21" customHeight="1">
      <c r="A38" s="108" t="s">
        <v>1057</v>
      </c>
      <c r="B38" s="110">
        <v>6345</v>
      </c>
      <c r="C38" s="110">
        <v>2314</v>
      </c>
      <c r="D38" s="110">
        <v>66</v>
      </c>
      <c r="E38" s="110">
        <v>635</v>
      </c>
      <c r="F38" s="110">
        <v>565</v>
      </c>
      <c r="G38" s="110">
        <v>450</v>
      </c>
      <c r="H38" s="110">
        <v>21</v>
      </c>
      <c r="I38" s="110">
        <v>284</v>
      </c>
      <c r="J38" s="110">
        <v>2097</v>
      </c>
      <c r="K38" s="110">
        <v>1135</v>
      </c>
      <c r="L38" s="110">
        <v>270</v>
      </c>
    </row>
    <row r="39" spans="1:14" ht="21" customHeight="1">
      <c r="A39" s="108" t="s">
        <v>618</v>
      </c>
      <c r="B39" s="110">
        <v>1678</v>
      </c>
      <c r="C39" s="110">
        <v>609</v>
      </c>
      <c r="D39" s="110">
        <v>18</v>
      </c>
      <c r="E39" s="110">
        <v>303</v>
      </c>
      <c r="F39" s="110">
        <v>237</v>
      </c>
      <c r="G39" s="110">
        <v>144</v>
      </c>
      <c r="H39" s="110">
        <v>6</v>
      </c>
      <c r="I39" s="110">
        <v>54</v>
      </c>
      <c r="J39" s="110">
        <v>331</v>
      </c>
      <c r="K39" s="110">
        <v>92</v>
      </c>
      <c r="L39" s="110">
        <v>48</v>
      </c>
      <c r="N39" s="111"/>
    </row>
    <row r="40" spans="1:14" ht="21" customHeight="1">
      <c r="A40" s="108" t="s">
        <v>619</v>
      </c>
      <c r="B40" s="110">
        <v>609</v>
      </c>
      <c r="C40" s="110">
        <v>194</v>
      </c>
      <c r="D40" s="110">
        <v>10</v>
      </c>
      <c r="E40" s="110">
        <v>160</v>
      </c>
      <c r="F40" s="110">
        <v>82</v>
      </c>
      <c r="G40" s="110">
        <v>60</v>
      </c>
      <c r="H40" s="110">
        <v>3</v>
      </c>
      <c r="I40" s="110">
        <v>20</v>
      </c>
      <c r="J40" s="110">
        <v>93</v>
      </c>
      <c r="K40" s="110">
        <v>17</v>
      </c>
      <c r="L40" s="110">
        <v>18</v>
      </c>
      <c r="N40" s="111"/>
    </row>
    <row r="41" spans="1:14" ht="21" customHeight="1">
      <c r="A41" s="108" t="s">
        <v>1287</v>
      </c>
      <c r="B41" s="110">
        <v>260</v>
      </c>
      <c r="C41" s="110">
        <v>89</v>
      </c>
      <c r="D41" s="110">
        <v>8</v>
      </c>
      <c r="E41" s="110">
        <v>86</v>
      </c>
      <c r="F41" s="110">
        <v>26</v>
      </c>
      <c r="G41" s="110">
        <v>19</v>
      </c>
      <c r="H41" s="624" t="s">
        <v>975</v>
      </c>
      <c r="I41" s="110">
        <v>5</v>
      </c>
      <c r="J41" s="110">
        <v>35</v>
      </c>
      <c r="K41" s="110">
        <v>2</v>
      </c>
      <c r="L41" s="110">
        <v>9</v>
      </c>
    </row>
    <row r="42" spans="1:14" ht="21" customHeight="1">
      <c r="B42" s="112"/>
      <c r="C42" s="112"/>
      <c r="D42" s="112"/>
      <c r="E42" s="112"/>
      <c r="F42" s="112"/>
      <c r="G42" s="112"/>
      <c r="H42" s="112"/>
      <c r="I42" s="112"/>
      <c r="J42" s="112"/>
      <c r="K42" s="112"/>
      <c r="L42" s="112"/>
      <c r="M42" s="113"/>
    </row>
    <row r="43" spans="1:14" ht="21" customHeight="1">
      <c r="A43" s="334" t="s">
        <v>249</v>
      </c>
      <c r="M43" s="113"/>
    </row>
    <row r="44" spans="1:14" ht="21" customHeight="1">
      <c r="A44" s="108">
        <v>2013</v>
      </c>
      <c r="B44" s="110">
        <v>768812</v>
      </c>
      <c r="C44" s="110">
        <v>259030</v>
      </c>
      <c r="D44" s="110">
        <v>9339</v>
      </c>
      <c r="E44" s="110">
        <v>104605</v>
      </c>
      <c r="F44" s="110">
        <v>63542</v>
      </c>
      <c r="G44" s="110">
        <v>34510</v>
      </c>
      <c r="H44" s="110">
        <v>1384</v>
      </c>
      <c r="I44" s="110">
        <v>32921</v>
      </c>
      <c r="J44" s="110">
        <v>274204</v>
      </c>
      <c r="K44" s="110">
        <v>161630</v>
      </c>
      <c r="L44" s="110">
        <v>25532</v>
      </c>
      <c r="M44" s="113"/>
    </row>
    <row r="45" spans="1:14" ht="21" customHeight="1">
      <c r="A45" s="108">
        <v>2014</v>
      </c>
      <c r="B45" s="110">
        <v>768190</v>
      </c>
      <c r="C45" s="110">
        <v>251980</v>
      </c>
      <c r="D45" s="110">
        <v>9441</v>
      </c>
      <c r="E45" s="110">
        <v>102335</v>
      </c>
      <c r="F45" s="110">
        <v>60396</v>
      </c>
      <c r="G45" s="110">
        <v>43712</v>
      </c>
      <c r="H45" s="110">
        <v>1561</v>
      </c>
      <c r="I45" s="110">
        <v>30620</v>
      </c>
      <c r="J45" s="110">
        <v>279147</v>
      </c>
      <c r="K45" s="110">
        <v>161351</v>
      </c>
      <c r="L45" s="110">
        <v>27164</v>
      </c>
      <c r="M45" s="113"/>
    </row>
    <row r="46" spans="1:14" ht="21" customHeight="1">
      <c r="A46" s="108">
        <v>2015</v>
      </c>
      <c r="B46" s="110">
        <v>771614</v>
      </c>
      <c r="C46" s="110">
        <v>250611</v>
      </c>
      <c r="D46" s="110">
        <v>9378</v>
      </c>
      <c r="E46" s="110">
        <v>103784</v>
      </c>
      <c r="F46" s="110">
        <v>59071</v>
      </c>
      <c r="G46" s="110">
        <v>45205</v>
      </c>
      <c r="H46" s="110">
        <v>1687</v>
      </c>
      <c r="I46" s="110">
        <v>31390</v>
      </c>
      <c r="J46" s="110">
        <v>281553</v>
      </c>
      <c r="K46" s="110">
        <v>161744</v>
      </c>
      <c r="L46" s="110">
        <v>27019</v>
      </c>
      <c r="M46" s="113"/>
    </row>
    <row r="47" spans="1:14" ht="21" customHeight="1">
      <c r="A47" s="108">
        <v>2016</v>
      </c>
      <c r="B47" s="110">
        <v>788790</v>
      </c>
      <c r="C47" s="110">
        <v>259532</v>
      </c>
      <c r="D47" s="110">
        <v>9990</v>
      </c>
      <c r="E47" s="110">
        <v>101627</v>
      </c>
      <c r="F47" s="110">
        <v>60847</v>
      </c>
      <c r="G47" s="110">
        <v>46879</v>
      </c>
      <c r="H47" s="110">
        <v>1689</v>
      </c>
      <c r="I47" s="110">
        <v>32954</v>
      </c>
      <c r="J47" s="110">
        <v>286951</v>
      </c>
      <c r="K47" s="110">
        <v>163867</v>
      </c>
      <c r="L47" s="110">
        <v>28337</v>
      </c>
      <c r="M47" s="113"/>
    </row>
    <row r="48" spans="1:14" ht="21" customHeight="1">
      <c r="A48" s="108">
        <v>2017</v>
      </c>
      <c r="B48" s="110">
        <v>817415</v>
      </c>
      <c r="C48" s="110">
        <v>268298</v>
      </c>
      <c r="D48" s="110">
        <v>12198</v>
      </c>
      <c r="E48" s="110">
        <v>106193</v>
      </c>
      <c r="F48" s="110">
        <v>62403</v>
      </c>
      <c r="G48" s="110">
        <v>50595</v>
      </c>
      <c r="H48" s="110">
        <v>1891</v>
      </c>
      <c r="I48" s="110">
        <v>35250</v>
      </c>
      <c r="J48" s="110">
        <v>294676</v>
      </c>
      <c r="K48" s="110">
        <v>164899</v>
      </c>
      <c r="L48" s="110">
        <v>29801</v>
      </c>
      <c r="M48" s="113"/>
    </row>
    <row r="49" spans="1:13" ht="21" customHeight="1">
      <c r="A49" s="108">
        <v>2018</v>
      </c>
      <c r="B49" s="110">
        <v>842363</v>
      </c>
      <c r="C49" s="110">
        <v>273401</v>
      </c>
      <c r="D49" s="110">
        <v>12514</v>
      </c>
      <c r="E49" s="110">
        <v>111296</v>
      </c>
      <c r="F49" s="110">
        <v>66544</v>
      </c>
      <c r="G49" s="110">
        <v>50545</v>
      </c>
      <c r="H49" s="110">
        <v>1895</v>
      </c>
      <c r="I49" s="110">
        <v>38104</v>
      </c>
      <c r="J49" s="110">
        <v>302473</v>
      </c>
      <c r="K49" s="110">
        <v>167517</v>
      </c>
      <c r="L49" s="110">
        <v>31513</v>
      </c>
      <c r="M49" s="113"/>
    </row>
    <row r="50" spans="1:13" ht="21" customHeight="1">
      <c r="A50" s="334" t="s">
        <v>1712</v>
      </c>
      <c r="B50" s="603"/>
      <c r="C50" s="603"/>
      <c r="D50" s="603"/>
      <c r="E50" s="603"/>
      <c r="F50" s="603"/>
      <c r="G50" s="603"/>
      <c r="H50" s="603"/>
      <c r="I50" s="603"/>
      <c r="J50" s="603"/>
      <c r="K50" s="603"/>
      <c r="L50" s="603"/>
      <c r="M50" s="113"/>
    </row>
    <row r="51" spans="1:13" ht="21" customHeight="1">
      <c r="A51" s="73" t="s">
        <v>787</v>
      </c>
      <c r="B51" s="110">
        <v>356241</v>
      </c>
      <c r="C51" s="110">
        <v>102090</v>
      </c>
      <c r="D51" s="110">
        <v>2487</v>
      </c>
      <c r="E51" s="110">
        <v>15868</v>
      </c>
      <c r="F51" s="110">
        <v>12233</v>
      </c>
      <c r="G51" s="110">
        <v>11975</v>
      </c>
      <c r="H51" s="110">
        <v>510</v>
      </c>
      <c r="I51" s="110">
        <v>20610</v>
      </c>
      <c r="J51" s="110">
        <v>193465</v>
      </c>
      <c r="K51" s="110">
        <v>127389</v>
      </c>
      <c r="L51" s="110">
        <v>15703</v>
      </c>
      <c r="M51" s="113"/>
    </row>
    <row r="52" spans="1:13" ht="21" customHeight="1">
      <c r="A52" s="73" t="s">
        <v>238</v>
      </c>
      <c r="B52" s="110">
        <v>189434</v>
      </c>
      <c r="C52" s="110">
        <v>69248</v>
      </c>
      <c r="D52" s="110">
        <v>2047</v>
      </c>
      <c r="E52" s="110">
        <v>19582</v>
      </c>
      <c r="F52" s="110">
        <v>18169</v>
      </c>
      <c r="G52" s="110">
        <v>13907</v>
      </c>
      <c r="H52" s="110">
        <v>625</v>
      </c>
      <c r="I52" s="110">
        <v>8447</v>
      </c>
      <c r="J52" s="110">
        <v>60081</v>
      </c>
      <c r="K52" s="110">
        <v>31606</v>
      </c>
      <c r="L52" s="110">
        <v>7921</v>
      </c>
      <c r="M52" s="113"/>
    </row>
    <row r="53" spans="1:13" ht="21" customHeight="1">
      <c r="A53" s="73" t="s">
        <v>239</v>
      </c>
      <c r="B53" s="110">
        <v>114646</v>
      </c>
      <c r="C53" s="110">
        <v>41344</v>
      </c>
      <c r="D53" s="110">
        <v>1224</v>
      </c>
      <c r="E53" s="110">
        <v>21440</v>
      </c>
      <c r="F53" s="110">
        <v>16273</v>
      </c>
      <c r="G53" s="110">
        <v>9828</v>
      </c>
      <c r="H53" s="110">
        <v>410</v>
      </c>
      <c r="I53" s="110">
        <v>3714</v>
      </c>
      <c r="J53" s="110">
        <v>22047</v>
      </c>
      <c r="K53" s="110">
        <v>5819</v>
      </c>
      <c r="L53" s="110">
        <v>3090</v>
      </c>
      <c r="M53" s="113"/>
    </row>
    <row r="54" spans="1:13" ht="21" customHeight="1">
      <c r="A54" s="73" t="s">
        <v>240</v>
      </c>
      <c r="B54" s="110">
        <v>82800</v>
      </c>
      <c r="C54" s="110">
        <v>26470</v>
      </c>
      <c r="D54" s="110">
        <v>1321</v>
      </c>
      <c r="E54" s="110">
        <v>22579</v>
      </c>
      <c r="F54" s="110">
        <v>10749</v>
      </c>
      <c r="G54" s="110">
        <v>8077</v>
      </c>
      <c r="H54" s="110">
        <v>350</v>
      </c>
      <c r="I54" s="110">
        <v>2834</v>
      </c>
      <c r="J54" s="110">
        <v>12091</v>
      </c>
      <c r="K54" s="196" t="s">
        <v>1639</v>
      </c>
      <c r="L54" s="196" t="s">
        <v>1639</v>
      </c>
      <c r="M54" s="113"/>
    </row>
    <row r="55" spans="1:13" ht="21" customHeight="1">
      <c r="A55" s="73" t="s">
        <v>1288</v>
      </c>
      <c r="B55" s="110">
        <v>99242</v>
      </c>
      <c r="C55" s="110">
        <v>34249</v>
      </c>
      <c r="D55" s="110">
        <v>5435</v>
      </c>
      <c r="E55" s="110">
        <v>31827</v>
      </c>
      <c r="F55" s="110">
        <v>9120</v>
      </c>
      <c r="G55" s="110">
        <v>6758</v>
      </c>
      <c r="H55" s="624" t="s">
        <v>975</v>
      </c>
      <c r="I55" s="110">
        <v>2499</v>
      </c>
      <c r="J55" s="110">
        <v>14789</v>
      </c>
      <c r="K55" s="196" t="s">
        <v>1639</v>
      </c>
      <c r="L55" s="196" t="s">
        <v>1639</v>
      </c>
      <c r="M55" s="113"/>
    </row>
    <row r="56" spans="1:13" ht="33.950000000000003" customHeight="1">
      <c r="A56" s="383" t="s">
        <v>1713</v>
      </c>
      <c r="B56" s="603"/>
      <c r="C56" s="603"/>
      <c r="D56" s="603"/>
      <c r="E56" s="603"/>
      <c r="F56" s="603"/>
      <c r="G56" s="603"/>
      <c r="H56" s="603"/>
      <c r="I56" s="603"/>
      <c r="J56" s="603"/>
      <c r="K56" s="603"/>
      <c r="L56" s="603"/>
      <c r="M56" s="110"/>
    </row>
    <row r="57" spans="1:13" ht="60" customHeight="1">
      <c r="A57" s="383" t="s">
        <v>259</v>
      </c>
      <c r="B57" s="110">
        <v>53336</v>
      </c>
      <c r="C57" s="110">
        <v>11382</v>
      </c>
      <c r="D57" s="110">
        <v>451</v>
      </c>
      <c r="E57" s="110">
        <v>1540</v>
      </c>
      <c r="F57" s="110">
        <v>1143</v>
      </c>
      <c r="G57" s="110">
        <v>1418</v>
      </c>
      <c r="H57" s="110">
        <v>58</v>
      </c>
      <c r="I57" s="110">
        <v>3977</v>
      </c>
      <c r="J57" s="110">
        <v>33876</v>
      </c>
      <c r="K57" s="110">
        <v>20095</v>
      </c>
      <c r="L57" s="110">
        <v>1800</v>
      </c>
    </row>
    <row r="58" spans="1:13" ht="45">
      <c r="A58" s="383" t="s">
        <v>895</v>
      </c>
      <c r="B58" s="110">
        <v>171779</v>
      </c>
      <c r="C58" s="110">
        <v>58504</v>
      </c>
      <c r="D58" s="110">
        <v>3986</v>
      </c>
      <c r="E58" s="110">
        <v>25080</v>
      </c>
      <c r="F58" s="110">
        <v>13630</v>
      </c>
      <c r="G58" s="110">
        <v>11222</v>
      </c>
      <c r="H58" s="110">
        <v>491</v>
      </c>
      <c r="I58" s="110">
        <v>7255</v>
      </c>
      <c r="J58" s="110">
        <v>56088</v>
      </c>
      <c r="K58" s="110">
        <v>28834</v>
      </c>
      <c r="L58" s="110">
        <v>6090</v>
      </c>
    </row>
    <row r="59" spans="1:13" ht="30" customHeight="1">
      <c r="A59" s="383" t="s">
        <v>322</v>
      </c>
      <c r="B59" s="110">
        <v>446889</v>
      </c>
      <c r="C59" s="110">
        <v>163515</v>
      </c>
      <c r="D59" s="110">
        <v>6747</v>
      </c>
      <c r="E59" s="110">
        <v>53380</v>
      </c>
      <c r="F59" s="110">
        <v>31696</v>
      </c>
      <c r="G59" s="110">
        <v>24341</v>
      </c>
      <c r="H59" s="110">
        <v>1046</v>
      </c>
      <c r="I59" s="110">
        <v>15524</v>
      </c>
      <c r="J59" s="110">
        <v>158433</v>
      </c>
      <c r="K59" s="110">
        <v>94660</v>
      </c>
      <c r="L59" s="110">
        <v>13103</v>
      </c>
    </row>
    <row r="60" spans="1:13" ht="30" customHeight="1">
      <c r="A60" s="73" t="s">
        <v>581</v>
      </c>
      <c r="B60" s="110">
        <v>137451</v>
      </c>
      <c r="C60" s="110">
        <v>29787</v>
      </c>
      <c r="D60" s="110">
        <v>1039</v>
      </c>
      <c r="E60" s="110">
        <v>27173</v>
      </c>
      <c r="F60" s="110">
        <v>18175</v>
      </c>
      <c r="G60" s="110">
        <v>12012</v>
      </c>
      <c r="H60" s="110">
        <v>275</v>
      </c>
      <c r="I60" s="110">
        <v>10881</v>
      </c>
      <c r="J60" s="110">
        <v>39423</v>
      </c>
      <c r="K60" s="110">
        <v>12088</v>
      </c>
      <c r="L60" s="110">
        <v>9953</v>
      </c>
    </row>
    <row r="61" spans="1:13" ht="30" customHeight="1">
      <c r="A61" s="383" t="s">
        <v>582</v>
      </c>
      <c r="B61" s="110">
        <v>32908</v>
      </c>
      <c r="C61" s="110">
        <v>10213</v>
      </c>
      <c r="D61" s="110">
        <v>291</v>
      </c>
      <c r="E61" s="110">
        <v>4123</v>
      </c>
      <c r="F61" s="110">
        <v>1900</v>
      </c>
      <c r="G61" s="110">
        <v>1552</v>
      </c>
      <c r="H61" s="110">
        <v>25</v>
      </c>
      <c r="I61" s="110">
        <v>467</v>
      </c>
      <c r="J61" s="110">
        <v>14653</v>
      </c>
      <c r="K61" s="110">
        <v>11840</v>
      </c>
      <c r="L61" s="110">
        <v>567</v>
      </c>
    </row>
    <row r="62" spans="1:13" ht="9.9499999999999993" customHeight="1">
      <c r="A62" s="334" t="s">
        <v>750</v>
      </c>
    </row>
    <row r="63" spans="1:13" ht="15" customHeight="1">
      <c r="A63" s="334" t="s">
        <v>1233</v>
      </c>
      <c r="G63" s="334"/>
    </row>
    <row r="64" spans="1:13" ht="15" customHeight="1">
      <c r="A64" s="334" t="s">
        <v>349</v>
      </c>
    </row>
    <row r="65" spans="1:12" ht="15" customHeight="1">
      <c r="A65" s="334" t="s">
        <v>727</v>
      </c>
    </row>
    <row r="66" spans="1:12" ht="8.1" customHeight="1">
      <c r="A66" s="334"/>
    </row>
    <row r="67" spans="1:12" ht="15.95" customHeight="1">
      <c r="A67" s="334" t="s">
        <v>1743</v>
      </c>
      <c r="B67" s="334"/>
      <c r="C67" s="334"/>
      <c r="D67" s="334"/>
      <c r="E67" s="334"/>
      <c r="F67" s="334"/>
      <c r="G67" s="355"/>
      <c r="H67" s="355"/>
      <c r="I67" s="355"/>
      <c r="J67" s="355"/>
      <c r="K67" s="355"/>
    </row>
    <row r="69" spans="1:12">
      <c r="B69" s="112"/>
      <c r="C69" s="112"/>
      <c r="D69" s="112"/>
      <c r="E69" s="112"/>
      <c r="F69" s="112"/>
      <c r="G69" s="112"/>
      <c r="H69" s="112"/>
      <c r="I69" s="112"/>
      <c r="J69" s="112"/>
      <c r="K69" s="112"/>
      <c r="L69" s="112"/>
    </row>
  </sheetData>
  <mergeCells count="18">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333" customWidth="1"/>
    <col min="2" max="2" width="10.28515625" style="333" customWidth="1"/>
    <col min="3" max="5" width="11.7109375" style="333" customWidth="1"/>
    <col min="6" max="6" width="10.28515625" style="333" customWidth="1"/>
    <col min="7" max="7" width="11.7109375" style="333" customWidth="1"/>
    <col min="8" max="11" width="11" style="333" customWidth="1"/>
    <col min="12" max="256" width="12.5703125" style="333"/>
    <col min="257" max="257" width="25.42578125" style="333" customWidth="1"/>
    <col min="258" max="258" width="10.28515625" style="333" customWidth="1"/>
    <col min="259" max="261" width="11.7109375" style="333" customWidth="1"/>
    <col min="262" max="262" width="10.28515625" style="333" customWidth="1"/>
    <col min="263" max="263" width="11.7109375" style="333" customWidth="1"/>
    <col min="264" max="267" width="11" style="333" customWidth="1"/>
    <col min="268" max="512" width="12.5703125" style="333"/>
    <col min="513" max="513" width="25.42578125" style="333" customWidth="1"/>
    <col min="514" max="514" width="10.28515625" style="333" customWidth="1"/>
    <col min="515" max="517" width="11.7109375" style="333" customWidth="1"/>
    <col min="518" max="518" width="10.28515625" style="333" customWidth="1"/>
    <col min="519" max="519" width="11.7109375" style="333" customWidth="1"/>
    <col min="520" max="523" width="11" style="333" customWidth="1"/>
    <col min="524" max="768" width="12.5703125" style="333"/>
    <col min="769" max="769" width="25.42578125" style="333" customWidth="1"/>
    <col min="770" max="770" width="10.28515625" style="333" customWidth="1"/>
    <col min="771" max="773" width="11.7109375" style="333" customWidth="1"/>
    <col min="774" max="774" width="10.28515625" style="333" customWidth="1"/>
    <col min="775" max="775" width="11.7109375" style="333" customWidth="1"/>
    <col min="776" max="779" width="11" style="333" customWidth="1"/>
    <col min="780" max="1024" width="12.5703125" style="333"/>
    <col min="1025" max="1025" width="25.42578125" style="333" customWidth="1"/>
    <col min="1026" max="1026" width="10.28515625" style="333" customWidth="1"/>
    <col min="1027" max="1029" width="11.7109375" style="333" customWidth="1"/>
    <col min="1030" max="1030" width="10.28515625" style="333" customWidth="1"/>
    <col min="1031" max="1031" width="11.7109375" style="333" customWidth="1"/>
    <col min="1032" max="1035" width="11" style="333" customWidth="1"/>
    <col min="1036" max="1280" width="12.5703125" style="333"/>
    <col min="1281" max="1281" width="25.42578125" style="333" customWidth="1"/>
    <col min="1282" max="1282" width="10.28515625" style="333" customWidth="1"/>
    <col min="1283" max="1285" width="11.7109375" style="333" customWidth="1"/>
    <col min="1286" max="1286" width="10.28515625" style="333" customWidth="1"/>
    <col min="1287" max="1287" width="11.7109375" style="333" customWidth="1"/>
    <col min="1288" max="1291" width="11" style="333" customWidth="1"/>
    <col min="1292" max="1536" width="12.5703125" style="333"/>
    <col min="1537" max="1537" width="25.42578125" style="333" customWidth="1"/>
    <col min="1538" max="1538" width="10.28515625" style="333" customWidth="1"/>
    <col min="1539" max="1541" width="11.7109375" style="333" customWidth="1"/>
    <col min="1542" max="1542" width="10.28515625" style="333" customWidth="1"/>
    <col min="1543" max="1543" width="11.7109375" style="333" customWidth="1"/>
    <col min="1544" max="1547" width="11" style="333" customWidth="1"/>
    <col min="1548" max="1792" width="12.5703125" style="333"/>
    <col min="1793" max="1793" width="25.42578125" style="333" customWidth="1"/>
    <col min="1794" max="1794" width="10.28515625" style="333" customWidth="1"/>
    <col min="1795" max="1797" width="11.7109375" style="333" customWidth="1"/>
    <col min="1798" max="1798" width="10.28515625" style="333" customWidth="1"/>
    <col min="1799" max="1799" width="11.7109375" style="333" customWidth="1"/>
    <col min="1800" max="1803" width="11" style="333" customWidth="1"/>
    <col min="1804" max="2048" width="12.5703125" style="333"/>
    <col min="2049" max="2049" width="25.42578125" style="333" customWidth="1"/>
    <col min="2050" max="2050" width="10.28515625" style="333" customWidth="1"/>
    <col min="2051" max="2053" width="11.7109375" style="333" customWidth="1"/>
    <col min="2054" max="2054" width="10.28515625" style="333" customWidth="1"/>
    <col min="2055" max="2055" width="11.7109375" style="333" customWidth="1"/>
    <col min="2056" max="2059" width="11" style="333" customWidth="1"/>
    <col min="2060" max="2304" width="12.5703125" style="333"/>
    <col min="2305" max="2305" width="25.42578125" style="333" customWidth="1"/>
    <col min="2306" max="2306" width="10.28515625" style="333" customWidth="1"/>
    <col min="2307" max="2309" width="11.7109375" style="333" customWidth="1"/>
    <col min="2310" max="2310" width="10.28515625" style="333" customWidth="1"/>
    <col min="2311" max="2311" width="11.7109375" style="333" customWidth="1"/>
    <col min="2312" max="2315" width="11" style="333" customWidth="1"/>
    <col min="2316" max="2560" width="12.5703125" style="333"/>
    <col min="2561" max="2561" width="25.42578125" style="333" customWidth="1"/>
    <col min="2562" max="2562" width="10.28515625" style="333" customWidth="1"/>
    <col min="2563" max="2565" width="11.7109375" style="333" customWidth="1"/>
    <col min="2566" max="2566" width="10.28515625" style="333" customWidth="1"/>
    <col min="2567" max="2567" width="11.7109375" style="333" customWidth="1"/>
    <col min="2568" max="2571" width="11" style="333" customWidth="1"/>
    <col min="2572" max="2816" width="12.5703125" style="333"/>
    <col min="2817" max="2817" width="25.42578125" style="333" customWidth="1"/>
    <col min="2818" max="2818" width="10.28515625" style="333" customWidth="1"/>
    <col min="2819" max="2821" width="11.7109375" style="333" customWidth="1"/>
    <col min="2822" max="2822" width="10.28515625" style="333" customWidth="1"/>
    <col min="2823" max="2823" width="11.7109375" style="333" customWidth="1"/>
    <col min="2824" max="2827" width="11" style="333" customWidth="1"/>
    <col min="2828" max="3072" width="12.5703125" style="333"/>
    <col min="3073" max="3073" width="25.42578125" style="333" customWidth="1"/>
    <col min="3074" max="3074" width="10.28515625" style="333" customWidth="1"/>
    <col min="3075" max="3077" width="11.7109375" style="333" customWidth="1"/>
    <col min="3078" max="3078" width="10.28515625" style="333" customWidth="1"/>
    <col min="3079" max="3079" width="11.7109375" style="333" customWidth="1"/>
    <col min="3080" max="3083" width="11" style="333" customWidth="1"/>
    <col min="3084" max="3328" width="12.5703125" style="333"/>
    <col min="3329" max="3329" width="25.42578125" style="333" customWidth="1"/>
    <col min="3330" max="3330" width="10.28515625" style="333" customWidth="1"/>
    <col min="3331" max="3333" width="11.7109375" style="333" customWidth="1"/>
    <col min="3334" max="3334" width="10.28515625" style="333" customWidth="1"/>
    <col min="3335" max="3335" width="11.7109375" style="333" customWidth="1"/>
    <col min="3336" max="3339" width="11" style="333" customWidth="1"/>
    <col min="3340" max="3584" width="12.5703125" style="333"/>
    <col min="3585" max="3585" width="25.42578125" style="333" customWidth="1"/>
    <col min="3586" max="3586" width="10.28515625" style="333" customWidth="1"/>
    <col min="3587" max="3589" width="11.7109375" style="333" customWidth="1"/>
    <col min="3590" max="3590" width="10.28515625" style="333" customWidth="1"/>
    <col min="3591" max="3591" width="11.7109375" style="333" customWidth="1"/>
    <col min="3592" max="3595" width="11" style="333" customWidth="1"/>
    <col min="3596" max="3840" width="12.5703125" style="333"/>
    <col min="3841" max="3841" width="25.42578125" style="333" customWidth="1"/>
    <col min="3842" max="3842" width="10.28515625" style="333" customWidth="1"/>
    <col min="3843" max="3845" width="11.7109375" style="333" customWidth="1"/>
    <col min="3846" max="3846" width="10.28515625" style="333" customWidth="1"/>
    <col min="3847" max="3847" width="11.7109375" style="333" customWidth="1"/>
    <col min="3848" max="3851" width="11" style="333" customWidth="1"/>
    <col min="3852" max="4096" width="12.5703125" style="333"/>
    <col min="4097" max="4097" width="25.42578125" style="333" customWidth="1"/>
    <col min="4098" max="4098" width="10.28515625" style="333" customWidth="1"/>
    <col min="4099" max="4101" width="11.7109375" style="333" customWidth="1"/>
    <col min="4102" max="4102" width="10.28515625" style="333" customWidth="1"/>
    <col min="4103" max="4103" width="11.7109375" style="333" customWidth="1"/>
    <col min="4104" max="4107" width="11" style="333" customWidth="1"/>
    <col min="4108" max="4352" width="12.5703125" style="333"/>
    <col min="4353" max="4353" width="25.42578125" style="333" customWidth="1"/>
    <col min="4354" max="4354" width="10.28515625" style="333" customWidth="1"/>
    <col min="4355" max="4357" width="11.7109375" style="333" customWidth="1"/>
    <col min="4358" max="4358" width="10.28515625" style="333" customWidth="1"/>
    <col min="4359" max="4359" width="11.7109375" style="333" customWidth="1"/>
    <col min="4360" max="4363" width="11" style="333" customWidth="1"/>
    <col min="4364" max="4608" width="12.5703125" style="333"/>
    <col min="4609" max="4609" width="25.42578125" style="333" customWidth="1"/>
    <col min="4610" max="4610" width="10.28515625" style="333" customWidth="1"/>
    <col min="4611" max="4613" width="11.7109375" style="333" customWidth="1"/>
    <col min="4614" max="4614" width="10.28515625" style="333" customWidth="1"/>
    <col min="4615" max="4615" width="11.7109375" style="333" customWidth="1"/>
    <col min="4616" max="4619" width="11" style="333" customWidth="1"/>
    <col min="4620" max="4864" width="12.5703125" style="333"/>
    <col min="4865" max="4865" width="25.42578125" style="333" customWidth="1"/>
    <col min="4866" max="4866" width="10.28515625" style="333" customWidth="1"/>
    <col min="4867" max="4869" width="11.7109375" style="333" customWidth="1"/>
    <col min="4870" max="4870" width="10.28515625" style="333" customWidth="1"/>
    <col min="4871" max="4871" width="11.7109375" style="333" customWidth="1"/>
    <col min="4872" max="4875" width="11" style="333" customWidth="1"/>
    <col min="4876" max="5120" width="12.5703125" style="333"/>
    <col min="5121" max="5121" width="25.42578125" style="333" customWidth="1"/>
    <col min="5122" max="5122" width="10.28515625" style="333" customWidth="1"/>
    <col min="5123" max="5125" width="11.7109375" style="333" customWidth="1"/>
    <col min="5126" max="5126" width="10.28515625" style="333" customWidth="1"/>
    <col min="5127" max="5127" width="11.7109375" style="333" customWidth="1"/>
    <col min="5128" max="5131" width="11" style="333" customWidth="1"/>
    <col min="5132" max="5376" width="12.5703125" style="333"/>
    <col min="5377" max="5377" width="25.42578125" style="333" customWidth="1"/>
    <col min="5378" max="5378" width="10.28515625" style="333" customWidth="1"/>
    <col min="5379" max="5381" width="11.7109375" style="333" customWidth="1"/>
    <col min="5382" max="5382" width="10.28515625" style="333" customWidth="1"/>
    <col min="5383" max="5383" width="11.7109375" style="333" customWidth="1"/>
    <col min="5384" max="5387" width="11" style="333" customWidth="1"/>
    <col min="5388" max="5632" width="12.5703125" style="333"/>
    <col min="5633" max="5633" width="25.42578125" style="333" customWidth="1"/>
    <col min="5634" max="5634" width="10.28515625" style="333" customWidth="1"/>
    <col min="5635" max="5637" width="11.7109375" style="333" customWidth="1"/>
    <col min="5638" max="5638" width="10.28515625" style="333" customWidth="1"/>
    <col min="5639" max="5639" width="11.7109375" style="333" customWidth="1"/>
    <col min="5640" max="5643" width="11" style="333" customWidth="1"/>
    <col min="5644" max="5888" width="12.5703125" style="333"/>
    <col min="5889" max="5889" width="25.42578125" style="333" customWidth="1"/>
    <col min="5890" max="5890" width="10.28515625" style="333" customWidth="1"/>
    <col min="5891" max="5893" width="11.7109375" style="333" customWidth="1"/>
    <col min="5894" max="5894" width="10.28515625" style="333" customWidth="1"/>
    <col min="5895" max="5895" width="11.7109375" style="333" customWidth="1"/>
    <col min="5896" max="5899" width="11" style="333" customWidth="1"/>
    <col min="5900" max="6144" width="12.5703125" style="333"/>
    <col min="6145" max="6145" width="25.42578125" style="333" customWidth="1"/>
    <col min="6146" max="6146" width="10.28515625" style="333" customWidth="1"/>
    <col min="6147" max="6149" width="11.7109375" style="333" customWidth="1"/>
    <col min="6150" max="6150" width="10.28515625" style="333" customWidth="1"/>
    <col min="6151" max="6151" width="11.7109375" style="333" customWidth="1"/>
    <col min="6152" max="6155" width="11" style="333" customWidth="1"/>
    <col min="6156" max="6400" width="12.5703125" style="333"/>
    <col min="6401" max="6401" width="25.42578125" style="333" customWidth="1"/>
    <col min="6402" max="6402" width="10.28515625" style="333" customWidth="1"/>
    <col min="6403" max="6405" width="11.7109375" style="333" customWidth="1"/>
    <col min="6406" max="6406" width="10.28515625" style="333" customWidth="1"/>
    <col min="6407" max="6407" width="11.7109375" style="333" customWidth="1"/>
    <col min="6408" max="6411" width="11" style="333" customWidth="1"/>
    <col min="6412" max="6656" width="12.5703125" style="333"/>
    <col min="6657" max="6657" width="25.42578125" style="333" customWidth="1"/>
    <col min="6658" max="6658" width="10.28515625" style="333" customWidth="1"/>
    <col min="6659" max="6661" width="11.7109375" style="333" customWidth="1"/>
    <col min="6662" max="6662" width="10.28515625" style="333" customWidth="1"/>
    <col min="6663" max="6663" width="11.7109375" style="333" customWidth="1"/>
    <col min="6664" max="6667" width="11" style="333" customWidth="1"/>
    <col min="6668" max="6912" width="12.5703125" style="333"/>
    <col min="6913" max="6913" width="25.42578125" style="333" customWidth="1"/>
    <col min="6914" max="6914" width="10.28515625" style="333" customWidth="1"/>
    <col min="6915" max="6917" width="11.7109375" style="333" customWidth="1"/>
    <col min="6918" max="6918" width="10.28515625" style="333" customWidth="1"/>
    <col min="6919" max="6919" width="11.7109375" style="333" customWidth="1"/>
    <col min="6920" max="6923" width="11" style="333" customWidth="1"/>
    <col min="6924" max="7168" width="12.5703125" style="333"/>
    <col min="7169" max="7169" width="25.42578125" style="333" customWidth="1"/>
    <col min="7170" max="7170" width="10.28515625" style="333" customWidth="1"/>
    <col min="7171" max="7173" width="11.7109375" style="333" customWidth="1"/>
    <col min="7174" max="7174" width="10.28515625" style="333" customWidth="1"/>
    <col min="7175" max="7175" width="11.7109375" style="333" customWidth="1"/>
    <col min="7176" max="7179" width="11" style="333" customWidth="1"/>
    <col min="7180" max="7424" width="12.5703125" style="333"/>
    <col min="7425" max="7425" width="25.42578125" style="333" customWidth="1"/>
    <col min="7426" max="7426" width="10.28515625" style="333" customWidth="1"/>
    <col min="7427" max="7429" width="11.7109375" style="333" customWidth="1"/>
    <col min="7430" max="7430" width="10.28515625" style="333" customWidth="1"/>
    <col min="7431" max="7431" width="11.7109375" style="333" customWidth="1"/>
    <col min="7432" max="7435" width="11" style="333" customWidth="1"/>
    <col min="7436" max="7680" width="12.5703125" style="333"/>
    <col min="7681" max="7681" width="25.42578125" style="333" customWidth="1"/>
    <col min="7682" max="7682" width="10.28515625" style="333" customWidth="1"/>
    <col min="7683" max="7685" width="11.7109375" style="333" customWidth="1"/>
    <col min="7686" max="7686" width="10.28515625" style="333" customWidth="1"/>
    <col min="7687" max="7687" width="11.7109375" style="333" customWidth="1"/>
    <col min="7688" max="7691" width="11" style="333" customWidth="1"/>
    <col min="7692" max="7936" width="12.5703125" style="333"/>
    <col min="7937" max="7937" width="25.42578125" style="333" customWidth="1"/>
    <col min="7938" max="7938" width="10.28515625" style="333" customWidth="1"/>
    <col min="7939" max="7941" width="11.7109375" style="333" customWidth="1"/>
    <col min="7942" max="7942" width="10.28515625" style="333" customWidth="1"/>
    <col min="7943" max="7943" width="11.7109375" style="333" customWidth="1"/>
    <col min="7944" max="7947" width="11" style="333" customWidth="1"/>
    <col min="7948" max="8192" width="12.5703125" style="333"/>
    <col min="8193" max="8193" width="25.42578125" style="333" customWidth="1"/>
    <col min="8194" max="8194" width="10.28515625" style="333" customWidth="1"/>
    <col min="8195" max="8197" width="11.7109375" style="333" customWidth="1"/>
    <col min="8198" max="8198" width="10.28515625" style="333" customWidth="1"/>
    <col min="8199" max="8199" width="11.7109375" style="333" customWidth="1"/>
    <col min="8200" max="8203" width="11" style="333" customWidth="1"/>
    <col min="8204" max="8448" width="12.5703125" style="333"/>
    <col min="8449" max="8449" width="25.42578125" style="333" customWidth="1"/>
    <col min="8450" max="8450" width="10.28515625" style="333" customWidth="1"/>
    <col min="8451" max="8453" width="11.7109375" style="333" customWidth="1"/>
    <col min="8454" max="8454" width="10.28515625" style="333" customWidth="1"/>
    <col min="8455" max="8455" width="11.7109375" style="333" customWidth="1"/>
    <col min="8456" max="8459" width="11" style="333" customWidth="1"/>
    <col min="8460" max="8704" width="12.5703125" style="333"/>
    <col min="8705" max="8705" width="25.42578125" style="333" customWidth="1"/>
    <col min="8706" max="8706" width="10.28515625" style="333" customWidth="1"/>
    <col min="8707" max="8709" width="11.7109375" style="333" customWidth="1"/>
    <col min="8710" max="8710" width="10.28515625" style="333" customWidth="1"/>
    <col min="8711" max="8711" width="11.7109375" style="333" customWidth="1"/>
    <col min="8712" max="8715" width="11" style="333" customWidth="1"/>
    <col min="8716" max="8960" width="12.5703125" style="333"/>
    <col min="8961" max="8961" width="25.42578125" style="333" customWidth="1"/>
    <col min="8962" max="8962" width="10.28515625" style="333" customWidth="1"/>
    <col min="8963" max="8965" width="11.7109375" style="333" customWidth="1"/>
    <col min="8966" max="8966" width="10.28515625" style="333" customWidth="1"/>
    <col min="8967" max="8967" width="11.7109375" style="333" customWidth="1"/>
    <col min="8968" max="8971" width="11" style="333" customWidth="1"/>
    <col min="8972" max="9216" width="12.5703125" style="333"/>
    <col min="9217" max="9217" width="25.42578125" style="333" customWidth="1"/>
    <col min="9218" max="9218" width="10.28515625" style="333" customWidth="1"/>
    <col min="9219" max="9221" width="11.7109375" style="333" customWidth="1"/>
    <col min="9222" max="9222" width="10.28515625" style="333" customWidth="1"/>
    <col min="9223" max="9223" width="11.7109375" style="333" customWidth="1"/>
    <col min="9224" max="9227" width="11" style="333" customWidth="1"/>
    <col min="9228" max="9472" width="12.5703125" style="333"/>
    <col min="9473" max="9473" width="25.42578125" style="333" customWidth="1"/>
    <col min="9474" max="9474" width="10.28515625" style="333" customWidth="1"/>
    <col min="9475" max="9477" width="11.7109375" style="333" customWidth="1"/>
    <col min="9478" max="9478" width="10.28515625" style="333" customWidth="1"/>
    <col min="9479" max="9479" width="11.7109375" style="333" customWidth="1"/>
    <col min="9480" max="9483" width="11" style="333" customWidth="1"/>
    <col min="9484" max="9728" width="12.5703125" style="333"/>
    <col min="9729" max="9729" width="25.42578125" style="333" customWidth="1"/>
    <col min="9730" max="9730" width="10.28515625" style="333" customWidth="1"/>
    <col min="9731" max="9733" width="11.7109375" style="333" customWidth="1"/>
    <col min="9734" max="9734" width="10.28515625" style="333" customWidth="1"/>
    <col min="9735" max="9735" width="11.7109375" style="333" customWidth="1"/>
    <col min="9736" max="9739" width="11" style="333" customWidth="1"/>
    <col min="9740" max="9984" width="12.5703125" style="333"/>
    <col min="9985" max="9985" width="25.42578125" style="333" customWidth="1"/>
    <col min="9986" max="9986" width="10.28515625" style="333" customWidth="1"/>
    <col min="9987" max="9989" width="11.7109375" style="333" customWidth="1"/>
    <col min="9990" max="9990" width="10.28515625" style="333" customWidth="1"/>
    <col min="9991" max="9991" width="11.7109375" style="333" customWidth="1"/>
    <col min="9992" max="9995" width="11" style="333" customWidth="1"/>
    <col min="9996" max="10240" width="12.5703125" style="333"/>
    <col min="10241" max="10241" width="25.42578125" style="333" customWidth="1"/>
    <col min="10242" max="10242" width="10.28515625" style="333" customWidth="1"/>
    <col min="10243" max="10245" width="11.7109375" style="333" customWidth="1"/>
    <col min="10246" max="10246" width="10.28515625" style="333" customWidth="1"/>
    <col min="10247" max="10247" width="11.7109375" style="333" customWidth="1"/>
    <col min="10248" max="10251" width="11" style="333" customWidth="1"/>
    <col min="10252" max="10496" width="12.5703125" style="333"/>
    <col min="10497" max="10497" width="25.42578125" style="333" customWidth="1"/>
    <col min="10498" max="10498" width="10.28515625" style="333" customWidth="1"/>
    <col min="10499" max="10501" width="11.7109375" style="333" customWidth="1"/>
    <col min="10502" max="10502" width="10.28515625" style="333" customWidth="1"/>
    <col min="10503" max="10503" width="11.7109375" style="333" customWidth="1"/>
    <col min="10504" max="10507" width="11" style="333" customWidth="1"/>
    <col min="10508" max="10752" width="12.5703125" style="333"/>
    <col min="10753" max="10753" width="25.42578125" style="333" customWidth="1"/>
    <col min="10754" max="10754" width="10.28515625" style="333" customWidth="1"/>
    <col min="10755" max="10757" width="11.7109375" style="333" customWidth="1"/>
    <col min="10758" max="10758" width="10.28515625" style="333" customWidth="1"/>
    <col min="10759" max="10759" width="11.7109375" style="333" customWidth="1"/>
    <col min="10760" max="10763" width="11" style="333" customWidth="1"/>
    <col min="10764" max="11008" width="12.5703125" style="333"/>
    <col min="11009" max="11009" width="25.42578125" style="333" customWidth="1"/>
    <col min="11010" max="11010" width="10.28515625" style="333" customWidth="1"/>
    <col min="11011" max="11013" width="11.7109375" style="333" customWidth="1"/>
    <col min="11014" max="11014" width="10.28515625" style="333" customWidth="1"/>
    <col min="11015" max="11015" width="11.7109375" style="333" customWidth="1"/>
    <col min="11016" max="11019" width="11" style="333" customWidth="1"/>
    <col min="11020" max="11264" width="12.5703125" style="333"/>
    <col min="11265" max="11265" width="25.42578125" style="333" customWidth="1"/>
    <col min="11266" max="11266" width="10.28515625" style="333" customWidth="1"/>
    <col min="11267" max="11269" width="11.7109375" style="333" customWidth="1"/>
    <col min="11270" max="11270" width="10.28515625" style="333" customWidth="1"/>
    <col min="11271" max="11271" width="11.7109375" style="333" customWidth="1"/>
    <col min="11272" max="11275" width="11" style="333" customWidth="1"/>
    <col min="11276" max="11520" width="12.5703125" style="333"/>
    <col min="11521" max="11521" width="25.42578125" style="333" customWidth="1"/>
    <col min="11522" max="11522" width="10.28515625" style="333" customWidth="1"/>
    <col min="11523" max="11525" width="11.7109375" style="333" customWidth="1"/>
    <col min="11526" max="11526" width="10.28515625" style="333" customWidth="1"/>
    <col min="11527" max="11527" width="11.7109375" style="333" customWidth="1"/>
    <col min="11528" max="11531" width="11" style="333" customWidth="1"/>
    <col min="11532" max="11776" width="12.5703125" style="333"/>
    <col min="11777" max="11777" width="25.42578125" style="333" customWidth="1"/>
    <col min="11778" max="11778" width="10.28515625" style="333" customWidth="1"/>
    <col min="11779" max="11781" width="11.7109375" style="333" customWidth="1"/>
    <col min="11782" max="11782" width="10.28515625" style="333" customWidth="1"/>
    <col min="11783" max="11783" width="11.7109375" style="333" customWidth="1"/>
    <col min="11784" max="11787" width="11" style="333" customWidth="1"/>
    <col min="11788" max="12032" width="12.5703125" style="333"/>
    <col min="12033" max="12033" width="25.42578125" style="333" customWidth="1"/>
    <col min="12034" max="12034" width="10.28515625" style="333" customWidth="1"/>
    <col min="12035" max="12037" width="11.7109375" style="333" customWidth="1"/>
    <col min="12038" max="12038" width="10.28515625" style="333" customWidth="1"/>
    <col min="12039" max="12039" width="11.7109375" style="333" customWidth="1"/>
    <col min="12040" max="12043" width="11" style="333" customWidth="1"/>
    <col min="12044" max="12288" width="12.5703125" style="333"/>
    <col min="12289" max="12289" width="25.42578125" style="333" customWidth="1"/>
    <col min="12290" max="12290" width="10.28515625" style="333" customWidth="1"/>
    <col min="12291" max="12293" width="11.7109375" style="333" customWidth="1"/>
    <col min="12294" max="12294" width="10.28515625" style="333" customWidth="1"/>
    <col min="12295" max="12295" width="11.7109375" style="333" customWidth="1"/>
    <col min="12296" max="12299" width="11" style="333" customWidth="1"/>
    <col min="12300" max="12544" width="12.5703125" style="333"/>
    <col min="12545" max="12545" width="25.42578125" style="333" customWidth="1"/>
    <col min="12546" max="12546" width="10.28515625" style="333" customWidth="1"/>
    <col min="12547" max="12549" width="11.7109375" style="333" customWidth="1"/>
    <col min="12550" max="12550" width="10.28515625" style="333" customWidth="1"/>
    <col min="12551" max="12551" width="11.7109375" style="333" customWidth="1"/>
    <col min="12552" max="12555" width="11" style="333" customWidth="1"/>
    <col min="12556" max="12800" width="12.5703125" style="333"/>
    <col min="12801" max="12801" width="25.42578125" style="333" customWidth="1"/>
    <col min="12802" max="12802" width="10.28515625" style="333" customWidth="1"/>
    <col min="12803" max="12805" width="11.7109375" style="333" customWidth="1"/>
    <col min="12806" max="12806" width="10.28515625" style="333" customWidth="1"/>
    <col min="12807" max="12807" width="11.7109375" style="333" customWidth="1"/>
    <col min="12808" max="12811" width="11" style="333" customWidth="1"/>
    <col min="12812" max="13056" width="12.5703125" style="333"/>
    <col min="13057" max="13057" width="25.42578125" style="333" customWidth="1"/>
    <col min="13058" max="13058" width="10.28515625" style="333" customWidth="1"/>
    <col min="13059" max="13061" width="11.7109375" style="333" customWidth="1"/>
    <col min="13062" max="13062" width="10.28515625" style="333" customWidth="1"/>
    <col min="13063" max="13063" width="11.7109375" style="333" customWidth="1"/>
    <col min="13064" max="13067" width="11" style="333" customWidth="1"/>
    <col min="13068" max="13312" width="12.5703125" style="333"/>
    <col min="13313" max="13313" width="25.42578125" style="333" customWidth="1"/>
    <col min="13314" max="13314" width="10.28515625" style="333" customWidth="1"/>
    <col min="13315" max="13317" width="11.7109375" style="333" customWidth="1"/>
    <col min="13318" max="13318" width="10.28515625" style="333" customWidth="1"/>
    <col min="13319" max="13319" width="11.7109375" style="333" customWidth="1"/>
    <col min="13320" max="13323" width="11" style="333" customWidth="1"/>
    <col min="13324" max="13568" width="12.5703125" style="333"/>
    <col min="13569" max="13569" width="25.42578125" style="333" customWidth="1"/>
    <col min="13570" max="13570" width="10.28515625" style="333" customWidth="1"/>
    <col min="13571" max="13573" width="11.7109375" style="333" customWidth="1"/>
    <col min="13574" max="13574" width="10.28515625" style="333" customWidth="1"/>
    <col min="13575" max="13575" width="11.7109375" style="333" customWidth="1"/>
    <col min="13576" max="13579" width="11" style="333" customWidth="1"/>
    <col min="13580" max="13824" width="12.5703125" style="333"/>
    <col min="13825" max="13825" width="25.42578125" style="333" customWidth="1"/>
    <col min="13826" max="13826" width="10.28515625" style="333" customWidth="1"/>
    <col min="13827" max="13829" width="11.7109375" style="333" customWidth="1"/>
    <col min="13830" max="13830" width="10.28515625" style="333" customWidth="1"/>
    <col min="13831" max="13831" width="11.7109375" style="333" customWidth="1"/>
    <col min="13832" max="13835" width="11" style="333" customWidth="1"/>
    <col min="13836" max="14080" width="12.5703125" style="333"/>
    <col min="14081" max="14081" width="25.42578125" style="333" customWidth="1"/>
    <col min="14082" max="14082" width="10.28515625" style="333" customWidth="1"/>
    <col min="14083" max="14085" width="11.7109375" style="333" customWidth="1"/>
    <col min="14086" max="14086" width="10.28515625" style="333" customWidth="1"/>
    <col min="14087" max="14087" width="11.7109375" style="333" customWidth="1"/>
    <col min="14088" max="14091" width="11" style="333" customWidth="1"/>
    <col min="14092" max="14336" width="12.5703125" style="333"/>
    <col min="14337" max="14337" width="25.42578125" style="333" customWidth="1"/>
    <col min="14338" max="14338" width="10.28515625" style="333" customWidth="1"/>
    <col min="14339" max="14341" width="11.7109375" style="333" customWidth="1"/>
    <col min="14342" max="14342" width="10.28515625" style="333" customWidth="1"/>
    <col min="14343" max="14343" width="11.7109375" style="333" customWidth="1"/>
    <col min="14344" max="14347" width="11" style="333" customWidth="1"/>
    <col min="14348" max="14592" width="12.5703125" style="333"/>
    <col min="14593" max="14593" width="25.42578125" style="333" customWidth="1"/>
    <col min="14594" max="14594" width="10.28515625" style="333" customWidth="1"/>
    <col min="14595" max="14597" width="11.7109375" style="333" customWidth="1"/>
    <col min="14598" max="14598" width="10.28515625" style="333" customWidth="1"/>
    <col min="14599" max="14599" width="11.7109375" style="333" customWidth="1"/>
    <col min="14600" max="14603" width="11" style="333" customWidth="1"/>
    <col min="14604" max="14848" width="12.5703125" style="333"/>
    <col min="14849" max="14849" width="25.42578125" style="333" customWidth="1"/>
    <col min="14850" max="14850" width="10.28515625" style="333" customWidth="1"/>
    <col min="14851" max="14853" width="11.7109375" style="333" customWidth="1"/>
    <col min="14854" max="14854" width="10.28515625" style="333" customWidth="1"/>
    <col min="14855" max="14855" width="11.7109375" style="333" customWidth="1"/>
    <col min="14856" max="14859" width="11" style="333" customWidth="1"/>
    <col min="14860" max="15104" width="12.5703125" style="333"/>
    <col min="15105" max="15105" width="25.42578125" style="333" customWidth="1"/>
    <col min="15106" max="15106" width="10.28515625" style="333" customWidth="1"/>
    <col min="15107" max="15109" width="11.7109375" style="333" customWidth="1"/>
    <col min="15110" max="15110" width="10.28515625" style="333" customWidth="1"/>
    <col min="15111" max="15111" width="11.7109375" style="333" customWidth="1"/>
    <col min="15112" max="15115" width="11" style="333" customWidth="1"/>
    <col min="15116" max="15360" width="12.5703125" style="333"/>
    <col min="15361" max="15361" width="25.42578125" style="333" customWidth="1"/>
    <col min="15362" max="15362" width="10.28515625" style="333" customWidth="1"/>
    <col min="15363" max="15365" width="11.7109375" style="333" customWidth="1"/>
    <col min="15366" max="15366" width="10.28515625" style="333" customWidth="1"/>
    <col min="15367" max="15367" width="11.7109375" style="333" customWidth="1"/>
    <col min="15368" max="15371" width="11" style="333" customWidth="1"/>
    <col min="15372" max="15616" width="12.5703125" style="333"/>
    <col min="15617" max="15617" width="25.42578125" style="333" customWidth="1"/>
    <col min="15618" max="15618" width="10.28515625" style="333" customWidth="1"/>
    <col min="15619" max="15621" width="11.7109375" style="333" customWidth="1"/>
    <col min="15622" max="15622" width="10.28515625" style="333" customWidth="1"/>
    <col min="15623" max="15623" width="11.7109375" style="333" customWidth="1"/>
    <col min="15624" max="15627" width="11" style="333" customWidth="1"/>
    <col min="15628" max="15872" width="12.5703125" style="333"/>
    <col min="15873" max="15873" width="25.42578125" style="333" customWidth="1"/>
    <col min="15874" max="15874" width="10.28515625" style="333" customWidth="1"/>
    <col min="15875" max="15877" width="11.7109375" style="333" customWidth="1"/>
    <col min="15878" max="15878" width="10.28515625" style="333" customWidth="1"/>
    <col min="15879" max="15879" width="11.7109375" style="333" customWidth="1"/>
    <col min="15880" max="15883" width="11" style="333" customWidth="1"/>
    <col min="15884" max="16128" width="12.5703125" style="333"/>
    <col min="16129" max="16129" width="25.42578125" style="333" customWidth="1"/>
    <col min="16130" max="16130" width="10.28515625" style="333" customWidth="1"/>
    <col min="16131" max="16133" width="11.7109375" style="333" customWidth="1"/>
    <col min="16134" max="16134" width="10.28515625" style="333" customWidth="1"/>
    <col min="16135" max="16135" width="11.7109375" style="333" customWidth="1"/>
    <col min="16136" max="16139" width="11" style="333" customWidth="1"/>
    <col min="16140" max="16384" width="12.5703125" style="333"/>
  </cols>
  <sheetData>
    <row r="1" spans="1:11" s="857" customFormat="1" ht="15" customHeight="1">
      <c r="A1" s="858" t="s">
        <v>1765</v>
      </c>
    </row>
    <row r="2" spans="1:11" ht="18.95" customHeight="1">
      <c r="A2" s="724" t="s">
        <v>133</v>
      </c>
      <c r="B2" s="713"/>
      <c r="C2" s="713"/>
      <c r="D2" s="713"/>
      <c r="E2" s="713"/>
      <c r="F2" s="713"/>
      <c r="G2" s="713"/>
      <c r="H2" s="713"/>
      <c r="I2" s="713"/>
      <c r="J2" s="713"/>
      <c r="K2" s="713"/>
    </row>
    <row r="3" spans="1:11" ht="18.95" customHeight="1">
      <c r="A3" s="953" t="s">
        <v>314</v>
      </c>
      <c r="B3" s="953"/>
      <c r="C3" s="953"/>
      <c r="D3" s="953"/>
      <c r="E3" s="953"/>
      <c r="F3" s="953"/>
      <c r="G3" s="953"/>
      <c r="H3" s="953"/>
      <c r="I3" s="953"/>
      <c r="J3" s="953"/>
      <c r="K3" s="953"/>
    </row>
    <row r="4" spans="1:11" ht="18.95" customHeight="1">
      <c r="A4" s="953" t="s">
        <v>1234</v>
      </c>
      <c r="B4" s="953"/>
      <c r="C4" s="953"/>
      <c r="D4" s="953"/>
      <c r="E4" s="953"/>
      <c r="F4" s="953"/>
      <c r="G4" s="953"/>
      <c r="H4" s="953"/>
      <c r="I4" s="953"/>
      <c r="J4" s="953"/>
      <c r="K4" s="953"/>
    </row>
    <row r="5" spans="1:11" ht="18.95" customHeight="1">
      <c r="A5" s="1490" t="s">
        <v>345</v>
      </c>
      <c r="B5" s="1490"/>
      <c r="C5" s="1490"/>
      <c r="D5" s="1490"/>
      <c r="E5" s="1490"/>
      <c r="F5" s="1490"/>
      <c r="G5" s="1490"/>
      <c r="H5" s="1490"/>
      <c r="I5" s="1490"/>
      <c r="J5" s="1490"/>
      <c r="K5" s="1490"/>
    </row>
    <row r="6" spans="1:11" ht="12.95" customHeight="1">
      <c r="A6" s="1490"/>
      <c r="B6" s="1490"/>
      <c r="C6" s="1490"/>
      <c r="D6" s="1490"/>
      <c r="E6" s="1490"/>
      <c r="F6" s="1490"/>
      <c r="G6" s="1490"/>
      <c r="H6" s="1490"/>
      <c r="I6" s="1490"/>
      <c r="J6" s="1490"/>
      <c r="K6" s="1490"/>
    </row>
    <row r="7" spans="1:11" ht="8.1" customHeight="1">
      <c r="A7" s="114"/>
      <c r="B7" s="1393" t="s">
        <v>49</v>
      </c>
      <c r="C7" s="1393" t="s">
        <v>390</v>
      </c>
      <c r="D7" s="1393" t="s">
        <v>1305</v>
      </c>
      <c r="E7" s="1393" t="s">
        <v>332</v>
      </c>
      <c r="F7" s="1393" t="s">
        <v>9</v>
      </c>
      <c r="G7" s="1393" t="s">
        <v>900</v>
      </c>
      <c r="H7" s="1393" t="s">
        <v>901</v>
      </c>
      <c r="I7" s="1393" t="s">
        <v>531</v>
      </c>
      <c r="J7" s="965" t="s">
        <v>365</v>
      </c>
      <c r="K7" s="965" t="s">
        <v>8</v>
      </c>
    </row>
    <row r="8" spans="1:11" ht="8.1" customHeight="1">
      <c r="A8" s="115"/>
      <c r="B8" s="1394"/>
      <c r="C8" s="1396"/>
      <c r="D8" s="1396"/>
      <c r="E8" s="1396"/>
      <c r="F8" s="1396"/>
      <c r="G8" s="1396"/>
      <c r="H8" s="1396"/>
      <c r="I8" s="1396"/>
      <c r="J8" s="1034"/>
      <c r="K8" s="1034"/>
    </row>
    <row r="9" spans="1:11" ht="8.1" customHeight="1">
      <c r="A9" s="115"/>
      <c r="B9" s="1394"/>
      <c r="C9" s="1396"/>
      <c r="D9" s="1396"/>
      <c r="E9" s="1396"/>
      <c r="F9" s="1396"/>
      <c r="G9" s="1396"/>
      <c r="H9" s="1396"/>
      <c r="I9" s="1396"/>
      <c r="J9" s="1034"/>
      <c r="K9" s="1034"/>
    </row>
    <row r="10" spans="1:11" ht="8.1" customHeight="1">
      <c r="A10" s="115"/>
      <c r="B10" s="1394"/>
      <c r="C10" s="1396"/>
      <c r="D10" s="1396"/>
      <c r="E10" s="1396"/>
      <c r="F10" s="1396"/>
      <c r="G10" s="1396"/>
      <c r="H10" s="1396"/>
      <c r="I10" s="1396"/>
      <c r="J10" s="1034"/>
      <c r="K10" s="1034"/>
    </row>
    <row r="11" spans="1:11" ht="8.1" customHeight="1">
      <c r="A11" s="115"/>
      <c r="B11" s="1394"/>
      <c r="C11" s="1396"/>
      <c r="D11" s="1396"/>
      <c r="E11" s="1396"/>
      <c r="F11" s="1396"/>
      <c r="G11" s="1396"/>
      <c r="H11" s="1396"/>
      <c r="I11" s="1396"/>
      <c r="J11" s="1034"/>
      <c r="K11" s="1034"/>
    </row>
    <row r="12" spans="1:11" ht="8.1" customHeight="1">
      <c r="A12" s="115"/>
      <c r="B12" s="1394"/>
      <c r="C12" s="1396"/>
      <c r="D12" s="1396"/>
      <c r="E12" s="1396"/>
      <c r="F12" s="1396"/>
      <c r="G12" s="1396"/>
      <c r="H12" s="1396"/>
      <c r="I12" s="1396"/>
      <c r="J12" s="1034"/>
      <c r="K12" s="1034"/>
    </row>
    <row r="13" spans="1:11" ht="8.1" customHeight="1">
      <c r="A13" s="115"/>
      <c r="B13" s="1394"/>
      <c r="C13" s="1396"/>
      <c r="D13" s="1396"/>
      <c r="E13" s="1396"/>
      <c r="F13" s="1396"/>
      <c r="G13" s="1396"/>
      <c r="H13" s="1396"/>
      <c r="I13" s="1396"/>
      <c r="J13" s="1034"/>
      <c r="K13" s="1034"/>
    </row>
    <row r="14" spans="1:11" ht="8.1" customHeight="1">
      <c r="A14" s="1491" t="s">
        <v>149</v>
      </c>
      <c r="B14" s="1394"/>
      <c r="C14" s="1396"/>
      <c r="D14" s="1396"/>
      <c r="E14" s="1396"/>
      <c r="F14" s="1396"/>
      <c r="G14" s="1396"/>
      <c r="H14" s="1396"/>
      <c r="I14" s="1396"/>
      <c r="J14" s="1034"/>
      <c r="K14" s="1034"/>
    </row>
    <row r="15" spans="1:11" ht="8.1" customHeight="1">
      <c r="A15" s="1491"/>
      <c r="B15" s="1394"/>
      <c r="C15" s="1396"/>
      <c r="D15" s="1396"/>
      <c r="E15" s="1396"/>
      <c r="F15" s="1396"/>
      <c r="G15" s="1396"/>
      <c r="H15" s="1396"/>
      <c r="I15" s="1396"/>
      <c r="J15" s="1034"/>
      <c r="K15" s="1034"/>
    </row>
    <row r="16" spans="1:11" ht="8.1" customHeight="1">
      <c r="A16" s="1491"/>
      <c r="B16" s="1394"/>
      <c r="C16" s="1396"/>
      <c r="D16" s="1396"/>
      <c r="E16" s="1396"/>
      <c r="F16" s="1396"/>
      <c r="G16" s="1396"/>
      <c r="H16" s="1396"/>
      <c r="I16" s="1396"/>
      <c r="J16" s="1034"/>
      <c r="K16" s="1034"/>
    </row>
    <row r="17" spans="1:11" ht="8.1" customHeight="1">
      <c r="A17" s="1491"/>
      <c r="B17" s="1394"/>
      <c r="C17" s="1396"/>
      <c r="D17" s="1396"/>
      <c r="E17" s="1396"/>
      <c r="F17" s="1396"/>
      <c r="G17" s="1396"/>
      <c r="H17" s="1396"/>
      <c r="I17" s="1396"/>
      <c r="J17" s="1034"/>
      <c r="K17" s="1034"/>
    </row>
    <row r="18" spans="1:11" ht="8.1" customHeight="1">
      <c r="A18" s="1491" t="s">
        <v>249</v>
      </c>
      <c r="B18" s="1394"/>
      <c r="C18" s="1396"/>
      <c r="D18" s="1396"/>
      <c r="E18" s="1396"/>
      <c r="F18" s="1396"/>
      <c r="G18" s="1396"/>
      <c r="H18" s="1396"/>
      <c r="I18" s="1396"/>
      <c r="J18" s="1034"/>
      <c r="K18" s="1034"/>
    </row>
    <row r="19" spans="1:11" ht="8.1" customHeight="1">
      <c r="A19" s="1491"/>
      <c r="B19" s="1394"/>
      <c r="C19" s="1396"/>
      <c r="D19" s="1396"/>
      <c r="E19" s="1396"/>
      <c r="F19" s="1396"/>
      <c r="G19" s="1396"/>
      <c r="H19" s="1396"/>
      <c r="I19" s="1396"/>
      <c r="J19" s="1034"/>
      <c r="K19" s="1034"/>
    </row>
    <row r="20" spans="1:11" ht="8.1" customHeight="1">
      <c r="A20" s="115"/>
      <c r="B20" s="1394"/>
      <c r="C20" s="1396"/>
      <c r="D20" s="1396"/>
      <c r="E20" s="1396"/>
      <c r="F20" s="1396"/>
      <c r="G20" s="1396"/>
      <c r="H20" s="1396"/>
      <c r="I20" s="1396"/>
      <c r="J20" s="1034"/>
      <c r="K20" s="1034"/>
    </row>
    <row r="21" spans="1:11" ht="8.1" customHeight="1">
      <c r="A21" s="115"/>
      <c r="B21" s="1394"/>
      <c r="C21" s="1396"/>
      <c r="D21" s="1396"/>
      <c r="E21" s="1396"/>
      <c r="F21" s="1396"/>
      <c r="G21" s="1396"/>
      <c r="H21" s="1396"/>
      <c r="I21" s="1396"/>
      <c r="J21" s="1034"/>
      <c r="K21" s="1034"/>
    </row>
    <row r="22" spans="1:11" ht="8.1" customHeight="1">
      <c r="A22" s="115"/>
      <c r="B22" s="1394"/>
      <c r="C22" s="1396"/>
      <c r="D22" s="1396"/>
      <c r="E22" s="1396"/>
      <c r="F22" s="1396"/>
      <c r="G22" s="1396"/>
      <c r="H22" s="1396"/>
      <c r="I22" s="1396"/>
      <c r="J22" s="1034"/>
      <c r="K22" s="1034"/>
    </row>
    <row r="23" spans="1:11" ht="8.1" customHeight="1">
      <c r="A23" s="115"/>
      <c r="B23" s="1394"/>
      <c r="C23" s="1396"/>
      <c r="D23" s="1396"/>
      <c r="E23" s="1396"/>
      <c r="F23" s="1396"/>
      <c r="G23" s="1396"/>
      <c r="H23" s="1396"/>
      <c r="I23" s="1396"/>
      <c r="J23" s="1034"/>
      <c r="K23" s="1034"/>
    </row>
    <row r="24" spans="1:11" ht="8.1" customHeight="1">
      <c r="A24" s="115"/>
      <c r="B24" s="1394"/>
      <c r="C24" s="1396"/>
      <c r="D24" s="1396"/>
      <c r="E24" s="1396"/>
      <c r="F24" s="1396"/>
      <c r="G24" s="1396"/>
      <c r="H24" s="1396"/>
      <c r="I24" s="1396"/>
      <c r="J24" s="1034"/>
      <c r="K24" s="1034"/>
    </row>
    <row r="25" spans="1:11" ht="8.1" customHeight="1">
      <c r="A25" s="115"/>
      <c r="B25" s="1394"/>
      <c r="C25" s="1396"/>
      <c r="D25" s="1396"/>
      <c r="E25" s="1396"/>
      <c r="F25" s="1396"/>
      <c r="G25" s="1396"/>
      <c r="H25" s="1396"/>
      <c r="I25" s="1396"/>
      <c r="J25" s="1034"/>
      <c r="K25" s="1034"/>
    </row>
    <row r="26" spans="1:11" ht="8.1" customHeight="1">
      <c r="A26" s="116"/>
      <c r="B26" s="1395"/>
      <c r="C26" s="1397"/>
      <c r="D26" s="1397"/>
      <c r="E26" s="1397"/>
      <c r="F26" s="1397"/>
      <c r="G26" s="1397"/>
      <c r="H26" s="1397"/>
      <c r="I26" s="1397"/>
      <c r="J26" s="1035"/>
      <c r="K26" s="1035"/>
    </row>
    <row r="27" spans="1:11" ht="15.95" customHeight="1">
      <c r="A27" s="1491"/>
      <c r="B27" s="1491"/>
      <c r="C27" s="1491"/>
      <c r="D27" s="1491"/>
      <c r="E27" s="1491"/>
      <c r="F27" s="1491"/>
      <c r="G27" s="1491"/>
      <c r="H27" s="1491"/>
      <c r="I27" s="1491"/>
      <c r="J27" s="1491"/>
      <c r="K27" s="1491"/>
    </row>
    <row r="28" spans="1:11" ht="15.95" customHeight="1">
      <c r="A28" s="564">
        <v>2012</v>
      </c>
      <c r="B28" s="117"/>
      <c r="C28" s="117"/>
      <c r="D28" s="117"/>
      <c r="E28" s="117"/>
      <c r="F28" s="117"/>
      <c r="G28" s="117"/>
      <c r="H28" s="117"/>
      <c r="I28" s="117"/>
      <c r="J28" s="117"/>
      <c r="K28" s="568"/>
    </row>
    <row r="29" spans="1:11" ht="15.95" customHeight="1">
      <c r="A29" s="564"/>
      <c r="B29" s="117"/>
      <c r="C29" s="117"/>
      <c r="D29" s="117"/>
      <c r="E29" s="117"/>
      <c r="F29" s="117"/>
      <c r="G29" s="117"/>
      <c r="H29" s="117"/>
      <c r="I29" s="117"/>
      <c r="J29" s="117"/>
      <c r="K29" s="568"/>
    </row>
    <row r="30" spans="1:11" ht="15.95" customHeight="1">
      <c r="A30" s="73" t="s">
        <v>149</v>
      </c>
      <c r="B30" s="117">
        <v>19771</v>
      </c>
      <c r="C30" s="117">
        <v>4720</v>
      </c>
      <c r="D30" s="117">
        <v>6641</v>
      </c>
      <c r="E30" s="117">
        <v>751</v>
      </c>
      <c r="F30" s="117">
        <v>541</v>
      </c>
      <c r="G30" s="117">
        <v>747</v>
      </c>
      <c r="H30" s="117">
        <v>1610</v>
      </c>
      <c r="I30" s="117">
        <v>1369</v>
      </c>
      <c r="J30" s="117">
        <v>3226</v>
      </c>
      <c r="K30" s="117">
        <v>166</v>
      </c>
    </row>
    <row r="31" spans="1:11" ht="15.95" customHeight="1">
      <c r="A31" s="118" t="s">
        <v>249</v>
      </c>
      <c r="B31" s="117">
        <v>483449</v>
      </c>
      <c r="C31" s="117">
        <v>133486</v>
      </c>
      <c r="D31" s="117">
        <v>161807</v>
      </c>
      <c r="E31" s="117">
        <v>20255</v>
      </c>
      <c r="F31" s="117">
        <v>20244</v>
      </c>
      <c r="G31" s="117">
        <v>15738</v>
      </c>
      <c r="H31" s="117">
        <v>31816</v>
      </c>
      <c r="I31" s="117">
        <v>25562</v>
      </c>
      <c r="J31" s="117">
        <v>70590</v>
      </c>
      <c r="K31" s="117">
        <v>3951</v>
      </c>
    </row>
    <row r="32" spans="1:11" ht="15.95" customHeight="1">
      <c r="A32" s="566" t="s">
        <v>1235</v>
      </c>
      <c r="B32" s="117">
        <v>360127</v>
      </c>
      <c r="C32" s="117">
        <v>101905</v>
      </c>
      <c r="D32" s="117">
        <v>113969</v>
      </c>
      <c r="E32" s="117">
        <v>15357</v>
      </c>
      <c r="F32" s="117">
        <v>13760</v>
      </c>
      <c r="G32" s="117">
        <v>12621</v>
      </c>
      <c r="H32" s="117">
        <v>23987</v>
      </c>
      <c r="I32" s="117">
        <v>18861</v>
      </c>
      <c r="J32" s="117">
        <v>56998</v>
      </c>
      <c r="K32" s="117">
        <v>2669</v>
      </c>
    </row>
    <row r="33" spans="1:12" ht="15.95" customHeight="1">
      <c r="A33" s="566"/>
      <c r="B33" s="117"/>
      <c r="C33" s="117"/>
      <c r="D33" s="117"/>
      <c r="E33" s="117"/>
      <c r="F33" s="117"/>
      <c r="G33" s="117"/>
      <c r="H33" s="117"/>
      <c r="I33" s="117"/>
      <c r="J33" s="117"/>
      <c r="K33" s="117"/>
    </row>
    <row r="34" spans="1:12" ht="15.95" customHeight="1">
      <c r="A34" s="564">
        <v>2013</v>
      </c>
      <c r="B34" s="117"/>
      <c r="C34" s="117"/>
      <c r="D34" s="117"/>
      <c r="E34" s="117"/>
      <c r="F34" s="117"/>
      <c r="G34" s="117"/>
      <c r="H34" s="117"/>
      <c r="I34" s="117"/>
      <c r="J34" s="117"/>
      <c r="K34" s="568"/>
    </row>
    <row r="35" spans="1:12" ht="15.95" customHeight="1">
      <c r="A35" s="564"/>
      <c r="B35" s="117"/>
      <c r="C35" s="117"/>
      <c r="D35" s="117"/>
      <c r="E35" s="117"/>
      <c r="F35" s="117"/>
      <c r="G35" s="117"/>
      <c r="H35" s="117"/>
      <c r="I35" s="117"/>
      <c r="J35" s="117"/>
      <c r="K35" s="568"/>
    </row>
    <row r="36" spans="1:12" ht="15.95" customHeight="1">
      <c r="A36" s="73" t="s">
        <v>149</v>
      </c>
      <c r="B36" s="117">
        <v>19974</v>
      </c>
      <c r="C36" s="117">
        <v>4809</v>
      </c>
      <c r="D36" s="117">
        <v>6690</v>
      </c>
      <c r="E36" s="117">
        <v>741</v>
      </c>
      <c r="F36" s="117">
        <v>580</v>
      </c>
      <c r="G36" s="117">
        <v>736</v>
      </c>
      <c r="H36" s="117">
        <v>1670</v>
      </c>
      <c r="I36" s="117">
        <v>1379</v>
      </c>
      <c r="J36" s="117">
        <v>3196</v>
      </c>
      <c r="K36" s="117">
        <v>173</v>
      </c>
    </row>
    <row r="37" spans="1:12" ht="15.95" customHeight="1">
      <c r="A37" s="118" t="s">
        <v>249</v>
      </c>
      <c r="B37" s="117">
        <v>494797</v>
      </c>
      <c r="C37" s="117">
        <v>136518</v>
      </c>
      <c r="D37" s="117">
        <v>166428</v>
      </c>
      <c r="E37" s="117">
        <v>20662</v>
      </c>
      <c r="F37" s="117">
        <v>21921</v>
      </c>
      <c r="G37" s="117">
        <v>16090</v>
      </c>
      <c r="H37" s="117">
        <v>33224</v>
      </c>
      <c r="I37" s="117">
        <v>25812</v>
      </c>
      <c r="J37" s="117">
        <v>70019</v>
      </c>
      <c r="K37" s="117">
        <v>4123</v>
      </c>
    </row>
    <row r="38" spans="1:12" ht="15.95" customHeight="1">
      <c r="A38" s="566" t="s">
        <v>1235</v>
      </c>
      <c r="B38" s="117">
        <v>365603</v>
      </c>
      <c r="C38" s="117">
        <v>103390</v>
      </c>
      <c r="D38" s="117">
        <v>116623</v>
      </c>
      <c r="E38" s="117">
        <v>15612</v>
      </c>
      <c r="F38" s="117">
        <v>14735</v>
      </c>
      <c r="G38" s="117">
        <v>12853</v>
      </c>
      <c r="H38" s="117">
        <v>24848</v>
      </c>
      <c r="I38" s="117">
        <v>19034</v>
      </c>
      <c r="J38" s="117">
        <v>55807</v>
      </c>
      <c r="K38" s="117">
        <v>2701</v>
      </c>
    </row>
    <row r="39" spans="1:12" ht="15.95" customHeight="1">
      <c r="A39" s="566"/>
      <c r="B39" s="117"/>
      <c r="C39" s="117"/>
      <c r="D39" s="117"/>
      <c r="E39" s="117"/>
      <c r="F39" s="117"/>
      <c r="G39" s="117"/>
      <c r="H39" s="117"/>
      <c r="I39" s="117"/>
      <c r="J39" s="117"/>
      <c r="K39" s="117"/>
    </row>
    <row r="40" spans="1:12" ht="15.95" customHeight="1">
      <c r="A40" s="564">
        <v>2014</v>
      </c>
      <c r="B40" s="117"/>
      <c r="C40" s="117"/>
      <c r="D40" s="117"/>
      <c r="E40" s="117"/>
      <c r="F40" s="117"/>
      <c r="G40" s="117"/>
      <c r="H40" s="117"/>
      <c r="I40" s="117"/>
      <c r="J40" s="117"/>
      <c r="K40" s="568"/>
    </row>
    <row r="41" spans="1:12" ht="15.95" customHeight="1">
      <c r="A41" s="564"/>
      <c r="B41" s="117"/>
      <c r="C41" s="117"/>
      <c r="D41" s="117"/>
      <c r="E41" s="117"/>
      <c r="F41" s="117"/>
      <c r="G41" s="117"/>
      <c r="H41" s="117"/>
      <c r="I41" s="117"/>
      <c r="J41" s="117"/>
      <c r="K41" s="568"/>
    </row>
    <row r="42" spans="1:12" ht="15.95" customHeight="1">
      <c r="A42" s="73" t="s">
        <v>149</v>
      </c>
      <c r="B42" s="117">
        <v>20444</v>
      </c>
      <c r="C42" s="117">
        <v>4970</v>
      </c>
      <c r="D42" s="117">
        <v>6860</v>
      </c>
      <c r="E42" s="117">
        <v>806</v>
      </c>
      <c r="F42" s="117">
        <v>636</v>
      </c>
      <c r="G42" s="117">
        <v>769</v>
      </c>
      <c r="H42" s="117">
        <v>1641</v>
      </c>
      <c r="I42" s="117">
        <v>1394</v>
      </c>
      <c r="J42" s="117">
        <v>3203</v>
      </c>
      <c r="K42" s="117">
        <v>165</v>
      </c>
    </row>
    <row r="43" spans="1:12" ht="15.95" customHeight="1">
      <c r="A43" s="118" t="s">
        <v>249</v>
      </c>
      <c r="B43" s="117">
        <v>510591</v>
      </c>
      <c r="C43" s="117">
        <v>143633</v>
      </c>
      <c r="D43" s="117">
        <v>171699</v>
      </c>
      <c r="E43" s="117">
        <v>21388</v>
      </c>
      <c r="F43" s="117">
        <v>23650</v>
      </c>
      <c r="G43" s="117">
        <v>16872</v>
      </c>
      <c r="H43" s="117">
        <v>32565</v>
      </c>
      <c r="I43" s="117">
        <v>26710</v>
      </c>
      <c r="J43" s="117">
        <v>70328</v>
      </c>
      <c r="K43" s="117">
        <v>3746</v>
      </c>
    </row>
    <row r="44" spans="1:12" ht="15.95" customHeight="1">
      <c r="A44" s="566" t="s">
        <v>1235</v>
      </c>
      <c r="B44" s="117">
        <v>379060</v>
      </c>
      <c r="C44" s="117">
        <v>109288</v>
      </c>
      <c r="D44" s="117">
        <v>121650</v>
      </c>
      <c r="E44" s="117">
        <v>16250</v>
      </c>
      <c r="F44" s="117">
        <v>15462</v>
      </c>
      <c r="G44" s="117">
        <v>13217</v>
      </c>
      <c r="H44" s="117">
        <v>24479</v>
      </c>
      <c r="I44" s="117">
        <v>19561</v>
      </c>
      <c r="J44" s="117">
        <v>56403</v>
      </c>
      <c r="K44" s="117">
        <v>2750</v>
      </c>
    </row>
    <row r="45" spans="1:12" ht="15.95" customHeight="1">
      <c r="A45" s="566"/>
      <c r="B45" s="117"/>
      <c r="C45" s="117"/>
      <c r="D45" s="117"/>
      <c r="E45" s="117"/>
      <c r="F45" s="117"/>
      <c r="G45" s="117"/>
      <c r="H45" s="117"/>
      <c r="I45" s="117"/>
      <c r="J45" s="117"/>
      <c r="K45" s="117"/>
    </row>
    <row r="46" spans="1:12" ht="15.95" customHeight="1">
      <c r="A46" s="564">
        <v>2015</v>
      </c>
      <c r="B46" s="117"/>
      <c r="C46" s="117"/>
      <c r="D46" s="117"/>
      <c r="E46" s="117"/>
      <c r="F46" s="117"/>
      <c r="G46" s="117"/>
      <c r="H46" s="117"/>
      <c r="I46" s="117"/>
      <c r="J46" s="117"/>
      <c r="K46" s="568"/>
    </row>
    <row r="47" spans="1:12" ht="15.95" customHeight="1">
      <c r="A47" s="564"/>
      <c r="B47" s="117"/>
      <c r="C47" s="117"/>
      <c r="D47" s="117"/>
      <c r="E47" s="117"/>
      <c r="F47" s="117"/>
      <c r="G47" s="117"/>
      <c r="H47" s="117"/>
      <c r="I47" s="117"/>
      <c r="J47" s="117"/>
      <c r="K47" s="568"/>
    </row>
    <row r="48" spans="1:12" ht="15.95" customHeight="1">
      <c r="A48" s="73" t="s">
        <v>149</v>
      </c>
      <c r="B48" s="117">
        <v>20474</v>
      </c>
      <c r="C48" s="117">
        <v>4953</v>
      </c>
      <c r="D48" s="117">
        <v>6949</v>
      </c>
      <c r="E48" s="117">
        <v>799</v>
      </c>
      <c r="F48" s="117">
        <v>616</v>
      </c>
      <c r="G48" s="117">
        <v>713</v>
      </c>
      <c r="H48" s="117">
        <v>1613</v>
      </c>
      <c r="I48" s="117">
        <v>1401</v>
      </c>
      <c r="J48" s="117">
        <v>3212</v>
      </c>
      <c r="K48" s="117">
        <v>218</v>
      </c>
      <c r="L48" s="113"/>
    </row>
    <row r="49" spans="1:11" ht="15.95" customHeight="1">
      <c r="A49" s="118" t="s">
        <v>249</v>
      </c>
      <c r="B49" s="117">
        <v>516952</v>
      </c>
      <c r="C49" s="117">
        <v>143329</v>
      </c>
      <c r="D49" s="117">
        <v>175501</v>
      </c>
      <c r="E49" s="117">
        <v>21559</v>
      </c>
      <c r="F49" s="117">
        <v>23061</v>
      </c>
      <c r="G49" s="117">
        <v>15975</v>
      </c>
      <c r="H49" s="117">
        <v>32656</v>
      </c>
      <c r="I49" s="117">
        <v>26658</v>
      </c>
      <c r="J49" s="117">
        <v>70616</v>
      </c>
      <c r="K49" s="117">
        <v>7597</v>
      </c>
    </row>
    <row r="50" spans="1:11" ht="15.95" customHeight="1">
      <c r="A50" s="566" t="s">
        <v>1235</v>
      </c>
      <c r="B50" s="117">
        <v>369761</v>
      </c>
      <c r="C50" s="117">
        <v>103268</v>
      </c>
      <c r="D50" s="117">
        <v>119435</v>
      </c>
      <c r="E50" s="117">
        <v>16187</v>
      </c>
      <c r="F50" s="117">
        <v>14878</v>
      </c>
      <c r="G50" s="117">
        <v>12693</v>
      </c>
      <c r="H50" s="117">
        <v>23705</v>
      </c>
      <c r="I50" s="117">
        <v>18886</v>
      </c>
      <c r="J50" s="117">
        <v>54844</v>
      </c>
      <c r="K50" s="117">
        <v>5865</v>
      </c>
    </row>
    <row r="51" spans="1:11" ht="15.95" customHeight="1">
      <c r="A51" s="566"/>
      <c r="B51" s="117"/>
      <c r="C51" s="117"/>
      <c r="D51" s="117"/>
      <c r="E51" s="117"/>
      <c r="F51" s="117"/>
      <c r="G51" s="117"/>
      <c r="H51" s="117"/>
      <c r="I51" s="117"/>
      <c r="J51" s="117"/>
      <c r="K51" s="117"/>
    </row>
    <row r="52" spans="1:11" ht="15.95" customHeight="1">
      <c r="A52" s="564">
        <v>2016</v>
      </c>
      <c r="B52" s="117"/>
      <c r="C52" s="117"/>
      <c r="D52" s="117"/>
      <c r="E52" s="117"/>
      <c r="F52" s="117"/>
      <c r="G52" s="117"/>
      <c r="H52" s="117"/>
      <c r="I52" s="117"/>
      <c r="J52" s="117"/>
      <c r="K52" s="568"/>
    </row>
    <row r="53" spans="1:11" ht="15.95" customHeight="1">
      <c r="A53" s="564"/>
      <c r="B53" s="117"/>
      <c r="C53" s="117"/>
      <c r="D53" s="117"/>
      <c r="E53" s="117"/>
      <c r="F53" s="117"/>
      <c r="G53" s="117"/>
      <c r="H53" s="117"/>
      <c r="I53" s="117"/>
      <c r="J53" s="117"/>
      <c r="K53" s="568"/>
    </row>
    <row r="54" spans="1:11" ht="15.95" customHeight="1">
      <c r="A54" s="73" t="s">
        <v>149</v>
      </c>
      <c r="B54" s="117">
        <v>20812</v>
      </c>
      <c r="C54" s="117">
        <v>5067</v>
      </c>
      <c r="D54" s="117">
        <v>7056</v>
      </c>
      <c r="E54" s="117">
        <v>835</v>
      </c>
      <c r="F54" s="117">
        <v>628</v>
      </c>
      <c r="G54" s="117">
        <v>739</v>
      </c>
      <c r="H54" s="117">
        <v>1678</v>
      </c>
      <c r="I54" s="117">
        <v>1450</v>
      </c>
      <c r="J54" s="117">
        <v>3165</v>
      </c>
      <c r="K54" s="117">
        <v>194</v>
      </c>
    </row>
    <row r="55" spans="1:11" ht="15.95" customHeight="1">
      <c r="A55" s="118" t="s">
        <v>249</v>
      </c>
      <c r="B55" s="117">
        <v>528046</v>
      </c>
      <c r="C55" s="117">
        <v>148128</v>
      </c>
      <c r="D55" s="117">
        <v>178055</v>
      </c>
      <c r="E55" s="117">
        <v>22065</v>
      </c>
      <c r="F55" s="117">
        <v>23387</v>
      </c>
      <c r="G55" s="117">
        <v>16578</v>
      </c>
      <c r="H55" s="117">
        <v>33828</v>
      </c>
      <c r="I55" s="117">
        <v>28027</v>
      </c>
      <c r="J55" s="117">
        <v>70481</v>
      </c>
      <c r="K55" s="117">
        <v>7497</v>
      </c>
    </row>
    <row r="56" spans="1:11" ht="15.95" customHeight="1">
      <c r="A56" s="566" t="s">
        <v>1235</v>
      </c>
      <c r="B56" s="117">
        <v>352128</v>
      </c>
      <c r="C56" s="117">
        <v>108223</v>
      </c>
      <c r="D56" s="117">
        <v>123083</v>
      </c>
      <c r="E56" s="117">
        <v>16720</v>
      </c>
      <c r="F56" s="117">
        <v>15673</v>
      </c>
      <c r="G56" s="117">
        <v>13100</v>
      </c>
      <c r="H56" s="117">
        <v>24664</v>
      </c>
      <c r="I56" s="117">
        <v>20260</v>
      </c>
      <c r="J56" s="117">
        <v>54504</v>
      </c>
      <c r="K56" s="117">
        <v>5901</v>
      </c>
    </row>
    <row r="57" spans="1:11" ht="15.95" customHeight="1">
      <c r="A57" s="566"/>
      <c r="B57" s="117"/>
      <c r="C57" s="117"/>
      <c r="D57" s="117"/>
      <c r="E57" s="117"/>
      <c r="F57" s="117"/>
      <c r="G57" s="117"/>
      <c r="H57" s="117"/>
      <c r="I57" s="117"/>
      <c r="J57" s="117"/>
      <c r="K57" s="117"/>
    </row>
    <row r="58" spans="1:11" ht="15.95" customHeight="1">
      <c r="A58" s="564">
        <v>2017</v>
      </c>
      <c r="B58" s="117"/>
      <c r="C58" s="117"/>
      <c r="D58" s="117"/>
      <c r="E58" s="117"/>
      <c r="F58" s="117"/>
      <c r="G58" s="117"/>
      <c r="H58" s="117"/>
      <c r="I58" s="117"/>
      <c r="J58" s="117"/>
      <c r="K58" s="568"/>
    </row>
    <row r="59" spans="1:11" ht="15.95" customHeight="1">
      <c r="A59" s="564"/>
      <c r="B59" s="117"/>
      <c r="C59" s="117"/>
      <c r="D59" s="117"/>
      <c r="E59" s="117"/>
      <c r="F59" s="117"/>
      <c r="G59" s="117"/>
      <c r="H59" s="117"/>
      <c r="I59" s="117"/>
      <c r="J59" s="117"/>
      <c r="K59" s="568"/>
    </row>
    <row r="60" spans="1:11" ht="15.95" customHeight="1">
      <c r="A60" s="73" t="s">
        <v>149</v>
      </c>
      <c r="B60" s="117">
        <v>22573</v>
      </c>
      <c r="C60" s="117">
        <v>5490</v>
      </c>
      <c r="D60" s="117">
        <v>7582</v>
      </c>
      <c r="E60" s="117">
        <v>998</v>
      </c>
      <c r="F60" s="117">
        <v>716</v>
      </c>
      <c r="G60" s="117">
        <v>795</v>
      </c>
      <c r="H60" s="117">
        <v>1821</v>
      </c>
      <c r="I60" s="117">
        <v>1603</v>
      </c>
      <c r="J60" s="117">
        <v>3368</v>
      </c>
      <c r="K60" s="117">
        <v>200</v>
      </c>
    </row>
    <row r="61" spans="1:11" ht="15.95" customHeight="1">
      <c r="A61" s="118" t="s">
        <v>249</v>
      </c>
      <c r="B61" s="117">
        <v>568303</v>
      </c>
      <c r="C61" s="117">
        <v>158807</v>
      </c>
      <c r="D61" s="117">
        <v>191384</v>
      </c>
      <c r="E61" s="117">
        <v>25378</v>
      </c>
      <c r="F61" s="117">
        <v>25229</v>
      </c>
      <c r="G61" s="117">
        <v>17895</v>
      </c>
      <c r="H61" s="117">
        <v>36791</v>
      </c>
      <c r="I61" s="117">
        <v>31264</v>
      </c>
      <c r="J61" s="117">
        <v>75233</v>
      </c>
      <c r="K61" s="117">
        <v>6322</v>
      </c>
    </row>
    <row r="62" spans="1:11" ht="15.95" customHeight="1">
      <c r="A62" s="566" t="s">
        <v>1235</v>
      </c>
      <c r="B62" s="117">
        <v>411908</v>
      </c>
      <c r="C62" s="117">
        <v>116138</v>
      </c>
      <c r="D62" s="117">
        <v>133074</v>
      </c>
      <c r="E62" s="117">
        <v>19325</v>
      </c>
      <c r="F62" s="117">
        <v>16753</v>
      </c>
      <c r="G62" s="117">
        <v>14034</v>
      </c>
      <c r="H62" s="117">
        <v>26975</v>
      </c>
      <c r="I62" s="117">
        <v>22744</v>
      </c>
      <c r="J62" s="117">
        <v>58649</v>
      </c>
      <c r="K62" s="117">
        <v>4216</v>
      </c>
    </row>
    <row r="63" spans="1:11" ht="15.95" customHeight="1">
      <c r="A63" s="370"/>
      <c r="B63" s="117"/>
      <c r="C63" s="117"/>
      <c r="D63" s="117"/>
      <c r="E63" s="117"/>
      <c r="F63" s="117"/>
      <c r="G63" s="117"/>
      <c r="H63" s="117"/>
      <c r="I63" s="117"/>
      <c r="J63" s="117"/>
      <c r="K63" s="117"/>
    </row>
    <row r="64" spans="1:11" ht="15.95" customHeight="1">
      <c r="A64" s="334">
        <v>2018</v>
      </c>
      <c r="B64" s="117"/>
      <c r="C64" s="117"/>
      <c r="D64" s="117"/>
      <c r="E64" s="117"/>
      <c r="F64" s="117"/>
      <c r="G64" s="117"/>
      <c r="H64" s="117"/>
      <c r="I64" s="117"/>
      <c r="J64" s="117"/>
      <c r="K64" s="377"/>
    </row>
    <row r="65" spans="1:12" ht="15.95" customHeight="1">
      <c r="A65" s="334"/>
      <c r="B65" s="117"/>
      <c r="C65" s="117"/>
      <c r="D65" s="117"/>
      <c r="E65" s="117"/>
      <c r="F65" s="117"/>
      <c r="G65" s="117"/>
      <c r="H65" s="117"/>
      <c r="I65" s="117"/>
      <c r="J65" s="117"/>
      <c r="K65" s="377"/>
    </row>
    <row r="66" spans="1:12" ht="15.95" customHeight="1">
      <c r="A66" s="73" t="s">
        <v>149</v>
      </c>
      <c r="B66" s="117">
        <v>23360</v>
      </c>
      <c r="C66" s="117">
        <v>5688</v>
      </c>
      <c r="D66" s="117">
        <v>7843</v>
      </c>
      <c r="E66" s="117">
        <v>1117</v>
      </c>
      <c r="F66" s="117">
        <v>738</v>
      </c>
      <c r="G66" s="117">
        <v>821</v>
      </c>
      <c r="H66" s="117">
        <v>1848</v>
      </c>
      <c r="I66" s="117">
        <v>1693</v>
      </c>
      <c r="J66" s="117">
        <v>3382</v>
      </c>
      <c r="K66" s="117">
        <v>230</v>
      </c>
      <c r="L66" s="112"/>
    </row>
    <row r="67" spans="1:12" ht="15.95" customHeight="1">
      <c r="A67" s="118" t="s">
        <v>249</v>
      </c>
      <c r="B67" s="117">
        <v>594603</v>
      </c>
      <c r="C67" s="117">
        <v>166797</v>
      </c>
      <c r="D67" s="117">
        <v>200258</v>
      </c>
      <c r="E67" s="117">
        <v>28213</v>
      </c>
      <c r="F67" s="117">
        <v>26076</v>
      </c>
      <c r="G67" s="117">
        <v>18415</v>
      </c>
      <c r="H67" s="117">
        <v>37640</v>
      </c>
      <c r="I67" s="117">
        <v>33650</v>
      </c>
      <c r="J67" s="117">
        <v>76619</v>
      </c>
      <c r="K67" s="117">
        <v>6935</v>
      </c>
      <c r="L67" s="112"/>
    </row>
    <row r="68" spans="1:12" ht="15.95" customHeight="1">
      <c r="A68" s="370" t="s">
        <v>1235</v>
      </c>
      <c r="B68" s="117">
        <v>433353</v>
      </c>
      <c r="C68" s="117">
        <v>123235</v>
      </c>
      <c r="D68" s="117">
        <v>138992</v>
      </c>
      <c r="E68" s="117">
        <v>21596</v>
      </c>
      <c r="F68" s="117">
        <v>17855</v>
      </c>
      <c r="G68" s="117">
        <v>14592</v>
      </c>
      <c r="H68" s="117">
        <v>27604</v>
      </c>
      <c r="I68" s="117">
        <v>24843</v>
      </c>
      <c r="J68" s="117">
        <v>59889</v>
      </c>
      <c r="K68" s="117">
        <v>4747</v>
      </c>
      <c r="L68" s="112"/>
    </row>
    <row r="69" spans="1:12" ht="15.95" customHeight="1">
      <c r="A69" s="370"/>
      <c r="B69" s="117"/>
      <c r="C69" s="117" t="s">
        <v>713</v>
      </c>
      <c r="D69" s="117"/>
      <c r="E69" s="117"/>
      <c r="F69" s="117"/>
      <c r="G69" s="117"/>
      <c r="H69" s="117"/>
      <c r="I69" s="117"/>
      <c r="J69" s="117"/>
      <c r="K69" s="117"/>
      <c r="L69" s="112"/>
    </row>
    <row r="70" spans="1:12" ht="15.95" customHeight="1">
      <c r="A70" s="334" t="s">
        <v>199</v>
      </c>
      <c r="B70" s="117"/>
      <c r="C70" s="117"/>
      <c r="D70" s="117"/>
      <c r="E70" s="117"/>
      <c r="F70" s="117"/>
      <c r="G70" s="117"/>
      <c r="H70" s="117"/>
      <c r="I70" s="117"/>
      <c r="J70" s="117"/>
      <c r="K70" s="117"/>
      <c r="L70" s="112"/>
    </row>
    <row r="71" spans="1:12" ht="15.95" customHeight="1">
      <c r="A71" s="334"/>
      <c r="B71" s="117"/>
      <c r="C71" s="117"/>
      <c r="D71" s="117"/>
      <c r="E71" s="117"/>
      <c r="F71" s="117"/>
      <c r="G71" s="117"/>
      <c r="H71" s="117"/>
      <c r="I71" s="117"/>
      <c r="J71" s="117"/>
      <c r="K71" s="117"/>
      <c r="L71" s="112"/>
    </row>
    <row r="72" spans="1:12" ht="15.95" customHeight="1">
      <c r="A72" s="73" t="s">
        <v>149</v>
      </c>
      <c r="B72" s="117">
        <v>9869</v>
      </c>
      <c r="C72" s="117">
        <v>2676</v>
      </c>
      <c r="D72" s="117">
        <v>3367</v>
      </c>
      <c r="E72" s="117">
        <v>449</v>
      </c>
      <c r="F72" s="117">
        <v>399</v>
      </c>
      <c r="G72" s="117">
        <v>339</v>
      </c>
      <c r="H72" s="117">
        <v>638</v>
      </c>
      <c r="I72" s="117">
        <v>521</v>
      </c>
      <c r="J72" s="117">
        <v>1364</v>
      </c>
      <c r="K72" s="117">
        <v>116</v>
      </c>
      <c r="L72" s="112"/>
    </row>
    <row r="73" spans="1:12" ht="15.95" customHeight="1">
      <c r="A73" s="118" t="s">
        <v>249</v>
      </c>
      <c r="B73" s="117">
        <v>407909</v>
      </c>
      <c r="C73" s="117">
        <v>125190</v>
      </c>
      <c r="D73" s="117">
        <v>137834</v>
      </c>
      <c r="E73" s="117">
        <v>19094</v>
      </c>
      <c r="F73" s="117">
        <v>21350</v>
      </c>
      <c r="G73" s="117">
        <v>11786</v>
      </c>
      <c r="H73" s="117">
        <v>20986</v>
      </c>
      <c r="I73" s="117">
        <v>17655</v>
      </c>
      <c r="J73" s="117">
        <v>48699</v>
      </c>
      <c r="K73" s="117">
        <v>5315</v>
      </c>
      <c r="L73" s="112"/>
    </row>
    <row r="74" spans="1:12" ht="15.95" customHeight="1">
      <c r="A74" s="370" t="s">
        <v>1235</v>
      </c>
      <c r="B74" s="117">
        <v>295921</v>
      </c>
      <c r="C74" s="117">
        <v>92507</v>
      </c>
      <c r="D74" s="117">
        <v>94913</v>
      </c>
      <c r="E74" s="117">
        <v>14583</v>
      </c>
      <c r="F74" s="117">
        <v>14516</v>
      </c>
      <c r="G74" s="117">
        <v>9379</v>
      </c>
      <c r="H74" s="117">
        <v>15177</v>
      </c>
      <c r="I74" s="117">
        <v>13102</v>
      </c>
      <c r="J74" s="117">
        <v>38158</v>
      </c>
      <c r="K74" s="117">
        <v>3586</v>
      </c>
      <c r="L74" s="112"/>
    </row>
    <row r="75" spans="1:12" ht="15.95" customHeight="1">
      <c r="A75" s="370"/>
      <c r="B75" s="119"/>
      <c r="C75" s="119"/>
      <c r="D75" s="120"/>
      <c r="E75" s="120"/>
      <c r="F75" s="120"/>
      <c r="G75" s="120"/>
      <c r="H75" s="120"/>
      <c r="I75" s="120"/>
      <c r="J75" s="120"/>
      <c r="K75" s="120"/>
    </row>
    <row r="76" spans="1:12" ht="15.95" customHeight="1"/>
    <row r="77" spans="1:12" ht="15.95" customHeight="1">
      <c r="A77" s="334" t="s">
        <v>1233</v>
      </c>
      <c r="F77" s="333" t="s">
        <v>1382</v>
      </c>
    </row>
    <row r="78" spans="1:12" ht="15.95" customHeight="1">
      <c r="A78" s="334" t="s">
        <v>200</v>
      </c>
      <c r="F78" s="333" t="s">
        <v>1383</v>
      </c>
    </row>
    <row r="79" spans="1:12" ht="15.95" customHeight="1">
      <c r="A79" s="334" t="s">
        <v>572</v>
      </c>
      <c r="F79" s="334" t="s">
        <v>1280</v>
      </c>
    </row>
    <row r="80" spans="1:12" ht="15.95" customHeight="1">
      <c r="A80" s="334" t="s">
        <v>410</v>
      </c>
      <c r="F80" s="334" t="s">
        <v>1384</v>
      </c>
    </row>
    <row r="81" spans="1:11" ht="15.95" customHeight="1">
      <c r="A81" s="334" t="s">
        <v>1640</v>
      </c>
    </row>
    <row r="82" spans="1:11" ht="21.95" customHeight="1">
      <c r="A82" s="334" t="s">
        <v>1743</v>
      </c>
      <c r="B82" s="334"/>
      <c r="C82" s="334"/>
      <c r="D82" s="334"/>
      <c r="E82" s="334"/>
      <c r="F82" s="334"/>
      <c r="G82" s="334"/>
      <c r="H82" s="334"/>
      <c r="I82" s="334"/>
      <c r="J82" s="334"/>
      <c r="K82" s="334"/>
    </row>
  </sheetData>
  <mergeCells count="18">
    <mergeCell ref="E7:E26"/>
    <mergeCell ref="F7:F26"/>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33" customWidth="1"/>
    <col min="2" max="2" width="3.5703125" style="333" customWidth="1"/>
    <col min="3" max="3" width="15.140625" style="333" customWidth="1"/>
    <col min="4" max="4" width="2.7109375" style="333" customWidth="1"/>
    <col min="5" max="5" width="15.140625" style="333" customWidth="1"/>
    <col min="6" max="6" width="2.7109375" style="333" customWidth="1"/>
    <col min="7" max="7" width="15.140625" style="333" customWidth="1"/>
    <col min="8" max="8" width="2.7109375" style="333" customWidth="1"/>
    <col min="9" max="9" width="15.140625" style="333" customWidth="1"/>
    <col min="10" max="10" width="2.7109375" style="333" customWidth="1"/>
    <col min="11" max="256" width="12.5703125" style="333"/>
    <col min="257" max="257" width="60.7109375" style="333" customWidth="1"/>
    <col min="258" max="258" width="3.5703125" style="333" customWidth="1"/>
    <col min="259" max="259" width="15.140625" style="333" customWidth="1"/>
    <col min="260" max="260" width="2.7109375" style="333" customWidth="1"/>
    <col min="261" max="261" width="15.140625" style="333" customWidth="1"/>
    <col min="262" max="262" width="2.7109375" style="333" customWidth="1"/>
    <col min="263" max="263" width="15.140625" style="333" customWidth="1"/>
    <col min="264" max="264" width="2.7109375" style="333" customWidth="1"/>
    <col min="265" max="265" width="15.140625" style="333" customWidth="1"/>
    <col min="266" max="266" width="2.7109375" style="333" customWidth="1"/>
    <col min="267" max="512" width="12.5703125" style="333"/>
    <col min="513" max="513" width="60.7109375" style="333" customWidth="1"/>
    <col min="514" max="514" width="3.5703125" style="333" customWidth="1"/>
    <col min="515" max="515" width="15.140625" style="333" customWidth="1"/>
    <col min="516" max="516" width="2.7109375" style="333" customWidth="1"/>
    <col min="517" max="517" width="15.140625" style="333" customWidth="1"/>
    <col min="518" max="518" width="2.7109375" style="333" customWidth="1"/>
    <col min="519" max="519" width="15.140625" style="333" customWidth="1"/>
    <col min="520" max="520" width="2.7109375" style="333" customWidth="1"/>
    <col min="521" max="521" width="15.140625" style="333" customWidth="1"/>
    <col min="522" max="522" width="2.7109375" style="333" customWidth="1"/>
    <col min="523" max="768" width="12.5703125" style="333"/>
    <col min="769" max="769" width="60.7109375" style="333" customWidth="1"/>
    <col min="770" max="770" width="3.5703125" style="333" customWidth="1"/>
    <col min="771" max="771" width="15.140625" style="333" customWidth="1"/>
    <col min="772" max="772" width="2.7109375" style="333" customWidth="1"/>
    <col min="773" max="773" width="15.140625" style="333" customWidth="1"/>
    <col min="774" max="774" width="2.7109375" style="333" customWidth="1"/>
    <col min="775" max="775" width="15.140625" style="333" customWidth="1"/>
    <col min="776" max="776" width="2.7109375" style="333" customWidth="1"/>
    <col min="777" max="777" width="15.140625" style="333" customWidth="1"/>
    <col min="778" max="778" width="2.7109375" style="333" customWidth="1"/>
    <col min="779" max="1024" width="12.5703125" style="333"/>
    <col min="1025" max="1025" width="60.7109375" style="333" customWidth="1"/>
    <col min="1026" max="1026" width="3.5703125" style="333" customWidth="1"/>
    <col min="1027" max="1027" width="15.140625" style="333" customWidth="1"/>
    <col min="1028" max="1028" width="2.7109375" style="333" customWidth="1"/>
    <col min="1029" max="1029" width="15.140625" style="333" customWidth="1"/>
    <col min="1030" max="1030" width="2.7109375" style="333" customWidth="1"/>
    <col min="1031" max="1031" width="15.140625" style="333" customWidth="1"/>
    <col min="1032" max="1032" width="2.7109375" style="333" customWidth="1"/>
    <col min="1033" max="1033" width="15.140625" style="333" customWidth="1"/>
    <col min="1034" max="1034" width="2.7109375" style="333" customWidth="1"/>
    <col min="1035" max="1280" width="12.5703125" style="333"/>
    <col min="1281" max="1281" width="60.7109375" style="333" customWidth="1"/>
    <col min="1282" max="1282" width="3.5703125" style="333" customWidth="1"/>
    <col min="1283" max="1283" width="15.140625" style="333" customWidth="1"/>
    <col min="1284" max="1284" width="2.7109375" style="333" customWidth="1"/>
    <col min="1285" max="1285" width="15.140625" style="333" customWidth="1"/>
    <col min="1286" max="1286" width="2.7109375" style="333" customWidth="1"/>
    <col min="1287" max="1287" width="15.140625" style="333" customWidth="1"/>
    <col min="1288" max="1288" width="2.7109375" style="333" customWidth="1"/>
    <col min="1289" max="1289" width="15.140625" style="333" customWidth="1"/>
    <col min="1290" max="1290" width="2.7109375" style="333" customWidth="1"/>
    <col min="1291" max="1536" width="12.5703125" style="333"/>
    <col min="1537" max="1537" width="60.7109375" style="333" customWidth="1"/>
    <col min="1538" max="1538" width="3.5703125" style="333" customWidth="1"/>
    <col min="1539" max="1539" width="15.140625" style="333" customWidth="1"/>
    <col min="1540" max="1540" width="2.7109375" style="333" customWidth="1"/>
    <col min="1541" max="1541" width="15.140625" style="333" customWidth="1"/>
    <col min="1542" max="1542" width="2.7109375" style="333" customWidth="1"/>
    <col min="1543" max="1543" width="15.140625" style="333" customWidth="1"/>
    <col min="1544" max="1544" width="2.7109375" style="333" customWidth="1"/>
    <col min="1545" max="1545" width="15.140625" style="333" customWidth="1"/>
    <col min="1546" max="1546" width="2.7109375" style="333" customWidth="1"/>
    <col min="1547" max="1792" width="12.5703125" style="333"/>
    <col min="1793" max="1793" width="60.7109375" style="333" customWidth="1"/>
    <col min="1794" max="1794" width="3.5703125" style="333" customWidth="1"/>
    <col min="1795" max="1795" width="15.140625" style="333" customWidth="1"/>
    <col min="1796" max="1796" width="2.7109375" style="333" customWidth="1"/>
    <col min="1797" max="1797" width="15.140625" style="333" customWidth="1"/>
    <col min="1798" max="1798" width="2.7109375" style="333" customWidth="1"/>
    <col min="1799" max="1799" width="15.140625" style="333" customWidth="1"/>
    <col min="1800" max="1800" width="2.7109375" style="333" customWidth="1"/>
    <col min="1801" max="1801" width="15.140625" style="333" customWidth="1"/>
    <col min="1802" max="1802" width="2.7109375" style="333" customWidth="1"/>
    <col min="1803" max="2048" width="12.5703125" style="333"/>
    <col min="2049" max="2049" width="60.7109375" style="333" customWidth="1"/>
    <col min="2050" max="2050" width="3.5703125" style="333" customWidth="1"/>
    <col min="2051" max="2051" width="15.140625" style="333" customWidth="1"/>
    <col min="2052" max="2052" width="2.7109375" style="333" customWidth="1"/>
    <col min="2053" max="2053" width="15.140625" style="333" customWidth="1"/>
    <col min="2054" max="2054" width="2.7109375" style="333" customWidth="1"/>
    <col min="2055" max="2055" width="15.140625" style="333" customWidth="1"/>
    <col min="2056" max="2056" width="2.7109375" style="333" customWidth="1"/>
    <col min="2057" max="2057" width="15.140625" style="333" customWidth="1"/>
    <col min="2058" max="2058" width="2.7109375" style="333" customWidth="1"/>
    <col min="2059" max="2304" width="12.5703125" style="333"/>
    <col min="2305" max="2305" width="60.7109375" style="333" customWidth="1"/>
    <col min="2306" max="2306" width="3.5703125" style="333" customWidth="1"/>
    <col min="2307" max="2307" width="15.140625" style="333" customWidth="1"/>
    <col min="2308" max="2308" width="2.7109375" style="333" customWidth="1"/>
    <col min="2309" max="2309" width="15.140625" style="333" customWidth="1"/>
    <col min="2310" max="2310" width="2.7109375" style="333" customWidth="1"/>
    <col min="2311" max="2311" width="15.140625" style="333" customWidth="1"/>
    <col min="2312" max="2312" width="2.7109375" style="333" customWidth="1"/>
    <col min="2313" max="2313" width="15.140625" style="333" customWidth="1"/>
    <col min="2314" max="2314" width="2.7109375" style="333" customWidth="1"/>
    <col min="2315" max="2560" width="12.5703125" style="333"/>
    <col min="2561" max="2561" width="60.7109375" style="333" customWidth="1"/>
    <col min="2562" max="2562" width="3.5703125" style="333" customWidth="1"/>
    <col min="2563" max="2563" width="15.140625" style="333" customWidth="1"/>
    <col min="2564" max="2564" width="2.7109375" style="333" customWidth="1"/>
    <col min="2565" max="2565" width="15.140625" style="333" customWidth="1"/>
    <col min="2566" max="2566" width="2.7109375" style="333" customWidth="1"/>
    <col min="2567" max="2567" width="15.140625" style="333" customWidth="1"/>
    <col min="2568" max="2568" width="2.7109375" style="333" customWidth="1"/>
    <col min="2569" max="2569" width="15.140625" style="333" customWidth="1"/>
    <col min="2570" max="2570" width="2.7109375" style="333" customWidth="1"/>
    <col min="2571" max="2816" width="12.5703125" style="333"/>
    <col min="2817" max="2817" width="60.7109375" style="333" customWidth="1"/>
    <col min="2818" max="2818" width="3.5703125" style="333" customWidth="1"/>
    <col min="2819" max="2819" width="15.140625" style="333" customWidth="1"/>
    <col min="2820" max="2820" width="2.7109375" style="333" customWidth="1"/>
    <col min="2821" max="2821" width="15.140625" style="333" customWidth="1"/>
    <col min="2822" max="2822" width="2.7109375" style="333" customWidth="1"/>
    <col min="2823" max="2823" width="15.140625" style="333" customWidth="1"/>
    <col min="2824" max="2824" width="2.7109375" style="333" customWidth="1"/>
    <col min="2825" max="2825" width="15.140625" style="333" customWidth="1"/>
    <col min="2826" max="2826" width="2.7109375" style="333" customWidth="1"/>
    <col min="2827" max="3072" width="12.5703125" style="333"/>
    <col min="3073" max="3073" width="60.7109375" style="333" customWidth="1"/>
    <col min="3074" max="3074" width="3.5703125" style="333" customWidth="1"/>
    <col min="3075" max="3075" width="15.140625" style="333" customWidth="1"/>
    <col min="3076" max="3076" width="2.7109375" style="333" customWidth="1"/>
    <col min="3077" max="3077" width="15.140625" style="333" customWidth="1"/>
    <col min="3078" max="3078" width="2.7109375" style="333" customWidth="1"/>
    <col min="3079" max="3079" width="15.140625" style="333" customWidth="1"/>
    <col min="3080" max="3080" width="2.7109375" style="333" customWidth="1"/>
    <col min="3081" max="3081" width="15.140625" style="333" customWidth="1"/>
    <col min="3082" max="3082" width="2.7109375" style="333" customWidth="1"/>
    <col min="3083" max="3328" width="12.5703125" style="333"/>
    <col min="3329" max="3329" width="60.7109375" style="333" customWidth="1"/>
    <col min="3330" max="3330" width="3.5703125" style="333" customWidth="1"/>
    <col min="3331" max="3331" width="15.140625" style="333" customWidth="1"/>
    <col min="3332" max="3332" width="2.7109375" style="333" customWidth="1"/>
    <col min="3333" max="3333" width="15.140625" style="333" customWidth="1"/>
    <col min="3334" max="3334" width="2.7109375" style="333" customWidth="1"/>
    <col min="3335" max="3335" width="15.140625" style="333" customWidth="1"/>
    <col min="3336" max="3336" width="2.7109375" style="333" customWidth="1"/>
    <col min="3337" max="3337" width="15.140625" style="333" customWidth="1"/>
    <col min="3338" max="3338" width="2.7109375" style="333" customWidth="1"/>
    <col min="3339" max="3584" width="12.5703125" style="333"/>
    <col min="3585" max="3585" width="60.7109375" style="333" customWidth="1"/>
    <col min="3586" max="3586" width="3.5703125" style="333" customWidth="1"/>
    <col min="3587" max="3587" width="15.140625" style="333" customWidth="1"/>
    <col min="3588" max="3588" width="2.7109375" style="333" customWidth="1"/>
    <col min="3589" max="3589" width="15.140625" style="333" customWidth="1"/>
    <col min="3590" max="3590" width="2.7109375" style="333" customWidth="1"/>
    <col min="3591" max="3591" width="15.140625" style="333" customWidth="1"/>
    <col min="3592" max="3592" width="2.7109375" style="333" customWidth="1"/>
    <col min="3593" max="3593" width="15.140625" style="333" customWidth="1"/>
    <col min="3594" max="3594" width="2.7109375" style="333" customWidth="1"/>
    <col min="3595" max="3840" width="12.5703125" style="333"/>
    <col min="3841" max="3841" width="60.7109375" style="333" customWidth="1"/>
    <col min="3842" max="3842" width="3.5703125" style="333" customWidth="1"/>
    <col min="3843" max="3843" width="15.140625" style="333" customWidth="1"/>
    <col min="3844" max="3844" width="2.7109375" style="333" customWidth="1"/>
    <col min="3845" max="3845" width="15.140625" style="333" customWidth="1"/>
    <col min="3846" max="3846" width="2.7109375" style="333" customWidth="1"/>
    <col min="3847" max="3847" width="15.140625" style="333" customWidth="1"/>
    <col min="3848" max="3848" width="2.7109375" style="333" customWidth="1"/>
    <col min="3849" max="3849" width="15.140625" style="333" customWidth="1"/>
    <col min="3850" max="3850" width="2.7109375" style="333" customWidth="1"/>
    <col min="3851" max="4096" width="12.5703125" style="333"/>
    <col min="4097" max="4097" width="60.7109375" style="333" customWidth="1"/>
    <col min="4098" max="4098" width="3.5703125" style="333" customWidth="1"/>
    <col min="4099" max="4099" width="15.140625" style="333" customWidth="1"/>
    <col min="4100" max="4100" width="2.7109375" style="333" customWidth="1"/>
    <col min="4101" max="4101" width="15.140625" style="333" customWidth="1"/>
    <col min="4102" max="4102" width="2.7109375" style="333" customWidth="1"/>
    <col min="4103" max="4103" width="15.140625" style="333" customWidth="1"/>
    <col min="4104" max="4104" width="2.7109375" style="333" customWidth="1"/>
    <col min="4105" max="4105" width="15.140625" style="333" customWidth="1"/>
    <col min="4106" max="4106" width="2.7109375" style="333" customWidth="1"/>
    <col min="4107" max="4352" width="12.5703125" style="333"/>
    <col min="4353" max="4353" width="60.7109375" style="333" customWidth="1"/>
    <col min="4354" max="4354" width="3.5703125" style="333" customWidth="1"/>
    <col min="4355" max="4355" width="15.140625" style="333" customWidth="1"/>
    <col min="4356" max="4356" width="2.7109375" style="333" customWidth="1"/>
    <col min="4357" max="4357" width="15.140625" style="333" customWidth="1"/>
    <col min="4358" max="4358" width="2.7109375" style="333" customWidth="1"/>
    <col min="4359" max="4359" width="15.140625" style="333" customWidth="1"/>
    <col min="4360" max="4360" width="2.7109375" style="333" customWidth="1"/>
    <col min="4361" max="4361" width="15.140625" style="333" customWidth="1"/>
    <col min="4362" max="4362" width="2.7109375" style="333" customWidth="1"/>
    <col min="4363" max="4608" width="12.5703125" style="333"/>
    <col min="4609" max="4609" width="60.7109375" style="333" customWidth="1"/>
    <col min="4610" max="4610" width="3.5703125" style="333" customWidth="1"/>
    <col min="4611" max="4611" width="15.140625" style="333" customWidth="1"/>
    <col min="4612" max="4612" width="2.7109375" style="333" customWidth="1"/>
    <col min="4613" max="4613" width="15.140625" style="333" customWidth="1"/>
    <col min="4614" max="4614" width="2.7109375" style="333" customWidth="1"/>
    <col min="4615" max="4615" width="15.140625" style="333" customWidth="1"/>
    <col min="4616" max="4616" width="2.7109375" style="333" customWidth="1"/>
    <col min="4617" max="4617" width="15.140625" style="333" customWidth="1"/>
    <col min="4618" max="4618" width="2.7109375" style="333" customWidth="1"/>
    <col min="4619" max="4864" width="12.5703125" style="333"/>
    <col min="4865" max="4865" width="60.7109375" style="333" customWidth="1"/>
    <col min="4866" max="4866" width="3.5703125" style="333" customWidth="1"/>
    <col min="4867" max="4867" width="15.140625" style="333" customWidth="1"/>
    <col min="4868" max="4868" width="2.7109375" style="333" customWidth="1"/>
    <col min="4869" max="4869" width="15.140625" style="333" customWidth="1"/>
    <col min="4870" max="4870" width="2.7109375" style="333" customWidth="1"/>
    <col min="4871" max="4871" width="15.140625" style="333" customWidth="1"/>
    <col min="4872" max="4872" width="2.7109375" style="333" customWidth="1"/>
    <col min="4873" max="4873" width="15.140625" style="333" customWidth="1"/>
    <col min="4874" max="4874" width="2.7109375" style="333" customWidth="1"/>
    <col min="4875" max="5120" width="12.5703125" style="333"/>
    <col min="5121" max="5121" width="60.7109375" style="333" customWidth="1"/>
    <col min="5122" max="5122" width="3.5703125" style="333" customWidth="1"/>
    <col min="5123" max="5123" width="15.140625" style="333" customWidth="1"/>
    <col min="5124" max="5124" width="2.7109375" style="333" customWidth="1"/>
    <col min="5125" max="5125" width="15.140625" style="333" customWidth="1"/>
    <col min="5126" max="5126" width="2.7109375" style="333" customWidth="1"/>
    <col min="5127" max="5127" width="15.140625" style="333" customWidth="1"/>
    <col min="5128" max="5128" width="2.7109375" style="333" customWidth="1"/>
    <col min="5129" max="5129" width="15.140625" style="333" customWidth="1"/>
    <col min="5130" max="5130" width="2.7109375" style="333" customWidth="1"/>
    <col min="5131" max="5376" width="12.5703125" style="333"/>
    <col min="5377" max="5377" width="60.7109375" style="333" customWidth="1"/>
    <col min="5378" max="5378" width="3.5703125" style="333" customWidth="1"/>
    <col min="5379" max="5379" width="15.140625" style="333" customWidth="1"/>
    <col min="5380" max="5380" width="2.7109375" style="333" customWidth="1"/>
    <col min="5381" max="5381" width="15.140625" style="333" customWidth="1"/>
    <col min="5382" max="5382" width="2.7109375" style="333" customWidth="1"/>
    <col min="5383" max="5383" width="15.140625" style="333" customWidth="1"/>
    <col min="5384" max="5384" width="2.7109375" style="333" customWidth="1"/>
    <col min="5385" max="5385" width="15.140625" style="333" customWidth="1"/>
    <col min="5386" max="5386" width="2.7109375" style="333" customWidth="1"/>
    <col min="5387" max="5632" width="12.5703125" style="333"/>
    <col min="5633" max="5633" width="60.7109375" style="333" customWidth="1"/>
    <col min="5634" max="5634" width="3.5703125" style="333" customWidth="1"/>
    <col min="5635" max="5635" width="15.140625" style="333" customWidth="1"/>
    <col min="5636" max="5636" width="2.7109375" style="333" customWidth="1"/>
    <col min="5637" max="5637" width="15.140625" style="333" customWidth="1"/>
    <col min="5638" max="5638" width="2.7109375" style="333" customWidth="1"/>
    <col min="5639" max="5639" width="15.140625" style="333" customWidth="1"/>
    <col min="5640" max="5640" width="2.7109375" style="333" customWidth="1"/>
    <col min="5641" max="5641" width="15.140625" style="333" customWidth="1"/>
    <col min="5642" max="5642" width="2.7109375" style="333" customWidth="1"/>
    <col min="5643" max="5888" width="12.5703125" style="333"/>
    <col min="5889" max="5889" width="60.7109375" style="333" customWidth="1"/>
    <col min="5890" max="5890" width="3.5703125" style="333" customWidth="1"/>
    <col min="5891" max="5891" width="15.140625" style="333" customWidth="1"/>
    <col min="5892" max="5892" width="2.7109375" style="333" customWidth="1"/>
    <col min="5893" max="5893" width="15.140625" style="333" customWidth="1"/>
    <col min="5894" max="5894" width="2.7109375" style="333" customWidth="1"/>
    <col min="5895" max="5895" width="15.140625" style="333" customWidth="1"/>
    <col min="5896" max="5896" width="2.7109375" style="333" customWidth="1"/>
    <col min="5897" max="5897" width="15.140625" style="333" customWidth="1"/>
    <col min="5898" max="5898" width="2.7109375" style="333" customWidth="1"/>
    <col min="5899" max="6144" width="12.5703125" style="333"/>
    <col min="6145" max="6145" width="60.7109375" style="333" customWidth="1"/>
    <col min="6146" max="6146" width="3.5703125" style="333" customWidth="1"/>
    <col min="6147" max="6147" width="15.140625" style="333" customWidth="1"/>
    <col min="6148" max="6148" width="2.7109375" style="333" customWidth="1"/>
    <col min="6149" max="6149" width="15.140625" style="333" customWidth="1"/>
    <col min="6150" max="6150" width="2.7109375" style="333" customWidth="1"/>
    <col min="6151" max="6151" width="15.140625" style="333" customWidth="1"/>
    <col min="6152" max="6152" width="2.7109375" style="333" customWidth="1"/>
    <col min="6153" max="6153" width="15.140625" style="333" customWidth="1"/>
    <col min="6154" max="6154" width="2.7109375" style="333" customWidth="1"/>
    <col min="6155" max="6400" width="12.5703125" style="333"/>
    <col min="6401" max="6401" width="60.7109375" style="333" customWidth="1"/>
    <col min="6402" max="6402" width="3.5703125" style="333" customWidth="1"/>
    <col min="6403" max="6403" width="15.140625" style="333" customWidth="1"/>
    <col min="6404" max="6404" width="2.7109375" style="333" customWidth="1"/>
    <col min="6405" max="6405" width="15.140625" style="333" customWidth="1"/>
    <col min="6406" max="6406" width="2.7109375" style="333" customWidth="1"/>
    <col min="6407" max="6407" width="15.140625" style="333" customWidth="1"/>
    <col min="6408" max="6408" width="2.7109375" style="333" customWidth="1"/>
    <col min="6409" max="6409" width="15.140625" style="333" customWidth="1"/>
    <col min="6410" max="6410" width="2.7109375" style="333" customWidth="1"/>
    <col min="6411" max="6656" width="12.5703125" style="333"/>
    <col min="6657" max="6657" width="60.7109375" style="333" customWidth="1"/>
    <col min="6658" max="6658" width="3.5703125" style="333" customWidth="1"/>
    <col min="6659" max="6659" width="15.140625" style="333" customWidth="1"/>
    <col min="6660" max="6660" width="2.7109375" style="333" customWidth="1"/>
    <col min="6661" max="6661" width="15.140625" style="333" customWidth="1"/>
    <col min="6662" max="6662" width="2.7109375" style="333" customWidth="1"/>
    <col min="6663" max="6663" width="15.140625" style="333" customWidth="1"/>
    <col min="6664" max="6664" width="2.7109375" style="333" customWidth="1"/>
    <col min="6665" max="6665" width="15.140625" style="333" customWidth="1"/>
    <col min="6666" max="6666" width="2.7109375" style="333" customWidth="1"/>
    <col min="6667" max="6912" width="12.5703125" style="333"/>
    <col min="6913" max="6913" width="60.7109375" style="333" customWidth="1"/>
    <col min="6914" max="6914" width="3.5703125" style="333" customWidth="1"/>
    <col min="6915" max="6915" width="15.140625" style="333" customWidth="1"/>
    <col min="6916" max="6916" width="2.7109375" style="333" customWidth="1"/>
    <col min="6917" max="6917" width="15.140625" style="333" customWidth="1"/>
    <col min="6918" max="6918" width="2.7109375" style="333" customWidth="1"/>
    <col min="6919" max="6919" width="15.140625" style="333" customWidth="1"/>
    <col min="6920" max="6920" width="2.7109375" style="333" customWidth="1"/>
    <col min="6921" max="6921" width="15.140625" style="333" customWidth="1"/>
    <col min="6922" max="6922" width="2.7109375" style="333" customWidth="1"/>
    <col min="6923" max="7168" width="12.5703125" style="333"/>
    <col min="7169" max="7169" width="60.7109375" style="333" customWidth="1"/>
    <col min="7170" max="7170" width="3.5703125" style="333" customWidth="1"/>
    <col min="7171" max="7171" width="15.140625" style="333" customWidth="1"/>
    <col min="7172" max="7172" width="2.7109375" style="333" customWidth="1"/>
    <col min="7173" max="7173" width="15.140625" style="333" customWidth="1"/>
    <col min="7174" max="7174" width="2.7109375" style="333" customWidth="1"/>
    <col min="7175" max="7175" width="15.140625" style="333" customWidth="1"/>
    <col min="7176" max="7176" width="2.7109375" style="333" customWidth="1"/>
    <col min="7177" max="7177" width="15.140625" style="333" customWidth="1"/>
    <col min="7178" max="7178" width="2.7109375" style="333" customWidth="1"/>
    <col min="7179" max="7424" width="12.5703125" style="333"/>
    <col min="7425" max="7425" width="60.7109375" style="333" customWidth="1"/>
    <col min="7426" max="7426" width="3.5703125" style="333" customWidth="1"/>
    <col min="7427" max="7427" width="15.140625" style="333" customWidth="1"/>
    <col min="7428" max="7428" width="2.7109375" style="333" customWidth="1"/>
    <col min="7429" max="7429" width="15.140625" style="333" customWidth="1"/>
    <col min="7430" max="7430" width="2.7109375" style="333" customWidth="1"/>
    <col min="7431" max="7431" width="15.140625" style="333" customWidth="1"/>
    <col min="7432" max="7432" width="2.7109375" style="333" customWidth="1"/>
    <col min="7433" max="7433" width="15.140625" style="333" customWidth="1"/>
    <col min="7434" max="7434" width="2.7109375" style="333" customWidth="1"/>
    <col min="7435" max="7680" width="12.5703125" style="333"/>
    <col min="7681" max="7681" width="60.7109375" style="333" customWidth="1"/>
    <col min="7682" max="7682" width="3.5703125" style="333" customWidth="1"/>
    <col min="7683" max="7683" width="15.140625" style="333" customWidth="1"/>
    <col min="7684" max="7684" width="2.7109375" style="333" customWidth="1"/>
    <col min="7685" max="7685" width="15.140625" style="333" customWidth="1"/>
    <col min="7686" max="7686" width="2.7109375" style="333" customWidth="1"/>
    <col min="7687" max="7687" width="15.140625" style="333" customWidth="1"/>
    <col min="7688" max="7688" width="2.7109375" style="333" customWidth="1"/>
    <col min="7689" max="7689" width="15.140625" style="333" customWidth="1"/>
    <col min="7690" max="7690" width="2.7109375" style="333" customWidth="1"/>
    <col min="7691" max="7936" width="12.5703125" style="333"/>
    <col min="7937" max="7937" width="60.7109375" style="333" customWidth="1"/>
    <col min="7938" max="7938" width="3.5703125" style="333" customWidth="1"/>
    <col min="7939" max="7939" width="15.140625" style="333" customWidth="1"/>
    <col min="7940" max="7940" width="2.7109375" style="333" customWidth="1"/>
    <col min="7941" max="7941" width="15.140625" style="333" customWidth="1"/>
    <col min="7942" max="7942" width="2.7109375" style="333" customWidth="1"/>
    <col min="7943" max="7943" width="15.140625" style="333" customWidth="1"/>
    <col min="7944" max="7944" width="2.7109375" style="333" customWidth="1"/>
    <col min="7945" max="7945" width="15.140625" style="333" customWidth="1"/>
    <col min="7946" max="7946" width="2.7109375" style="333" customWidth="1"/>
    <col min="7947" max="8192" width="12.5703125" style="333"/>
    <col min="8193" max="8193" width="60.7109375" style="333" customWidth="1"/>
    <col min="8194" max="8194" width="3.5703125" style="333" customWidth="1"/>
    <col min="8195" max="8195" width="15.140625" style="333" customWidth="1"/>
    <col min="8196" max="8196" width="2.7109375" style="333" customWidth="1"/>
    <col min="8197" max="8197" width="15.140625" style="333" customWidth="1"/>
    <col min="8198" max="8198" width="2.7109375" style="333" customWidth="1"/>
    <col min="8199" max="8199" width="15.140625" style="333" customWidth="1"/>
    <col min="8200" max="8200" width="2.7109375" style="333" customWidth="1"/>
    <col min="8201" max="8201" width="15.140625" style="333" customWidth="1"/>
    <col min="8202" max="8202" width="2.7109375" style="333" customWidth="1"/>
    <col min="8203" max="8448" width="12.5703125" style="333"/>
    <col min="8449" max="8449" width="60.7109375" style="333" customWidth="1"/>
    <col min="8450" max="8450" width="3.5703125" style="333" customWidth="1"/>
    <col min="8451" max="8451" width="15.140625" style="333" customWidth="1"/>
    <col min="8452" max="8452" width="2.7109375" style="333" customWidth="1"/>
    <col min="8453" max="8453" width="15.140625" style="333" customWidth="1"/>
    <col min="8454" max="8454" width="2.7109375" style="333" customWidth="1"/>
    <col min="8455" max="8455" width="15.140625" style="333" customWidth="1"/>
    <col min="8456" max="8456" width="2.7109375" style="333" customWidth="1"/>
    <col min="8457" max="8457" width="15.140625" style="333" customWidth="1"/>
    <col min="8458" max="8458" width="2.7109375" style="333" customWidth="1"/>
    <col min="8459" max="8704" width="12.5703125" style="333"/>
    <col min="8705" max="8705" width="60.7109375" style="333" customWidth="1"/>
    <col min="8706" max="8706" width="3.5703125" style="333" customWidth="1"/>
    <col min="8707" max="8707" width="15.140625" style="333" customWidth="1"/>
    <col min="8708" max="8708" width="2.7109375" style="333" customWidth="1"/>
    <col min="8709" max="8709" width="15.140625" style="333" customWidth="1"/>
    <col min="8710" max="8710" width="2.7109375" style="333" customWidth="1"/>
    <col min="8711" max="8711" width="15.140625" style="333" customWidth="1"/>
    <col min="8712" max="8712" width="2.7109375" style="333" customWidth="1"/>
    <col min="8713" max="8713" width="15.140625" style="333" customWidth="1"/>
    <col min="8714" max="8714" width="2.7109375" style="333" customWidth="1"/>
    <col min="8715" max="8960" width="12.5703125" style="333"/>
    <col min="8961" max="8961" width="60.7109375" style="333" customWidth="1"/>
    <col min="8962" max="8962" width="3.5703125" style="333" customWidth="1"/>
    <col min="8963" max="8963" width="15.140625" style="333" customWidth="1"/>
    <col min="8964" max="8964" width="2.7109375" style="333" customWidth="1"/>
    <col min="8965" max="8965" width="15.140625" style="333" customWidth="1"/>
    <col min="8966" max="8966" width="2.7109375" style="333" customWidth="1"/>
    <col min="8967" max="8967" width="15.140625" style="333" customWidth="1"/>
    <col min="8968" max="8968" width="2.7109375" style="333" customWidth="1"/>
    <col min="8969" max="8969" width="15.140625" style="333" customWidth="1"/>
    <col min="8970" max="8970" width="2.7109375" style="333" customWidth="1"/>
    <col min="8971" max="9216" width="12.5703125" style="333"/>
    <col min="9217" max="9217" width="60.7109375" style="333" customWidth="1"/>
    <col min="9218" max="9218" width="3.5703125" style="333" customWidth="1"/>
    <col min="9219" max="9219" width="15.140625" style="333" customWidth="1"/>
    <col min="9220" max="9220" width="2.7109375" style="333" customWidth="1"/>
    <col min="9221" max="9221" width="15.140625" style="333" customWidth="1"/>
    <col min="9222" max="9222" width="2.7109375" style="333" customWidth="1"/>
    <col min="9223" max="9223" width="15.140625" style="333" customWidth="1"/>
    <col min="9224" max="9224" width="2.7109375" style="333" customWidth="1"/>
    <col min="9225" max="9225" width="15.140625" style="333" customWidth="1"/>
    <col min="9226" max="9226" width="2.7109375" style="333" customWidth="1"/>
    <col min="9227" max="9472" width="12.5703125" style="333"/>
    <col min="9473" max="9473" width="60.7109375" style="333" customWidth="1"/>
    <col min="9474" max="9474" width="3.5703125" style="333" customWidth="1"/>
    <col min="9475" max="9475" width="15.140625" style="333" customWidth="1"/>
    <col min="9476" max="9476" width="2.7109375" style="333" customWidth="1"/>
    <col min="9477" max="9477" width="15.140625" style="333" customWidth="1"/>
    <col min="9478" max="9478" width="2.7109375" style="333" customWidth="1"/>
    <col min="9479" max="9479" width="15.140625" style="333" customWidth="1"/>
    <col min="9480" max="9480" width="2.7109375" style="333" customWidth="1"/>
    <col min="9481" max="9481" width="15.140625" style="333" customWidth="1"/>
    <col min="9482" max="9482" width="2.7109375" style="333" customWidth="1"/>
    <col min="9483" max="9728" width="12.5703125" style="333"/>
    <col min="9729" max="9729" width="60.7109375" style="333" customWidth="1"/>
    <col min="9730" max="9730" width="3.5703125" style="333" customWidth="1"/>
    <col min="9731" max="9731" width="15.140625" style="333" customWidth="1"/>
    <col min="9732" max="9732" width="2.7109375" style="333" customWidth="1"/>
    <col min="9733" max="9733" width="15.140625" style="333" customWidth="1"/>
    <col min="9734" max="9734" width="2.7109375" style="333" customWidth="1"/>
    <col min="9735" max="9735" width="15.140625" style="333" customWidth="1"/>
    <col min="9736" max="9736" width="2.7109375" style="333" customWidth="1"/>
    <col min="9737" max="9737" width="15.140625" style="333" customWidth="1"/>
    <col min="9738" max="9738" width="2.7109375" style="333" customWidth="1"/>
    <col min="9739" max="9984" width="12.5703125" style="333"/>
    <col min="9985" max="9985" width="60.7109375" style="333" customWidth="1"/>
    <col min="9986" max="9986" width="3.5703125" style="333" customWidth="1"/>
    <col min="9987" max="9987" width="15.140625" style="333" customWidth="1"/>
    <col min="9988" max="9988" width="2.7109375" style="333" customWidth="1"/>
    <col min="9989" max="9989" width="15.140625" style="333" customWidth="1"/>
    <col min="9990" max="9990" width="2.7109375" style="333" customWidth="1"/>
    <col min="9991" max="9991" width="15.140625" style="333" customWidth="1"/>
    <col min="9992" max="9992" width="2.7109375" style="333" customWidth="1"/>
    <col min="9993" max="9993" width="15.140625" style="333" customWidth="1"/>
    <col min="9994" max="9994" width="2.7109375" style="333" customWidth="1"/>
    <col min="9995" max="10240" width="12.5703125" style="333"/>
    <col min="10241" max="10241" width="60.7109375" style="333" customWidth="1"/>
    <col min="10242" max="10242" width="3.5703125" style="333" customWidth="1"/>
    <col min="10243" max="10243" width="15.140625" style="333" customWidth="1"/>
    <col min="10244" max="10244" width="2.7109375" style="333" customWidth="1"/>
    <col min="10245" max="10245" width="15.140625" style="333" customWidth="1"/>
    <col min="10246" max="10246" width="2.7109375" style="333" customWidth="1"/>
    <col min="10247" max="10247" width="15.140625" style="333" customWidth="1"/>
    <col min="10248" max="10248" width="2.7109375" style="333" customWidth="1"/>
    <col min="10249" max="10249" width="15.140625" style="333" customWidth="1"/>
    <col min="10250" max="10250" width="2.7109375" style="333" customWidth="1"/>
    <col min="10251" max="10496" width="12.5703125" style="333"/>
    <col min="10497" max="10497" width="60.7109375" style="333" customWidth="1"/>
    <col min="10498" max="10498" width="3.5703125" style="333" customWidth="1"/>
    <col min="10499" max="10499" width="15.140625" style="333" customWidth="1"/>
    <col min="10500" max="10500" width="2.7109375" style="333" customWidth="1"/>
    <col min="10501" max="10501" width="15.140625" style="333" customWidth="1"/>
    <col min="10502" max="10502" width="2.7109375" style="333" customWidth="1"/>
    <col min="10503" max="10503" width="15.140625" style="333" customWidth="1"/>
    <col min="10504" max="10504" width="2.7109375" style="333" customWidth="1"/>
    <col min="10505" max="10505" width="15.140625" style="333" customWidth="1"/>
    <col min="10506" max="10506" width="2.7109375" style="333" customWidth="1"/>
    <col min="10507" max="10752" width="12.5703125" style="333"/>
    <col min="10753" max="10753" width="60.7109375" style="333" customWidth="1"/>
    <col min="10754" max="10754" width="3.5703125" style="333" customWidth="1"/>
    <col min="10755" max="10755" width="15.140625" style="333" customWidth="1"/>
    <col min="10756" max="10756" width="2.7109375" style="333" customWidth="1"/>
    <col min="10757" max="10757" width="15.140625" style="333" customWidth="1"/>
    <col min="10758" max="10758" width="2.7109375" style="333" customWidth="1"/>
    <col min="10759" max="10759" width="15.140625" style="333" customWidth="1"/>
    <col min="10760" max="10760" width="2.7109375" style="333" customWidth="1"/>
    <col min="10761" max="10761" width="15.140625" style="333" customWidth="1"/>
    <col min="10762" max="10762" width="2.7109375" style="333" customWidth="1"/>
    <col min="10763" max="11008" width="12.5703125" style="333"/>
    <col min="11009" max="11009" width="60.7109375" style="333" customWidth="1"/>
    <col min="11010" max="11010" width="3.5703125" style="333" customWidth="1"/>
    <col min="11011" max="11011" width="15.140625" style="333" customWidth="1"/>
    <col min="11012" max="11012" width="2.7109375" style="333" customWidth="1"/>
    <col min="11013" max="11013" width="15.140625" style="333" customWidth="1"/>
    <col min="11014" max="11014" width="2.7109375" style="333" customWidth="1"/>
    <col min="11015" max="11015" width="15.140625" style="333" customWidth="1"/>
    <col min="11016" max="11016" width="2.7109375" style="333" customWidth="1"/>
    <col min="11017" max="11017" width="15.140625" style="333" customWidth="1"/>
    <col min="11018" max="11018" width="2.7109375" style="333" customWidth="1"/>
    <col min="11019" max="11264" width="12.5703125" style="333"/>
    <col min="11265" max="11265" width="60.7109375" style="333" customWidth="1"/>
    <col min="11266" max="11266" width="3.5703125" style="333" customWidth="1"/>
    <col min="11267" max="11267" width="15.140625" style="333" customWidth="1"/>
    <col min="11268" max="11268" width="2.7109375" style="333" customWidth="1"/>
    <col min="11269" max="11269" width="15.140625" style="333" customWidth="1"/>
    <col min="11270" max="11270" width="2.7109375" style="333" customWidth="1"/>
    <col min="11271" max="11271" width="15.140625" style="333" customWidth="1"/>
    <col min="11272" max="11272" width="2.7109375" style="333" customWidth="1"/>
    <col min="11273" max="11273" width="15.140625" style="333" customWidth="1"/>
    <col min="11274" max="11274" width="2.7109375" style="333" customWidth="1"/>
    <col min="11275" max="11520" width="12.5703125" style="333"/>
    <col min="11521" max="11521" width="60.7109375" style="333" customWidth="1"/>
    <col min="11522" max="11522" width="3.5703125" style="333" customWidth="1"/>
    <col min="11523" max="11523" width="15.140625" style="333" customWidth="1"/>
    <col min="11524" max="11524" width="2.7109375" style="333" customWidth="1"/>
    <col min="11525" max="11525" width="15.140625" style="333" customWidth="1"/>
    <col min="11526" max="11526" width="2.7109375" style="333" customWidth="1"/>
    <col min="11527" max="11527" width="15.140625" style="333" customWidth="1"/>
    <col min="11528" max="11528" width="2.7109375" style="333" customWidth="1"/>
    <col min="11529" max="11529" width="15.140625" style="333" customWidth="1"/>
    <col min="11530" max="11530" width="2.7109375" style="333" customWidth="1"/>
    <col min="11531" max="11776" width="12.5703125" style="333"/>
    <col min="11777" max="11777" width="60.7109375" style="333" customWidth="1"/>
    <col min="11778" max="11778" width="3.5703125" style="333" customWidth="1"/>
    <col min="11779" max="11779" width="15.140625" style="333" customWidth="1"/>
    <col min="11780" max="11780" width="2.7109375" style="333" customWidth="1"/>
    <col min="11781" max="11781" width="15.140625" style="333" customWidth="1"/>
    <col min="11782" max="11782" width="2.7109375" style="333" customWidth="1"/>
    <col min="11783" max="11783" width="15.140625" style="333" customWidth="1"/>
    <col min="11784" max="11784" width="2.7109375" style="333" customWidth="1"/>
    <col min="11785" max="11785" width="15.140625" style="333" customWidth="1"/>
    <col min="11786" max="11786" width="2.7109375" style="333" customWidth="1"/>
    <col min="11787" max="12032" width="12.5703125" style="333"/>
    <col min="12033" max="12033" width="60.7109375" style="333" customWidth="1"/>
    <col min="12034" max="12034" width="3.5703125" style="333" customWidth="1"/>
    <col min="12035" max="12035" width="15.140625" style="333" customWidth="1"/>
    <col min="12036" max="12036" width="2.7109375" style="333" customWidth="1"/>
    <col min="12037" max="12037" width="15.140625" style="333" customWidth="1"/>
    <col min="12038" max="12038" width="2.7109375" style="333" customWidth="1"/>
    <col min="12039" max="12039" width="15.140625" style="333" customWidth="1"/>
    <col min="12040" max="12040" width="2.7109375" style="333" customWidth="1"/>
    <col min="12041" max="12041" width="15.140625" style="333" customWidth="1"/>
    <col min="12042" max="12042" width="2.7109375" style="333" customWidth="1"/>
    <col min="12043" max="12288" width="12.5703125" style="333"/>
    <col min="12289" max="12289" width="60.7109375" style="333" customWidth="1"/>
    <col min="12290" max="12290" width="3.5703125" style="333" customWidth="1"/>
    <col min="12291" max="12291" width="15.140625" style="333" customWidth="1"/>
    <col min="12292" max="12292" width="2.7109375" style="333" customWidth="1"/>
    <col min="12293" max="12293" width="15.140625" style="333" customWidth="1"/>
    <col min="12294" max="12294" width="2.7109375" style="333" customWidth="1"/>
    <col min="12295" max="12295" width="15.140625" style="333" customWidth="1"/>
    <col min="12296" max="12296" width="2.7109375" style="333" customWidth="1"/>
    <col min="12297" max="12297" width="15.140625" style="333" customWidth="1"/>
    <col min="12298" max="12298" width="2.7109375" style="333" customWidth="1"/>
    <col min="12299" max="12544" width="12.5703125" style="333"/>
    <col min="12545" max="12545" width="60.7109375" style="333" customWidth="1"/>
    <col min="12546" max="12546" width="3.5703125" style="333" customWidth="1"/>
    <col min="12547" max="12547" width="15.140625" style="333" customWidth="1"/>
    <col min="12548" max="12548" width="2.7109375" style="333" customWidth="1"/>
    <col min="12549" max="12549" width="15.140625" style="333" customWidth="1"/>
    <col min="12550" max="12550" width="2.7109375" style="333" customWidth="1"/>
    <col min="12551" max="12551" width="15.140625" style="333" customWidth="1"/>
    <col min="12552" max="12552" width="2.7109375" style="333" customWidth="1"/>
    <col min="12553" max="12553" width="15.140625" style="333" customWidth="1"/>
    <col min="12554" max="12554" width="2.7109375" style="333" customWidth="1"/>
    <col min="12555" max="12800" width="12.5703125" style="333"/>
    <col min="12801" max="12801" width="60.7109375" style="333" customWidth="1"/>
    <col min="12802" max="12802" width="3.5703125" style="333" customWidth="1"/>
    <col min="12803" max="12803" width="15.140625" style="333" customWidth="1"/>
    <col min="12804" max="12804" width="2.7109375" style="333" customWidth="1"/>
    <col min="12805" max="12805" width="15.140625" style="333" customWidth="1"/>
    <col min="12806" max="12806" width="2.7109375" style="333" customWidth="1"/>
    <col min="12807" max="12807" width="15.140625" style="333" customWidth="1"/>
    <col min="12808" max="12808" width="2.7109375" style="333" customWidth="1"/>
    <col min="12809" max="12809" width="15.140625" style="333" customWidth="1"/>
    <col min="12810" max="12810" width="2.7109375" style="333" customWidth="1"/>
    <col min="12811" max="13056" width="12.5703125" style="333"/>
    <col min="13057" max="13057" width="60.7109375" style="333" customWidth="1"/>
    <col min="13058" max="13058" width="3.5703125" style="333" customWidth="1"/>
    <col min="13059" max="13059" width="15.140625" style="333" customWidth="1"/>
    <col min="13060" max="13060" width="2.7109375" style="333" customWidth="1"/>
    <col min="13061" max="13061" width="15.140625" style="333" customWidth="1"/>
    <col min="13062" max="13062" width="2.7109375" style="333" customWidth="1"/>
    <col min="13063" max="13063" width="15.140625" style="333" customWidth="1"/>
    <col min="13064" max="13064" width="2.7109375" style="333" customWidth="1"/>
    <col min="13065" max="13065" width="15.140625" style="333" customWidth="1"/>
    <col min="13066" max="13066" width="2.7109375" style="333" customWidth="1"/>
    <col min="13067" max="13312" width="12.5703125" style="333"/>
    <col min="13313" max="13313" width="60.7109375" style="333" customWidth="1"/>
    <col min="13314" max="13314" width="3.5703125" style="333" customWidth="1"/>
    <col min="13315" max="13315" width="15.140625" style="333" customWidth="1"/>
    <col min="13316" max="13316" width="2.7109375" style="333" customWidth="1"/>
    <col min="13317" max="13317" width="15.140625" style="333" customWidth="1"/>
    <col min="13318" max="13318" width="2.7109375" style="333" customWidth="1"/>
    <col min="13319" max="13319" width="15.140625" style="333" customWidth="1"/>
    <col min="13320" max="13320" width="2.7109375" style="333" customWidth="1"/>
    <col min="13321" max="13321" width="15.140625" style="333" customWidth="1"/>
    <col min="13322" max="13322" width="2.7109375" style="333" customWidth="1"/>
    <col min="13323" max="13568" width="12.5703125" style="333"/>
    <col min="13569" max="13569" width="60.7109375" style="333" customWidth="1"/>
    <col min="13570" max="13570" width="3.5703125" style="333" customWidth="1"/>
    <col min="13571" max="13571" width="15.140625" style="333" customWidth="1"/>
    <col min="13572" max="13572" width="2.7109375" style="333" customWidth="1"/>
    <col min="13573" max="13573" width="15.140625" style="333" customWidth="1"/>
    <col min="13574" max="13574" width="2.7109375" style="333" customWidth="1"/>
    <col min="13575" max="13575" width="15.140625" style="333" customWidth="1"/>
    <col min="13576" max="13576" width="2.7109375" style="333" customWidth="1"/>
    <col min="13577" max="13577" width="15.140625" style="333" customWidth="1"/>
    <col min="13578" max="13578" width="2.7109375" style="333" customWidth="1"/>
    <col min="13579" max="13824" width="12.5703125" style="333"/>
    <col min="13825" max="13825" width="60.7109375" style="333" customWidth="1"/>
    <col min="13826" max="13826" width="3.5703125" style="333" customWidth="1"/>
    <col min="13827" max="13827" width="15.140625" style="333" customWidth="1"/>
    <col min="13828" max="13828" width="2.7109375" style="333" customWidth="1"/>
    <col min="13829" max="13829" width="15.140625" style="333" customWidth="1"/>
    <col min="13830" max="13830" width="2.7109375" style="333" customWidth="1"/>
    <col min="13831" max="13831" width="15.140625" style="333" customWidth="1"/>
    <col min="13832" max="13832" width="2.7109375" style="333" customWidth="1"/>
    <col min="13833" max="13833" width="15.140625" style="333" customWidth="1"/>
    <col min="13834" max="13834" width="2.7109375" style="333" customWidth="1"/>
    <col min="13835" max="14080" width="12.5703125" style="333"/>
    <col min="14081" max="14081" width="60.7109375" style="333" customWidth="1"/>
    <col min="14082" max="14082" width="3.5703125" style="333" customWidth="1"/>
    <col min="14083" max="14083" width="15.140625" style="333" customWidth="1"/>
    <col min="14084" max="14084" width="2.7109375" style="333" customWidth="1"/>
    <col min="14085" max="14085" width="15.140625" style="333" customWidth="1"/>
    <col min="14086" max="14086" width="2.7109375" style="333" customWidth="1"/>
    <col min="14087" max="14087" width="15.140625" style="333" customWidth="1"/>
    <col min="14088" max="14088" width="2.7109375" style="333" customWidth="1"/>
    <col min="14089" max="14089" width="15.140625" style="333" customWidth="1"/>
    <col min="14090" max="14090" width="2.7109375" style="333" customWidth="1"/>
    <col min="14091" max="14336" width="12.5703125" style="333"/>
    <col min="14337" max="14337" width="60.7109375" style="333" customWidth="1"/>
    <col min="14338" max="14338" width="3.5703125" style="333" customWidth="1"/>
    <col min="14339" max="14339" width="15.140625" style="333" customWidth="1"/>
    <col min="14340" max="14340" width="2.7109375" style="333" customWidth="1"/>
    <col min="14341" max="14341" width="15.140625" style="333" customWidth="1"/>
    <col min="14342" max="14342" width="2.7109375" style="333" customWidth="1"/>
    <col min="14343" max="14343" width="15.140625" style="333" customWidth="1"/>
    <col min="14344" max="14344" width="2.7109375" style="333" customWidth="1"/>
    <col min="14345" max="14345" width="15.140625" style="333" customWidth="1"/>
    <col min="14346" max="14346" width="2.7109375" style="333" customWidth="1"/>
    <col min="14347" max="14592" width="12.5703125" style="333"/>
    <col min="14593" max="14593" width="60.7109375" style="333" customWidth="1"/>
    <col min="14594" max="14594" width="3.5703125" style="333" customWidth="1"/>
    <col min="14595" max="14595" width="15.140625" style="333" customWidth="1"/>
    <col min="14596" max="14596" width="2.7109375" style="333" customWidth="1"/>
    <col min="14597" max="14597" width="15.140625" style="333" customWidth="1"/>
    <col min="14598" max="14598" width="2.7109375" style="333" customWidth="1"/>
    <col min="14599" max="14599" width="15.140625" style="333" customWidth="1"/>
    <col min="14600" max="14600" width="2.7109375" style="333" customWidth="1"/>
    <col min="14601" max="14601" width="15.140625" style="333" customWidth="1"/>
    <col min="14602" max="14602" width="2.7109375" style="333" customWidth="1"/>
    <col min="14603" max="14848" width="12.5703125" style="333"/>
    <col min="14849" max="14849" width="60.7109375" style="333" customWidth="1"/>
    <col min="14850" max="14850" width="3.5703125" style="333" customWidth="1"/>
    <col min="14851" max="14851" width="15.140625" style="333" customWidth="1"/>
    <col min="14852" max="14852" width="2.7109375" style="333" customWidth="1"/>
    <col min="14853" max="14853" width="15.140625" style="333" customWidth="1"/>
    <col min="14854" max="14854" width="2.7109375" style="333" customWidth="1"/>
    <col min="14855" max="14855" width="15.140625" style="333" customWidth="1"/>
    <col min="14856" max="14856" width="2.7109375" style="333" customWidth="1"/>
    <col min="14857" max="14857" width="15.140625" style="333" customWidth="1"/>
    <col min="14858" max="14858" width="2.7109375" style="333" customWidth="1"/>
    <col min="14859" max="15104" width="12.5703125" style="333"/>
    <col min="15105" max="15105" width="60.7109375" style="333" customWidth="1"/>
    <col min="15106" max="15106" width="3.5703125" style="333" customWidth="1"/>
    <col min="15107" max="15107" width="15.140625" style="333" customWidth="1"/>
    <col min="15108" max="15108" width="2.7109375" style="333" customWidth="1"/>
    <col min="15109" max="15109" width="15.140625" style="333" customWidth="1"/>
    <col min="15110" max="15110" width="2.7109375" style="333" customWidth="1"/>
    <col min="15111" max="15111" width="15.140625" style="333" customWidth="1"/>
    <col min="15112" max="15112" width="2.7109375" style="333" customWidth="1"/>
    <col min="15113" max="15113" width="15.140625" style="333" customWidth="1"/>
    <col min="15114" max="15114" width="2.7109375" style="333" customWidth="1"/>
    <col min="15115" max="15360" width="12.5703125" style="333"/>
    <col min="15361" max="15361" width="60.7109375" style="333" customWidth="1"/>
    <col min="15362" max="15362" width="3.5703125" style="333" customWidth="1"/>
    <col min="15363" max="15363" width="15.140625" style="333" customWidth="1"/>
    <col min="15364" max="15364" width="2.7109375" style="333" customWidth="1"/>
    <col min="15365" max="15365" width="15.140625" style="333" customWidth="1"/>
    <col min="15366" max="15366" width="2.7109375" style="333" customWidth="1"/>
    <col min="15367" max="15367" width="15.140625" style="333" customWidth="1"/>
    <col min="15368" max="15368" width="2.7109375" style="333" customWidth="1"/>
    <col min="15369" max="15369" width="15.140625" style="333" customWidth="1"/>
    <col min="15370" max="15370" width="2.7109375" style="333" customWidth="1"/>
    <col min="15371" max="15616" width="12.5703125" style="333"/>
    <col min="15617" max="15617" width="60.7109375" style="333" customWidth="1"/>
    <col min="15618" max="15618" width="3.5703125" style="333" customWidth="1"/>
    <col min="15619" max="15619" width="15.140625" style="333" customWidth="1"/>
    <col min="15620" max="15620" width="2.7109375" style="333" customWidth="1"/>
    <col min="15621" max="15621" width="15.140625" style="333" customWidth="1"/>
    <col min="15622" max="15622" width="2.7109375" style="333" customWidth="1"/>
    <col min="15623" max="15623" width="15.140625" style="333" customWidth="1"/>
    <col min="15624" max="15624" width="2.7109375" style="333" customWidth="1"/>
    <col min="15625" max="15625" width="15.140625" style="333" customWidth="1"/>
    <col min="15626" max="15626" width="2.7109375" style="333" customWidth="1"/>
    <col min="15627" max="15872" width="12.5703125" style="333"/>
    <col min="15873" max="15873" width="60.7109375" style="333" customWidth="1"/>
    <col min="15874" max="15874" width="3.5703125" style="333" customWidth="1"/>
    <col min="15875" max="15875" width="15.140625" style="333" customWidth="1"/>
    <col min="15876" max="15876" width="2.7109375" style="333" customWidth="1"/>
    <col min="15877" max="15877" width="15.140625" style="333" customWidth="1"/>
    <col min="15878" max="15878" width="2.7109375" style="333" customWidth="1"/>
    <col min="15879" max="15879" width="15.140625" style="333" customWidth="1"/>
    <col min="15880" max="15880" width="2.7109375" style="333" customWidth="1"/>
    <col min="15881" max="15881" width="15.140625" style="333" customWidth="1"/>
    <col min="15882" max="15882" width="2.7109375" style="333" customWidth="1"/>
    <col min="15883" max="16128" width="12.5703125" style="333"/>
    <col min="16129" max="16129" width="60.7109375" style="333" customWidth="1"/>
    <col min="16130" max="16130" width="3.5703125" style="333" customWidth="1"/>
    <col min="16131" max="16131" width="15.140625" style="333" customWidth="1"/>
    <col min="16132" max="16132" width="2.7109375" style="333" customWidth="1"/>
    <col min="16133" max="16133" width="15.140625" style="333" customWidth="1"/>
    <col min="16134" max="16134" width="2.7109375" style="333" customWidth="1"/>
    <col min="16135" max="16135" width="15.140625" style="333" customWidth="1"/>
    <col min="16136" max="16136" width="2.7109375" style="333" customWidth="1"/>
    <col min="16137" max="16137" width="15.140625" style="333" customWidth="1"/>
    <col min="16138" max="16138" width="2.7109375" style="333" customWidth="1"/>
    <col min="16139" max="16384" width="12.5703125" style="333"/>
  </cols>
  <sheetData>
    <row r="1" spans="1:11" s="857" customFormat="1" ht="15" customHeight="1">
      <c r="A1" s="858" t="s">
        <v>1765</v>
      </c>
    </row>
    <row r="2" spans="1:11" ht="15.95" customHeight="1">
      <c r="A2" s="724" t="s">
        <v>516</v>
      </c>
      <c r="B2" s="713"/>
      <c r="C2" s="713"/>
      <c r="D2" s="713"/>
      <c r="E2" s="713"/>
      <c r="F2" s="713"/>
      <c r="G2" s="713"/>
      <c r="H2" s="713"/>
      <c r="I2" s="713"/>
      <c r="J2" s="713"/>
    </row>
    <row r="3" spans="1:11" ht="15.95" customHeight="1">
      <c r="A3" s="953" t="s">
        <v>1091</v>
      </c>
      <c r="B3" s="953"/>
      <c r="C3" s="953"/>
      <c r="D3" s="953"/>
      <c r="E3" s="953"/>
      <c r="F3" s="953"/>
      <c r="G3" s="953"/>
      <c r="H3" s="953"/>
      <c r="I3" s="953"/>
      <c r="J3" s="953"/>
    </row>
    <row r="4" spans="1:11" ht="15.95" customHeight="1">
      <c r="A4" s="334"/>
    </row>
    <row r="5" spans="1:11" ht="9.9499999999999993" customHeight="1">
      <c r="A5" s="1373" t="s">
        <v>1029</v>
      </c>
      <c r="B5" s="1032"/>
      <c r="C5" s="1033" t="s">
        <v>1030</v>
      </c>
      <c r="D5" s="1493"/>
      <c r="E5" s="1033" t="s">
        <v>1031</v>
      </c>
      <c r="F5" s="1493"/>
      <c r="G5" s="1495" t="s">
        <v>1032</v>
      </c>
      <c r="H5" s="1496"/>
      <c r="I5" s="1033" t="s">
        <v>540</v>
      </c>
      <c r="J5" s="1373"/>
      <c r="K5" s="342"/>
    </row>
    <row r="6" spans="1:11" ht="9.9499999999999993" customHeight="1">
      <c r="A6" s="1368"/>
      <c r="B6" s="955"/>
      <c r="C6" s="1034"/>
      <c r="D6" s="1404"/>
      <c r="E6" s="1034"/>
      <c r="F6" s="1404"/>
      <c r="G6" s="1497"/>
      <c r="H6" s="1479"/>
      <c r="I6" s="1034"/>
      <c r="J6" s="1368"/>
      <c r="K6" s="342"/>
    </row>
    <row r="7" spans="1:11" ht="9.9499999999999993" customHeight="1">
      <c r="A7" s="1368"/>
      <c r="B7" s="955"/>
      <c r="C7" s="1034"/>
      <c r="D7" s="1404"/>
      <c r="E7" s="1034"/>
      <c r="F7" s="1404"/>
      <c r="G7" s="1497"/>
      <c r="H7" s="1479"/>
      <c r="I7" s="1034"/>
      <c r="J7" s="1368"/>
      <c r="K7" s="342"/>
    </row>
    <row r="8" spans="1:11" ht="9.9499999999999993" customHeight="1">
      <c r="A8" s="1368"/>
      <c r="B8" s="955"/>
      <c r="C8" s="1034"/>
      <c r="D8" s="1404"/>
      <c r="E8" s="1034"/>
      <c r="F8" s="1404"/>
      <c r="G8" s="1498" t="s">
        <v>1292</v>
      </c>
      <c r="H8" s="1499"/>
      <c r="I8" s="1034"/>
      <c r="J8" s="1368"/>
      <c r="K8" s="121"/>
    </row>
    <row r="9" spans="1:11" ht="9.9499999999999993" customHeight="1">
      <c r="A9" s="1368"/>
      <c r="B9" s="955"/>
      <c r="C9" s="1034"/>
      <c r="D9" s="1404"/>
      <c r="E9" s="1034"/>
      <c r="F9" s="1404"/>
      <c r="G9" s="1498"/>
      <c r="H9" s="1499"/>
      <c r="I9" s="1034"/>
      <c r="J9" s="1368"/>
      <c r="K9" s="342"/>
    </row>
    <row r="10" spans="1:11" ht="9.9499999999999993" customHeight="1">
      <c r="A10" s="1374"/>
      <c r="B10" s="956"/>
      <c r="C10" s="1035"/>
      <c r="D10" s="1494"/>
      <c r="E10" s="1035"/>
      <c r="F10" s="1494"/>
      <c r="G10" s="1500"/>
      <c r="H10" s="1501"/>
      <c r="I10" s="1035"/>
      <c r="J10" s="1374"/>
      <c r="K10" s="121"/>
    </row>
    <row r="11" spans="1:11" ht="17.100000000000001" customHeight="1">
      <c r="J11" s="226"/>
    </row>
    <row r="12" spans="1:11" ht="17.100000000000001" customHeight="1">
      <c r="A12" s="334" t="s">
        <v>1025</v>
      </c>
    </row>
    <row r="13" spans="1:11" ht="17.100000000000001" customHeight="1">
      <c r="A13" s="73" t="s">
        <v>1026</v>
      </c>
      <c r="C13" s="122" t="s">
        <v>679</v>
      </c>
      <c r="D13" s="122"/>
      <c r="E13" s="122" t="s">
        <v>28</v>
      </c>
      <c r="F13" s="122"/>
      <c r="G13" s="122" t="s">
        <v>1027</v>
      </c>
      <c r="I13" s="122" t="s">
        <v>1028</v>
      </c>
      <c r="J13" s="122"/>
    </row>
    <row r="14" spans="1:11" ht="17.100000000000001" customHeight="1">
      <c r="A14" s="73" t="s">
        <v>853</v>
      </c>
      <c r="C14" s="122" t="s">
        <v>679</v>
      </c>
      <c r="D14" s="122"/>
      <c r="E14" s="122" t="s">
        <v>854</v>
      </c>
      <c r="F14" s="122"/>
      <c r="G14" s="122" t="s">
        <v>855</v>
      </c>
      <c r="I14" s="122">
        <v>2040510</v>
      </c>
      <c r="J14" s="122"/>
    </row>
    <row r="15" spans="1:11" ht="17.100000000000001" customHeight="1">
      <c r="A15" s="334" t="s">
        <v>681</v>
      </c>
      <c r="C15" s="122"/>
      <c r="D15" s="122"/>
      <c r="E15" s="122"/>
      <c r="F15" s="122"/>
      <c r="G15" s="122"/>
      <c r="I15" s="122"/>
      <c r="J15" s="122"/>
    </row>
    <row r="16" spans="1:11" ht="17.100000000000001" customHeight="1">
      <c r="A16" s="73" t="s">
        <v>969</v>
      </c>
      <c r="C16" s="122" t="s">
        <v>679</v>
      </c>
      <c r="D16" s="122"/>
      <c r="E16" s="122" t="s">
        <v>970</v>
      </c>
      <c r="F16" s="122"/>
      <c r="G16" s="122" t="s">
        <v>855</v>
      </c>
      <c r="I16" s="122" t="s">
        <v>455</v>
      </c>
      <c r="J16" s="122"/>
    </row>
    <row r="17" spans="1:10" ht="17.100000000000001" customHeight="1">
      <c r="A17" s="73" t="s">
        <v>372</v>
      </c>
      <c r="C17" s="122" t="s">
        <v>679</v>
      </c>
      <c r="D17" s="122"/>
      <c r="E17" s="122" t="s">
        <v>373</v>
      </c>
      <c r="F17" s="122"/>
      <c r="G17" s="122" t="s">
        <v>855</v>
      </c>
      <c r="I17" s="122" t="s">
        <v>374</v>
      </c>
      <c r="J17" s="122"/>
    </row>
    <row r="18" spans="1:10" ht="17.100000000000001" customHeight="1">
      <c r="A18" s="73" t="s">
        <v>375</v>
      </c>
      <c r="C18" s="122" t="s">
        <v>448</v>
      </c>
      <c r="D18" s="122"/>
      <c r="E18" s="122" t="s">
        <v>753</v>
      </c>
      <c r="F18" s="122"/>
      <c r="G18" s="122" t="s">
        <v>855</v>
      </c>
      <c r="I18" s="122" t="s">
        <v>376</v>
      </c>
      <c r="J18" s="122"/>
    </row>
    <row r="19" spans="1:10" ht="17.100000000000001" customHeight="1">
      <c r="A19" s="73" t="s">
        <v>377</v>
      </c>
      <c r="C19" s="122" t="s">
        <v>448</v>
      </c>
      <c r="D19" s="122"/>
      <c r="E19" s="122" t="s">
        <v>123</v>
      </c>
      <c r="F19" s="122"/>
      <c r="G19" s="122" t="s">
        <v>855</v>
      </c>
      <c r="I19" s="122" t="s">
        <v>305</v>
      </c>
      <c r="J19" s="122"/>
    </row>
    <row r="20" spans="1:10" ht="17.100000000000001" customHeight="1">
      <c r="A20" s="334" t="s">
        <v>258</v>
      </c>
      <c r="C20" s="122"/>
      <c r="D20" s="122"/>
      <c r="E20" s="122"/>
      <c r="F20" s="122"/>
      <c r="G20" s="122"/>
      <c r="I20" s="122"/>
      <c r="J20" s="122"/>
    </row>
    <row r="21" spans="1:10" ht="17.100000000000001" customHeight="1">
      <c r="A21" s="73" t="s">
        <v>113</v>
      </c>
      <c r="C21" s="122" t="s">
        <v>183</v>
      </c>
      <c r="D21" s="122"/>
      <c r="E21" s="122" t="s">
        <v>27</v>
      </c>
      <c r="F21" s="122"/>
      <c r="G21" s="122" t="s">
        <v>855</v>
      </c>
      <c r="I21" s="122" t="s">
        <v>262</v>
      </c>
      <c r="J21" s="122"/>
    </row>
    <row r="22" spans="1:10" ht="17.100000000000001" customHeight="1">
      <c r="A22" s="334" t="s">
        <v>783</v>
      </c>
      <c r="C22" s="122"/>
      <c r="D22" s="122"/>
      <c r="E22" s="122"/>
      <c r="F22" s="122"/>
      <c r="G22" s="122"/>
      <c r="I22" s="122"/>
      <c r="J22" s="122"/>
    </row>
    <row r="23" spans="1:10" ht="17.100000000000001" customHeight="1">
      <c r="A23" s="334" t="s">
        <v>66</v>
      </c>
      <c r="C23" s="122"/>
      <c r="D23" s="122"/>
      <c r="E23" s="122"/>
      <c r="F23" s="122"/>
      <c r="G23" s="122"/>
      <c r="I23" s="122"/>
      <c r="J23" s="122"/>
    </row>
    <row r="24" spans="1:10" ht="17.100000000000001" customHeight="1">
      <c r="A24" s="73" t="s">
        <v>1076</v>
      </c>
      <c r="C24" s="122" t="s">
        <v>134</v>
      </c>
      <c r="D24" s="122"/>
      <c r="E24" s="122" t="s">
        <v>753</v>
      </c>
      <c r="F24" s="122"/>
      <c r="G24" s="122" t="s">
        <v>1077</v>
      </c>
      <c r="I24" s="122" t="s">
        <v>1078</v>
      </c>
      <c r="J24" s="122"/>
    </row>
    <row r="25" spans="1:10" ht="17.100000000000001" customHeight="1">
      <c r="A25" s="334" t="s">
        <v>1079</v>
      </c>
      <c r="C25" s="122"/>
      <c r="D25" s="122"/>
      <c r="E25" s="122"/>
      <c r="F25" s="122"/>
      <c r="G25" s="122"/>
      <c r="I25" s="122"/>
      <c r="J25" s="122"/>
    </row>
    <row r="26" spans="1:10" ht="17.100000000000001" customHeight="1">
      <c r="A26" s="73" t="s">
        <v>1080</v>
      </c>
      <c r="C26" s="122" t="s">
        <v>297</v>
      </c>
      <c r="D26" s="122"/>
      <c r="E26" s="122" t="s">
        <v>26</v>
      </c>
      <c r="F26" s="122"/>
      <c r="G26" s="122" t="s">
        <v>1027</v>
      </c>
      <c r="I26" s="122" t="s">
        <v>1081</v>
      </c>
      <c r="J26" s="122"/>
    </row>
    <row r="27" spans="1:10" ht="17.100000000000001" customHeight="1">
      <c r="A27" s="334" t="s">
        <v>31</v>
      </c>
      <c r="C27" s="122"/>
      <c r="D27" s="122"/>
      <c r="E27" s="122"/>
      <c r="F27" s="122"/>
      <c r="G27" s="122"/>
      <c r="I27" s="122"/>
      <c r="J27" s="122"/>
    </row>
    <row r="28" spans="1:10" ht="17.100000000000001" customHeight="1">
      <c r="A28" s="334" t="s">
        <v>137</v>
      </c>
      <c r="C28" s="122"/>
      <c r="D28" s="122"/>
      <c r="E28" s="122"/>
      <c r="F28" s="122"/>
      <c r="G28" s="122"/>
      <c r="I28" s="122"/>
      <c r="J28" s="122"/>
    </row>
    <row r="29" spans="1:10" ht="17.100000000000001" customHeight="1">
      <c r="A29" s="73" t="s">
        <v>138</v>
      </c>
      <c r="C29" s="122" t="s">
        <v>297</v>
      </c>
      <c r="D29" s="122"/>
      <c r="E29" s="122" t="s">
        <v>134</v>
      </c>
      <c r="F29" s="122"/>
      <c r="G29" s="122" t="s">
        <v>1027</v>
      </c>
      <c r="I29" s="122" t="s">
        <v>139</v>
      </c>
      <c r="J29" s="122"/>
    </row>
    <row r="30" spans="1:10" ht="17.100000000000001" customHeight="1">
      <c r="A30" s="334" t="s">
        <v>250</v>
      </c>
      <c r="C30" s="122"/>
      <c r="D30" s="122"/>
      <c r="E30" s="122"/>
      <c r="F30" s="122"/>
      <c r="G30" s="122"/>
      <c r="I30" s="122"/>
      <c r="J30" s="122"/>
    </row>
    <row r="31" spans="1:10" ht="17.100000000000001" customHeight="1">
      <c r="A31" s="73" t="s">
        <v>251</v>
      </c>
      <c r="C31" s="122" t="s">
        <v>297</v>
      </c>
      <c r="D31" s="122"/>
      <c r="E31" s="122" t="s">
        <v>679</v>
      </c>
      <c r="F31" s="122"/>
      <c r="G31" s="122" t="s">
        <v>1077</v>
      </c>
      <c r="I31" s="122" t="s">
        <v>252</v>
      </c>
      <c r="J31" s="122"/>
    </row>
    <row r="32" spans="1:10" ht="17.100000000000001" customHeight="1">
      <c r="A32" s="73" t="s">
        <v>529</v>
      </c>
      <c r="C32" s="122" t="s">
        <v>297</v>
      </c>
      <c r="D32" s="122"/>
      <c r="E32" s="122" t="s">
        <v>448</v>
      </c>
      <c r="F32" s="122"/>
      <c r="G32" s="122" t="s">
        <v>1077</v>
      </c>
      <c r="I32" s="122" t="s">
        <v>628</v>
      </c>
      <c r="J32" s="122"/>
    </row>
    <row r="33" spans="1:10" ht="17.100000000000001" customHeight="1">
      <c r="A33" s="334" t="s">
        <v>12</v>
      </c>
      <c r="C33" s="122"/>
      <c r="D33" s="122"/>
      <c r="E33" s="122"/>
      <c r="F33" s="122"/>
      <c r="G33" s="122"/>
      <c r="I33" s="122"/>
      <c r="J33" s="122"/>
    </row>
    <row r="34" spans="1:10" ht="17.100000000000001" customHeight="1">
      <c r="A34" s="73" t="s">
        <v>13</v>
      </c>
      <c r="C34" s="122" t="s">
        <v>292</v>
      </c>
      <c r="D34" s="122"/>
      <c r="E34" s="122" t="s">
        <v>26</v>
      </c>
      <c r="F34" s="122"/>
      <c r="G34" s="122" t="s">
        <v>1077</v>
      </c>
      <c r="I34" s="122" t="s">
        <v>14</v>
      </c>
      <c r="J34" s="122"/>
    </row>
    <row r="35" spans="1:10" ht="17.100000000000001" customHeight="1">
      <c r="A35" s="334" t="s">
        <v>15</v>
      </c>
      <c r="C35" s="122"/>
      <c r="D35" s="122"/>
      <c r="E35" s="122"/>
      <c r="F35" s="122"/>
      <c r="G35" s="122"/>
      <c r="I35" s="122"/>
      <c r="J35" s="122"/>
    </row>
    <row r="36" spans="1:10" ht="17.100000000000001" customHeight="1">
      <c r="A36" s="334" t="s">
        <v>629</v>
      </c>
      <c r="C36" s="122"/>
      <c r="D36" s="122"/>
      <c r="E36" s="122"/>
      <c r="F36" s="122"/>
      <c r="G36" s="122"/>
      <c r="I36" s="122"/>
      <c r="J36" s="122"/>
    </row>
    <row r="37" spans="1:10" ht="17.100000000000001" customHeight="1">
      <c r="A37" s="73" t="s">
        <v>868</v>
      </c>
      <c r="C37" s="1478">
        <v>18</v>
      </c>
      <c r="D37" s="1478"/>
      <c r="E37" s="123" t="s">
        <v>719</v>
      </c>
      <c r="F37" s="122"/>
      <c r="G37" s="122" t="s">
        <v>855</v>
      </c>
      <c r="I37" s="122">
        <v>2180110</v>
      </c>
      <c r="J37" s="122"/>
    </row>
    <row r="38" spans="1:10" ht="17.100000000000001" customHeight="1">
      <c r="A38" s="334" t="s">
        <v>15</v>
      </c>
      <c r="C38" s="122"/>
      <c r="D38" s="122"/>
      <c r="E38" s="122"/>
      <c r="F38" s="122"/>
      <c r="G38" s="122"/>
      <c r="I38" s="122"/>
      <c r="J38" s="122"/>
    </row>
    <row r="39" spans="1:10" ht="17.100000000000001" customHeight="1">
      <c r="A39" s="73" t="s">
        <v>898</v>
      </c>
      <c r="C39" s="1478">
        <v>18</v>
      </c>
      <c r="D39" s="1478"/>
      <c r="E39" s="123" t="s">
        <v>141</v>
      </c>
      <c r="F39" s="122"/>
      <c r="G39" s="122" t="s">
        <v>855</v>
      </c>
      <c r="I39" s="122">
        <v>2180130</v>
      </c>
      <c r="J39" s="122"/>
    </row>
    <row r="40" spans="1:10" ht="17.100000000000001" customHeight="1">
      <c r="A40" s="334" t="s">
        <v>750</v>
      </c>
      <c r="C40" s="122"/>
      <c r="D40" s="122"/>
      <c r="E40" s="122"/>
      <c r="F40" s="122"/>
      <c r="G40" s="122"/>
      <c r="I40" s="122"/>
      <c r="J40" s="122"/>
    </row>
    <row r="41" spans="1:10" ht="17.100000000000001" customHeight="1">
      <c r="A41" s="1456" t="s">
        <v>1293</v>
      </c>
      <c r="B41" s="1456"/>
      <c r="C41" s="1456"/>
      <c r="D41" s="1456"/>
      <c r="E41" s="1456"/>
      <c r="F41" s="1456"/>
      <c r="G41" s="1456"/>
      <c r="H41" s="1456"/>
      <c r="I41" s="1456"/>
      <c r="J41" s="1456"/>
    </row>
    <row r="42" spans="1:10" ht="24" customHeight="1">
      <c r="A42" s="1492"/>
      <c r="B42" s="1492"/>
      <c r="C42" s="1492"/>
      <c r="D42" s="1492"/>
      <c r="E42" s="1492"/>
      <c r="F42" s="1492"/>
      <c r="G42" s="1492"/>
      <c r="H42" s="1492"/>
      <c r="I42" s="1492"/>
    </row>
    <row r="43" spans="1:10" ht="24" customHeight="1">
      <c r="A43" s="122" t="s">
        <v>393</v>
      </c>
      <c r="B43" s="122"/>
      <c r="C43" s="122"/>
      <c r="D43" s="122"/>
      <c r="E43" s="122"/>
      <c r="F43" s="122"/>
      <c r="G43" s="122"/>
      <c r="H43" s="122"/>
      <c r="I43" s="122"/>
    </row>
    <row r="44" spans="1:10" ht="17.100000000000001" customHeight="1">
      <c r="A44" s="122" t="s">
        <v>913</v>
      </c>
      <c r="B44" s="122"/>
      <c r="C44" s="122"/>
      <c r="D44" s="122"/>
      <c r="E44" s="122"/>
      <c r="F44" s="122"/>
      <c r="G44" s="122"/>
      <c r="H44" s="122"/>
      <c r="I44" s="122"/>
    </row>
    <row r="45" spans="1:10" ht="12" customHeight="1"/>
    <row r="46" spans="1:10" ht="17.100000000000001" customHeight="1">
      <c r="A46" s="334" t="s">
        <v>914</v>
      </c>
    </row>
    <row r="47" spans="1:10" ht="12" customHeight="1"/>
    <row r="48" spans="1:10" ht="17.100000000000001" customHeight="1">
      <c r="A48" s="334" t="s">
        <v>1019</v>
      </c>
    </row>
    <row r="49" spans="1:1" ht="17.100000000000001" customHeight="1">
      <c r="A49" s="334" t="s">
        <v>764</v>
      </c>
    </row>
    <row r="50" spans="1:1" ht="17.100000000000001" customHeight="1">
      <c r="A50" s="334" t="s">
        <v>508</v>
      </c>
    </row>
    <row r="51" spans="1:1" ht="12" customHeight="1"/>
    <row r="52" spans="1:1" ht="17.100000000000001" customHeight="1">
      <c r="A52" s="334" t="s">
        <v>7</v>
      </c>
    </row>
    <row r="53" spans="1:1" ht="10.5" customHeight="1"/>
    <row r="54" spans="1:1" ht="17.100000000000001" customHeight="1">
      <c r="A54" s="334" t="s">
        <v>541</v>
      </c>
    </row>
    <row r="55" spans="1:1" ht="17.100000000000001" customHeight="1">
      <c r="A55" s="334" t="s">
        <v>962</v>
      </c>
    </row>
    <row r="56" spans="1:1" ht="11.25" customHeight="1">
      <c r="A56" s="334" t="s">
        <v>713</v>
      </c>
    </row>
    <row r="57" spans="1:1" ht="17.100000000000001" customHeight="1">
      <c r="A57" s="334" t="s">
        <v>963</v>
      </c>
    </row>
    <row r="58" spans="1:1" ht="17.100000000000001" customHeight="1">
      <c r="A58" s="334" t="s">
        <v>964</v>
      </c>
    </row>
    <row r="59" spans="1:1" ht="17.100000000000001" customHeight="1">
      <c r="A59" s="334" t="s">
        <v>1074</v>
      </c>
    </row>
    <row r="60" spans="1:1" ht="17.100000000000001" customHeight="1">
      <c r="A60" s="334" t="s">
        <v>111</v>
      </c>
    </row>
    <row r="61" spans="1:1" ht="12" customHeight="1"/>
    <row r="62" spans="1:1" ht="17.100000000000001" customHeight="1">
      <c r="A62" s="334" t="s">
        <v>682</v>
      </c>
    </row>
    <row r="63" spans="1:1" ht="11.25" customHeight="1"/>
    <row r="64" spans="1:1" ht="17.100000000000001" customHeight="1">
      <c r="A64" s="334" t="s">
        <v>656</v>
      </c>
    </row>
    <row r="65" spans="1:10" ht="9" customHeight="1"/>
    <row r="66" spans="1:10" ht="17.100000000000001" customHeight="1">
      <c r="A66" s="334" t="s">
        <v>150</v>
      </c>
    </row>
    <row r="67" spans="1:10" ht="17.100000000000001" customHeight="1">
      <c r="A67" s="334" t="s">
        <v>646</v>
      </c>
    </row>
    <row r="68" spans="1:10" ht="12" customHeight="1"/>
    <row r="69" spans="1:10" ht="17.100000000000001" customHeight="1">
      <c r="A69" s="334" t="s">
        <v>496</v>
      </c>
    </row>
    <row r="70" spans="1:10" ht="17.100000000000001" customHeight="1">
      <c r="A70" s="334" t="s">
        <v>418</v>
      </c>
    </row>
    <row r="71" spans="1:10" ht="10.5" customHeight="1">
      <c r="A71" s="334"/>
    </row>
    <row r="72" spans="1:10" ht="20.100000000000001" customHeight="1">
      <c r="A72" s="334" t="s">
        <v>1743</v>
      </c>
      <c r="B72" s="334"/>
      <c r="C72" s="334"/>
      <c r="E72" s="355"/>
      <c r="F72" s="355"/>
      <c r="G72" s="355"/>
      <c r="H72" s="355"/>
      <c r="I72" s="355"/>
      <c r="J72" s="355"/>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Februar 2019</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Keune, Thomas (B303)</cp:lastModifiedBy>
  <cp:lastPrinted>2019-05-16T07:11:46Z</cp:lastPrinted>
  <dcterms:created xsi:type="dcterms:W3CDTF">2009-04-02T10:19:36Z</dcterms:created>
  <dcterms:modified xsi:type="dcterms:W3CDTF">2019-05-16T07:21:54Z</dcterms:modified>
  <cp:contentStatus/>
</cp:coreProperties>
</file>